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urchase\BOS-XXX MMWM Research\"/>
    </mc:Choice>
  </mc:AlternateContent>
  <xr:revisionPtr revIDLastSave="0" documentId="8_{CFF8B706-CDFD-4A70-9B6A-7BB24174252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le check MSC" sheetId="3" r:id="rId1"/>
    <sheet name="Feuil1" sheetId="20" r:id="rId2"/>
    <sheet name="date dernière sortie" sheetId="16" r:id="rId3"/>
    <sheet name="inventaire mafact" sheetId="13" r:id="rId4"/>
    <sheet name="Liste emplacement" sheetId="19" r:id="rId5"/>
  </sheets>
  <definedNames>
    <definedName name="_xlnm._FilterDatabase" localSheetId="2" hidden="1">'date dernière sortie'!$A$1:$D$37336</definedName>
    <definedName name="_xlnm._FilterDatabase" localSheetId="1" hidden="1">Feuil1!$A$1:$D$1224</definedName>
    <definedName name="_xlnm._FilterDatabase" localSheetId="0" hidden="1">'Feuille check MSC'!$A$6:$K$914</definedName>
    <definedName name="_xlnm._FilterDatabase" localSheetId="3" hidden="1">'inventaire mafact'!$A$1:$O$873</definedName>
    <definedName name="_xlnm.Print_Titles" localSheetId="0">'Feuille check MSC'!$1:$6</definedName>
    <definedName name="_xlnm.Print_Area" localSheetId="0">'Feuille check MSC'!$A$1:$F$872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20" l="1"/>
  <c r="C2" i="20"/>
  <c r="A3" i="20"/>
  <c r="C3" i="20"/>
  <c r="A4" i="20"/>
  <c r="C4" i="20"/>
  <c r="A5" i="20"/>
  <c r="C5" i="20"/>
  <c r="A6" i="20"/>
  <c r="C6" i="20"/>
  <c r="A7" i="20"/>
  <c r="C7" i="20"/>
  <c r="A8" i="20"/>
  <c r="C8" i="20"/>
  <c r="A9" i="20"/>
  <c r="C9" i="20"/>
  <c r="A10" i="20"/>
  <c r="C10" i="20"/>
  <c r="A11" i="20"/>
  <c r="C11" i="20"/>
  <c r="A12" i="20"/>
  <c r="C12" i="20"/>
  <c r="A13" i="20"/>
  <c r="C13" i="20"/>
  <c r="A14" i="20"/>
  <c r="C14" i="20"/>
  <c r="A15" i="20"/>
  <c r="C15" i="20"/>
  <c r="A16" i="20"/>
  <c r="C16" i="20"/>
  <c r="A17" i="20"/>
  <c r="C17" i="20"/>
  <c r="A18" i="20"/>
  <c r="C18" i="20"/>
  <c r="A19" i="20"/>
  <c r="C19" i="20"/>
  <c r="A20" i="20"/>
  <c r="C20" i="20"/>
  <c r="A21" i="20"/>
  <c r="C21" i="20"/>
  <c r="A22" i="20"/>
  <c r="C22" i="20"/>
  <c r="A23" i="20"/>
  <c r="C23" i="20"/>
  <c r="A24" i="20"/>
  <c r="C24" i="20"/>
  <c r="A25" i="20"/>
  <c r="C25" i="20"/>
  <c r="A26" i="20"/>
  <c r="C26" i="20"/>
  <c r="A27" i="20"/>
  <c r="C27" i="20"/>
  <c r="A28" i="20"/>
  <c r="C28" i="20"/>
  <c r="A29" i="20"/>
  <c r="C29" i="20"/>
  <c r="A30" i="20"/>
  <c r="C30" i="20"/>
  <c r="A31" i="20"/>
  <c r="C31" i="20"/>
  <c r="A32" i="20"/>
  <c r="C32" i="20"/>
  <c r="A33" i="20"/>
  <c r="C33" i="20"/>
  <c r="A34" i="20"/>
  <c r="C34" i="20"/>
  <c r="A35" i="20"/>
  <c r="C35" i="20"/>
  <c r="A36" i="20"/>
  <c r="C36" i="20"/>
  <c r="A37" i="20"/>
  <c r="C37" i="20"/>
  <c r="A38" i="20"/>
  <c r="C38" i="20"/>
  <c r="A39" i="20"/>
  <c r="C39" i="20"/>
  <c r="A40" i="20"/>
  <c r="C40" i="20"/>
  <c r="A41" i="20"/>
  <c r="C41" i="20"/>
  <c r="A42" i="20"/>
  <c r="C42" i="20"/>
  <c r="A43" i="20"/>
  <c r="C43" i="20"/>
  <c r="A44" i="20"/>
  <c r="C44" i="20"/>
  <c r="A45" i="20"/>
  <c r="C45" i="20"/>
  <c r="A46" i="20"/>
  <c r="C46" i="20"/>
  <c r="A47" i="20"/>
  <c r="C47" i="20"/>
  <c r="A48" i="20"/>
  <c r="C48" i="20"/>
  <c r="A49" i="20"/>
  <c r="C49" i="20"/>
  <c r="A50" i="20"/>
  <c r="C50" i="20"/>
  <c r="A51" i="20"/>
  <c r="C51" i="20"/>
  <c r="A52" i="20"/>
  <c r="C52" i="20"/>
  <c r="A53" i="20"/>
  <c r="C53" i="20"/>
  <c r="A54" i="20"/>
  <c r="C54" i="20"/>
  <c r="A55" i="20"/>
  <c r="C55" i="20"/>
  <c r="A56" i="20"/>
  <c r="C56" i="20"/>
  <c r="A57" i="20"/>
  <c r="C57" i="20"/>
  <c r="A58" i="20"/>
  <c r="C58" i="20"/>
  <c r="A59" i="20"/>
  <c r="C59" i="20"/>
  <c r="A60" i="20"/>
  <c r="C60" i="20"/>
  <c r="A61" i="20"/>
  <c r="C61" i="20"/>
  <c r="A62" i="20"/>
  <c r="C62" i="20"/>
  <c r="A63" i="20"/>
  <c r="C63" i="20"/>
  <c r="A64" i="20"/>
  <c r="C64" i="20"/>
  <c r="A65" i="20"/>
  <c r="C65" i="20"/>
  <c r="A66" i="20"/>
  <c r="C66" i="20"/>
  <c r="A67" i="20"/>
  <c r="C67" i="20"/>
  <c r="A68" i="20"/>
  <c r="C68" i="20"/>
  <c r="A69" i="20"/>
  <c r="C69" i="20"/>
  <c r="A70" i="20"/>
  <c r="C70" i="20"/>
  <c r="A71" i="20"/>
  <c r="C71" i="20"/>
  <c r="A72" i="20"/>
  <c r="C72" i="20"/>
  <c r="A73" i="20"/>
  <c r="C73" i="20"/>
  <c r="A74" i="20"/>
  <c r="C74" i="20"/>
  <c r="A75" i="20"/>
  <c r="C75" i="20"/>
  <c r="A76" i="20"/>
  <c r="C76" i="20"/>
  <c r="A77" i="20"/>
  <c r="C77" i="20"/>
  <c r="A78" i="20"/>
  <c r="C78" i="20"/>
  <c r="A79" i="20"/>
  <c r="C79" i="20"/>
  <c r="A80" i="20"/>
  <c r="C80" i="20"/>
  <c r="A81" i="20"/>
  <c r="C81" i="20"/>
  <c r="A82" i="20"/>
  <c r="C82" i="20"/>
  <c r="A83" i="20"/>
  <c r="C83" i="20"/>
  <c r="A84" i="20"/>
  <c r="C84" i="20"/>
  <c r="A85" i="20"/>
  <c r="C85" i="20"/>
  <c r="A86" i="20"/>
  <c r="C86" i="20"/>
  <c r="A87" i="20"/>
  <c r="C87" i="20"/>
  <c r="A88" i="20"/>
  <c r="C88" i="20"/>
  <c r="A89" i="20"/>
  <c r="C89" i="20"/>
  <c r="A90" i="20"/>
  <c r="C90" i="20"/>
  <c r="A91" i="20"/>
  <c r="C91" i="20"/>
  <c r="A92" i="20"/>
  <c r="C92" i="20"/>
  <c r="A93" i="20"/>
  <c r="C93" i="20"/>
  <c r="A94" i="20"/>
  <c r="C94" i="20"/>
  <c r="A95" i="20"/>
  <c r="C95" i="20"/>
  <c r="A96" i="20"/>
  <c r="C96" i="20"/>
  <c r="A97" i="20"/>
  <c r="C97" i="20"/>
  <c r="A98" i="20"/>
  <c r="C98" i="20"/>
  <c r="A99" i="20"/>
  <c r="C99" i="20"/>
  <c r="A100" i="20"/>
  <c r="C100" i="20"/>
  <c r="A101" i="20"/>
  <c r="C101" i="20"/>
  <c r="A102" i="20"/>
  <c r="C102" i="20"/>
  <c r="A103" i="20"/>
  <c r="C103" i="20"/>
  <c r="A104" i="20"/>
  <c r="C104" i="20"/>
  <c r="A105" i="20"/>
  <c r="C105" i="20"/>
  <c r="A106" i="20"/>
  <c r="C106" i="20"/>
  <c r="A107" i="20"/>
  <c r="C107" i="20"/>
  <c r="A108" i="20"/>
  <c r="C108" i="20"/>
  <c r="A109" i="20"/>
  <c r="C109" i="20"/>
  <c r="A110" i="20"/>
  <c r="C110" i="20"/>
  <c r="A111" i="20"/>
  <c r="C111" i="20"/>
  <c r="A112" i="20"/>
  <c r="C112" i="20"/>
  <c r="A113" i="20"/>
  <c r="C113" i="20"/>
  <c r="A114" i="20"/>
  <c r="C114" i="20"/>
  <c r="A115" i="20"/>
  <c r="C115" i="20"/>
  <c r="A116" i="20"/>
  <c r="C116" i="20"/>
  <c r="A117" i="20"/>
  <c r="C117" i="20"/>
  <c r="A118" i="20"/>
  <c r="C118" i="20"/>
  <c r="A119" i="20"/>
  <c r="C119" i="20"/>
  <c r="A120" i="20"/>
  <c r="C120" i="20"/>
  <c r="A121" i="20"/>
  <c r="C121" i="20"/>
  <c r="A122" i="20"/>
  <c r="C122" i="20"/>
  <c r="A123" i="20"/>
  <c r="C123" i="20"/>
  <c r="A124" i="20"/>
  <c r="C124" i="20"/>
  <c r="A125" i="20"/>
  <c r="C125" i="20"/>
  <c r="A126" i="20"/>
  <c r="C126" i="20"/>
  <c r="A127" i="20"/>
  <c r="C127" i="20"/>
  <c r="A128" i="20"/>
  <c r="C128" i="20"/>
  <c r="A129" i="20"/>
  <c r="C129" i="20"/>
  <c r="A130" i="20"/>
  <c r="C130" i="20"/>
  <c r="A131" i="20"/>
  <c r="C131" i="20"/>
  <c r="A132" i="20"/>
  <c r="C132" i="20"/>
  <c r="A133" i="20"/>
  <c r="C133" i="20"/>
  <c r="A134" i="20"/>
  <c r="C134" i="20"/>
  <c r="A135" i="20"/>
  <c r="C135" i="20"/>
  <c r="A136" i="20"/>
  <c r="C136" i="20"/>
  <c r="A137" i="20"/>
  <c r="C137" i="20"/>
  <c r="A138" i="20"/>
  <c r="C138" i="20"/>
  <c r="A139" i="20"/>
  <c r="C139" i="20"/>
  <c r="A140" i="20"/>
  <c r="C140" i="20"/>
  <c r="A141" i="20"/>
  <c r="C141" i="20"/>
  <c r="A142" i="20"/>
  <c r="C142" i="20"/>
  <c r="A143" i="20"/>
  <c r="C143" i="20"/>
  <c r="A144" i="20"/>
  <c r="C144" i="20"/>
  <c r="A145" i="20"/>
  <c r="C145" i="20"/>
  <c r="A146" i="20"/>
  <c r="C146" i="20"/>
  <c r="A147" i="20"/>
  <c r="C147" i="20"/>
  <c r="A148" i="20"/>
  <c r="C148" i="20"/>
  <c r="A149" i="20"/>
  <c r="C149" i="20"/>
  <c r="A150" i="20"/>
  <c r="C150" i="20"/>
  <c r="A151" i="20"/>
  <c r="C151" i="20"/>
  <c r="A152" i="20"/>
  <c r="C152" i="20"/>
  <c r="A153" i="20"/>
  <c r="C153" i="20"/>
  <c r="A154" i="20"/>
  <c r="C154" i="20"/>
  <c r="A155" i="20"/>
  <c r="C155" i="20"/>
  <c r="A156" i="20"/>
  <c r="C156" i="20"/>
  <c r="A157" i="20"/>
  <c r="C157" i="20"/>
  <c r="A158" i="20"/>
  <c r="C158" i="20"/>
  <c r="A159" i="20"/>
  <c r="C159" i="20"/>
  <c r="A160" i="20"/>
  <c r="C160" i="20"/>
  <c r="A161" i="20"/>
  <c r="C161" i="20"/>
  <c r="A162" i="20"/>
  <c r="C162" i="20"/>
  <c r="A163" i="20"/>
  <c r="C163" i="20"/>
  <c r="A164" i="20"/>
  <c r="C164" i="20"/>
  <c r="A165" i="20"/>
  <c r="C165" i="20"/>
  <c r="A166" i="20"/>
  <c r="C166" i="20"/>
  <c r="A167" i="20"/>
  <c r="C167" i="20"/>
  <c r="A168" i="20"/>
  <c r="C168" i="20"/>
  <c r="A169" i="20"/>
  <c r="C169" i="20"/>
  <c r="A170" i="20"/>
  <c r="C170" i="20"/>
  <c r="A171" i="20"/>
  <c r="C171" i="20"/>
  <c r="A172" i="20"/>
  <c r="C172" i="20"/>
  <c r="A173" i="20"/>
  <c r="C173" i="20"/>
  <c r="A174" i="20"/>
  <c r="C174" i="20"/>
  <c r="A175" i="20"/>
  <c r="C175" i="20"/>
  <c r="A176" i="20"/>
  <c r="C176" i="20"/>
  <c r="A177" i="20"/>
  <c r="C177" i="20"/>
  <c r="A178" i="20"/>
  <c r="C178" i="20"/>
  <c r="A179" i="20"/>
  <c r="C179" i="20"/>
  <c r="A180" i="20"/>
  <c r="C180" i="20"/>
  <c r="A181" i="20"/>
  <c r="C181" i="20"/>
  <c r="A182" i="20"/>
  <c r="C182" i="20"/>
  <c r="A183" i="20"/>
  <c r="C183" i="20"/>
  <c r="A184" i="20"/>
  <c r="C184" i="20"/>
  <c r="A185" i="20"/>
  <c r="C185" i="20"/>
  <c r="A186" i="20"/>
  <c r="C186" i="20"/>
  <c r="A187" i="20"/>
  <c r="C187" i="20"/>
  <c r="A188" i="20"/>
  <c r="C188" i="20"/>
  <c r="A189" i="20"/>
  <c r="C189" i="20"/>
  <c r="A190" i="20"/>
  <c r="C190" i="20"/>
  <c r="A191" i="20"/>
  <c r="C191" i="20"/>
  <c r="A192" i="20"/>
  <c r="C192" i="20"/>
  <c r="A193" i="20"/>
  <c r="C193" i="20"/>
  <c r="A194" i="20"/>
  <c r="C194" i="20"/>
  <c r="A195" i="20"/>
  <c r="C195" i="20"/>
  <c r="A196" i="20"/>
  <c r="C196" i="20"/>
  <c r="A197" i="20"/>
  <c r="C197" i="20"/>
  <c r="A198" i="20"/>
  <c r="C198" i="20"/>
  <c r="A199" i="20"/>
  <c r="C199" i="20"/>
  <c r="A200" i="20"/>
  <c r="C200" i="20"/>
  <c r="A201" i="20"/>
  <c r="C201" i="20"/>
  <c r="A202" i="20"/>
  <c r="C202" i="20"/>
  <c r="A203" i="20"/>
  <c r="C203" i="20"/>
  <c r="A204" i="20"/>
  <c r="C204" i="20"/>
  <c r="A205" i="20"/>
  <c r="C205" i="20"/>
  <c r="A206" i="20"/>
  <c r="C206" i="20"/>
  <c r="A207" i="20"/>
  <c r="C207" i="20"/>
  <c r="A208" i="20"/>
  <c r="C208" i="20"/>
  <c r="A209" i="20"/>
  <c r="C209" i="20"/>
  <c r="A210" i="20"/>
  <c r="C210" i="20"/>
  <c r="A211" i="20"/>
  <c r="C211" i="20"/>
  <c r="A212" i="20"/>
  <c r="C212" i="20"/>
  <c r="A213" i="20"/>
  <c r="C213" i="20"/>
  <c r="A214" i="20"/>
  <c r="C214" i="20"/>
  <c r="A215" i="20"/>
  <c r="C215" i="20"/>
  <c r="A216" i="20"/>
  <c r="C216" i="20"/>
  <c r="A217" i="20"/>
  <c r="C217" i="20"/>
  <c r="A218" i="20"/>
  <c r="C218" i="20"/>
  <c r="A219" i="20"/>
  <c r="C219" i="20"/>
  <c r="A220" i="20"/>
  <c r="C220" i="20"/>
  <c r="A221" i="20"/>
  <c r="C221" i="20"/>
  <c r="A222" i="20"/>
  <c r="C222" i="20"/>
  <c r="A223" i="20"/>
  <c r="C223" i="20"/>
  <c r="A224" i="20"/>
  <c r="C224" i="20"/>
  <c r="A225" i="20"/>
  <c r="C225" i="20"/>
  <c r="A226" i="20"/>
  <c r="C226" i="20"/>
  <c r="A227" i="20"/>
  <c r="C227" i="20"/>
  <c r="A228" i="20"/>
  <c r="C228" i="20"/>
  <c r="A229" i="20"/>
  <c r="C229" i="20"/>
  <c r="A230" i="20"/>
  <c r="C230" i="20"/>
  <c r="A231" i="20"/>
  <c r="C231" i="20"/>
  <c r="A232" i="20"/>
  <c r="C232" i="20"/>
  <c r="A233" i="20"/>
  <c r="C233" i="20"/>
  <c r="A234" i="20"/>
  <c r="C234" i="20"/>
  <c r="A235" i="20"/>
  <c r="C235" i="20"/>
  <c r="A236" i="20"/>
  <c r="C236" i="20"/>
  <c r="A237" i="20"/>
  <c r="C237" i="20"/>
  <c r="A238" i="20"/>
  <c r="C238" i="20"/>
  <c r="A239" i="20"/>
  <c r="C239" i="20"/>
  <c r="A240" i="20"/>
  <c r="C240" i="20"/>
  <c r="A241" i="20"/>
  <c r="C241" i="20"/>
  <c r="A242" i="20"/>
  <c r="C242" i="20"/>
  <c r="A243" i="20"/>
  <c r="C243" i="20"/>
  <c r="A244" i="20"/>
  <c r="C244" i="20"/>
  <c r="A245" i="20"/>
  <c r="C245" i="20"/>
  <c r="A246" i="20"/>
  <c r="C246" i="20"/>
  <c r="A247" i="20"/>
  <c r="C247" i="20"/>
  <c r="A248" i="20"/>
  <c r="C248" i="20"/>
  <c r="A249" i="20"/>
  <c r="C249" i="20"/>
  <c r="A250" i="20"/>
  <c r="C250" i="20"/>
  <c r="A251" i="20"/>
  <c r="C251" i="20"/>
  <c r="A252" i="20"/>
  <c r="C252" i="20"/>
  <c r="A253" i="20"/>
  <c r="C253" i="20"/>
  <c r="A254" i="20"/>
  <c r="C254" i="20"/>
  <c r="A255" i="20"/>
  <c r="C255" i="20"/>
  <c r="A256" i="20"/>
  <c r="C256" i="20"/>
  <c r="A257" i="20"/>
  <c r="C257" i="20"/>
  <c r="A258" i="20"/>
  <c r="C258" i="20"/>
  <c r="A259" i="20"/>
  <c r="C259" i="20"/>
  <c r="A260" i="20"/>
  <c r="C260" i="20"/>
  <c r="A261" i="20"/>
  <c r="C261" i="20"/>
  <c r="A262" i="20"/>
  <c r="C262" i="20"/>
  <c r="A263" i="20"/>
  <c r="C263" i="20"/>
  <c r="A264" i="20"/>
  <c r="C264" i="20"/>
  <c r="A265" i="20"/>
  <c r="C265" i="20"/>
  <c r="A266" i="20"/>
  <c r="C266" i="20"/>
  <c r="A267" i="20"/>
  <c r="C267" i="20"/>
  <c r="A268" i="20"/>
  <c r="C268" i="20"/>
  <c r="A269" i="20"/>
  <c r="C269" i="20"/>
  <c r="A270" i="20"/>
  <c r="C270" i="20"/>
  <c r="A271" i="20"/>
  <c r="C271" i="20"/>
  <c r="A272" i="20"/>
  <c r="C272" i="20"/>
  <c r="A273" i="20"/>
  <c r="C273" i="20"/>
  <c r="A274" i="20"/>
  <c r="C274" i="20"/>
  <c r="A275" i="20"/>
  <c r="C275" i="20"/>
  <c r="A276" i="20"/>
  <c r="C276" i="20"/>
  <c r="A277" i="20"/>
  <c r="C277" i="20"/>
  <c r="A278" i="20"/>
  <c r="C278" i="20"/>
  <c r="A279" i="20"/>
  <c r="C279" i="20"/>
  <c r="A280" i="20"/>
  <c r="C280" i="20"/>
  <c r="A281" i="20"/>
  <c r="C281" i="20"/>
  <c r="A282" i="20"/>
  <c r="C282" i="20"/>
  <c r="A283" i="20"/>
  <c r="C283" i="20"/>
  <c r="A284" i="20"/>
  <c r="C284" i="20"/>
  <c r="A285" i="20"/>
  <c r="C285" i="20"/>
  <c r="A286" i="20"/>
  <c r="C286" i="20"/>
  <c r="A287" i="20"/>
  <c r="C287" i="20"/>
  <c r="A288" i="20"/>
  <c r="C288" i="20"/>
  <c r="A289" i="20"/>
  <c r="C289" i="20"/>
  <c r="A290" i="20"/>
  <c r="C290" i="20"/>
  <c r="A291" i="20"/>
  <c r="C291" i="20"/>
  <c r="A292" i="20"/>
  <c r="C292" i="20"/>
  <c r="A293" i="20"/>
  <c r="C293" i="20"/>
  <c r="A294" i="20"/>
  <c r="C294" i="20"/>
  <c r="A295" i="20"/>
  <c r="C295" i="20"/>
  <c r="A296" i="20"/>
  <c r="C296" i="20"/>
  <c r="A297" i="20"/>
  <c r="C297" i="20"/>
  <c r="A298" i="20"/>
  <c r="C298" i="20"/>
  <c r="A299" i="20"/>
  <c r="C299" i="20"/>
  <c r="A300" i="20"/>
  <c r="C300" i="20"/>
  <c r="A301" i="20"/>
  <c r="C301" i="20"/>
  <c r="A302" i="20"/>
  <c r="C302" i="20"/>
  <c r="A303" i="20"/>
  <c r="C303" i="20"/>
  <c r="A304" i="20"/>
  <c r="C304" i="20"/>
  <c r="A305" i="20"/>
  <c r="C305" i="20"/>
  <c r="A306" i="20"/>
  <c r="C306" i="20"/>
  <c r="A307" i="20"/>
  <c r="C307" i="20"/>
  <c r="A308" i="20"/>
  <c r="C308" i="20"/>
  <c r="A309" i="20"/>
  <c r="C309" i="20"/>
  <c r="A310" i="20"/>
  <c r="C310" i="20"/>
  <c r="A311" i="20"/>
  <c r="C311" i="20"/>
  <c r="A312" i="20"/>
  <c r="C312" i="20"/>
  <c r="A313" i="20"/>
  <c r="C313" i="20"/>
  <c r="A314" i="20"/>
  <c r="C314" i="20"/>
  <c r="A315" i="20"/>
  <c r="C315" i="20"/>
  <c r="A316" i="20"/>
  <c r="C316" i="20"/>
  <c r="A317" i="20"/>
  <c r="C317" i="20"/>
  <c r="A318" i="20"/>
  <c r="C318" i="20"/>
  <c r="A319" i="20"/>
  <c r="C319" i="20"/>
  <c r="A320" i="20"/>
  <c r="C320" i="20"/>
  <c r="A321" i="20"/>
  <c r="C321" i="20"/>
  <c r="A322" i="20"/>
  <c r="C322" i="20"/>
  <c r="A323" i="20"/>
  <c r="C323" i="20"/>
  <c r="A324" i="20"/>
  <c r="C324" i="20"/>
  <c r="A325" i="20"/>
  <c r="C325" i="20"/>
  <c r="A326" i="20"/>
  <c r="C326" i="20"/>
  <c r="A327" i="20"/>
  <c r="C327" i="20"/>
  <c r="A328" i="20"/>
  <c r="C328" i="20"/>
  <c r="A329" i="20"/>
  <c r="C329" i="20"/>
  <c r="A330" i="20"/>
  <c r="C330" i="20"/>
  <c r="A331" i="20"/>
  <c r="C331" i="20"/>
  <c r="A332" i="20"/>
  <c r="C332" i="20"/>
  <c r="A333" i="20"/>
  <c r="C333" i="20"/>
  <c r="A334" i="20"/>
  <c r="C334" i="20"/>
  <c r="A335" i="20"/>
  <c r="C335" i="20"/>
  <c r="A336" i="20"/>
  <c r="C336" i="20"/>
  <c r="A337" i="20"/>
  <c r="C337" i="20"/>
  <c r="A338" i="20"/>
  <c r="C338" i="20"/>
  <c r="A339" i="20"/>
  <c r="C339" i="20"/>
  <c r="A340" i="20"/>
  <c r="C340" i="20"/>
  <c r="A341" i="20"/>
  <c r="C341" i="20"/>
  <c r="A342" i="20"/>
  <c r="C342" i="20"/>
  <c r="A343" i="20"/>
  <c r="C343" i="20"/>
  <c r="A344" i="20"/>
  <c r="C344" i="20"/>
  <c r="A345" i="20"/>
  <c r="C345" i="20"/>
  <c r="A346" i="20"/>
  <c r="C346" i="20"/>
  <c r="A347" i="20"/>
  <c r="C347" i="20"/>
  <c r="A348" i="20"/>
  <c r="C348" i="20"/>
  <c r="A349" i="20"/>
  <c r="C349" i="20"/>
  <c r="A350" i="20"/>
  <c r="C350" i="20"/>
  <c r="A351" i="20"/>
  <c r="C351" i="20"/>
  <c r="A352" i="20"/>
  <c r="C352" i="20"/>
  <c r="A353" i="20"/>
  <c r="C353" i="20"/>
  <c r="A354" i="20"/>
  <c r="C354" i="20"/>
  <c r="A355" i="20"/>
  <c r="C355" i="20"/>
  <c r="A356" i="20"/>
  <c r="C356" i="20"/>
  <c r="A357" i="20"/>
  <c r="C357" i="20"/>
  <c r="A358" i="20"/>
  <c r="C358" i="20"/>
  <c r="A359" i="20"/>
  <c r="C359" i="20"/>
  <c r="A360" i="20"/>
  <c r="C360" i="20"/>
  <c r="A361" i="20"/>
  <c r="C361" i="20"/>
  <c r="A362" i="20"/>
  <c r="C362" i="20"/>
  <c r="A363" i="20"/>
  <c r="C363" i="20"/>
  <c r="A364" i="20"/>
  <c r="C364" i="20"/>
  <c r="A365" i="20"/>
  <c r="C365" i="20"/>
  <c r="A366" i="20"/>
  <c r="C366" i="20"/>
  <c r="A367" i="20"/>
  <c r="C367" i="20"/>
  <c r="A368" i="20"/>
  <c r="C368" i="20"/>
  <c r="A369" i="20"/>
  <c r="C369" i="20"/>
  <c r="A370" i="20"/>
  <c r="C370" i="20"/>
  <c r="A371" i="20"/>
  <c r="C371" i="20"/>
  <c r="A372" i="20"/>
  <c r="C372" i="20"/>
  <c r="A373" i="20"/>
  <c r="C373" i="20"/>
  <c r="A374" i="20"/>
  <c r="C374" i="20"/>
  <c r="A375" i="20"/>
  <c r="C375" i="20"/>
  <c r="A376" i="20"/>
  <c r="C376" i="20"/>
  <c r="A377" i="20"/>
  <c r="C377" i="20"/>
  <c r="A378" i="20"/>
  <c r="C378" i="20"/>
  <c r="A379" i="20"/>
  <c r="C379" i="20"/>
  <c r="A380" i="20"/>
  <c r="C380" i="20"/>
  <c r="A381" i="20"/>
  <c r="C381" i="20"/>
  <c r="A382" i="20"/>
  <c r="C382" i="20"/>
  <c r="A383" i="20"/>
  <c r="C383" i="20"/>
  <c r="A384" i="20"/>
  <c r="C384" i="20"/>
  <c r="A385" i="20"/>
  <c r="C385" i="20"/>
  <c r="A386" i="20"/>
  <c r="C386" i="20"/>
  <c r="A387" i="20"/>
  <c r="C387" i="20"/>
  <c r="A388" i="20"/>
  <c r="C388" i="20"/>
  <c r="A389" i="20"/>
  <c r="C389" i="20"/>
  <c r="A390" i="20"/>
  <c r="C390" i="20"/>
  <c r="A391" i="20"/>
  <c r="C391" i="20"/>
  <c r="A392" i="20"/>
  <c r="C392" i="20"/>
  <c r="A393" i="20"/>
  <c r="C393" i="20"/>
  <c r="A394" i="20"/>
  <c r="C394" i="20"/>
  <c r="A395" i="20"/>
  <c r="C395" i="20"/>
  <c r="A396" i="20"/>
  <c r="C396" i="20"/>
  <c r="A397" i="20"/>
  <c r="C397" i="20"/>
  <c r="A398" i="20"/>
  <c r="C398" i="20"/>
  <c r="A399" i="20"/>
  <c r="C399" i="20"/>
  <c r="A400" i="20"/>
  <c r="C400" i="20"/>
  <c r="A401" i="20"/>
  <c r="C401" i="20"/>
  <c r="A402" i="20"/>
  <c r="C402" i="20"/>
  <c r="A403" i="20"/>
  <c r="C403" i="20"/>
  <c r="A404" i="20"/>
  <c r="C404" i="20"/>
  <c r="A405" i="20"/>
  <c r="C405" i="20"/>
  <c r="A406" i="20"/>
  <c r="C406" i="20"/>
  <c r="A407" i="20"/>
  <c r="C407" i="20"/>
  <c r="A408" i="20"/>
  <c r="C408" i="20"/>
  <c r="A409" i="20"/>
  <c r="C409" i="20"/>
  <c r="A410" i="20"/>
  <c r="C410" i="20"/>
  <c r="A411" i="20"/>
  <c r="C411" i="20"/>
  <c r="A412" i="20"/>
  <c r="C412" i="20"/>
  <c r="A413" i="20"/>
  <c r="C413" i="20"/>
  <c r="A414" i="20"/>
  <c r="C414" i="20"/>
  <c r="A415" i="20"/>
  <c r="C415" i="20"/>
  <c r="A416" i="20"/>
  <c r="C416" i="20"/>
  <c r="A417" i="20"/>
  <c r="C417" i="20"/>
  <c r="A418" i="20"/>
  <c r="C418" i="20"/>
  <c r="A419" i="20"/>
  <c r="C419" i="20"/>
  <c r="A420" i="20"/>
  <c r="C420" i="20"/>
  <c r="A421" i="20"/>
  <c r="C421" i="20"/>
  <c r="A422" i="20"/>
  <c r="C422" i="20"/>
  <c r="A423" i="20"/>
  <c r="C423" i="20"/>
  <c r="A424" i="20"/>
  <c r="C424" i="20"/>
  <c r="A425" i="20"/>
  <c r="C425" i="20"/>
  <c r="A426" i="20"/>
  <c r="C426" i="20"/>
  <c r="A427" i="20"/>
  <c r="C427" i="20"/>
  <c r="A428" i="20"/>
  <c r="C428" i="20"/>
  <c r="A429" i="20"/>
  <c r="C429" i="20"/>
  <c r="A430" i="20"/>
  <c r="C430" i="20"/>
  <c r="A431" i="20"/>
  <c r="C431" i="20"/>
  <c r="A432" i="20"/>
  <c r="C432" i="20"/>
  <c r="A433" i="20"/>
  <c r="C433" i="20"/>
  <c r="A434" i="20"/>
  <c r="C434" i="20"/>
  <c r="A435" i="20"/>
  <c r="C435" i="20"/>
  <c r="A436" i="20"/>
  <c r="C436" i="20"/>
  <c r="A437" i="20"/>
  <c r="C437" i="20"/>
  <c r="A438" i="20"/>
  <c r="C438" i="20"/>
  <c r="A439" i="20"/>
  <c r="C439" i="20"/>
  <c r="A440" i="20"/>
  <c r="C440" i="20"/>
  <c r="A441" i="20"/>
  <c r="C441" i="20"/>
  <c r="A442" i="20"/>
  <c r="C442" i="20"/>
  <c r="A443" i="20"/>
  <c r="C443" i="20"/>
  <c r="A444" i="20"/>
  <c r="C444" i="20"/>
  <c r="A445" i="20"/>
  <c r="C445" i="20"/>
  <c r="A446" i="20"/>
  <c r="C446" i="20"/>
  <c r="A447" i="20"/>
  <c r="C447" i="20"/>
  <c r="A448" i="20"/>
  <c r="C448" i="20"/>
  <c r="A449" i="20"/>
  <c r="C449" i="20"/>
  <c r="A450" i="20"/>
  <c r="C450" i="20"/>
  <c r="A451" i="20"/>
  <c r="C451" i="20"/>
  <c r="A452" i="20"/>
  <c r="C452" i="20"/>
  <c r="A453" i="20"/>
  <c r="C453" i="20"/>
  <c r="A454" i="20"/>
  <c r="C454" i="20"/>
  <c r="A455" i="20"/>
  <c r="C455" i="20"/>
  <c r="A456" i="20"/>
  <c r="C456" i="20"/>
  <c r="A457" i="20"/>
  <c r="C457" i="20"/>
  <c r="A458" i="20"/>
  <c r="C458" i="20"/>
  <c r="A459" i="20"/>
  <c r="C459" i="20"/>
  <c r="A460" i="20"/>
  <c r="C460" i="20"/>
  <c r="A461" i="20"/>
  <c r="C461" i="20"/>
  <c r="A462" i="20"/>
  <c r="C462" i="20"/>
  <c r="A463" i="20"/>
  <c r="C463" i="20"/>
  <c r="A464" i="20"/>
  <c r="C464" i="20"/>
  <c r="A465" i="20"/>
  <c r="C465" i="20"/>
  <c r="A466" i="20"/>
  <c r="C466" i="20"/>
  <c r="A467" i="20"/>
  <c r="C467" i="20"/>
  <c r="A468" i="20"/>
  <c r="C468" i="20"/>
  <c r="A469" i="20"/>
  <c r="C469" i="20"/>
  <c r="A470" i="20"/>
  <c r="C470" i="20"/>
  <c r="A471" i="20"/>
  <c r="C471" i="20"/>
  <c r="A472" i="20"/>
  <c r="C472" i="20"/>
  <c r="A473" i="20"/>
  <c r="C473" i="20"/>
  <c r="A474" i="20"/>
  <c r="C474" i="20"/>
  <c r="A475" i="20"/>
  <c r="C475" i="20"/>
  <c r="A476" i="20"/>
  <c r="C476" i="20"/>
  <c r="A477" i="20"/>
  <c r="C477" i="20"/>
  <c r="A478" i="20"/>
  <c r="C478" i="20"/>
  <c r="A479" i="20"/>
  <c r="C479" i="20"/>
  <c r="A480" i="20"/>
  <c r="C480" i="20"/>
  <c r="A481" i="20"/>
  <c r="C481" i="20"/>
  <c r="A482" i="20"/>
  <c r="C482" i="20"/>
  <c r="A483" i="20"/>
  <c r="C483" i="20"/>
  <c r="A484" i="20"/>
  <c r="C484" i="20"/>
  <c r="A485" i="20"/>
  <c r="C485" i="20"/>
  <c r="A486" i="20"/>
  <c r="C486" i="20"/>
  <c r="A487" i="20"/>
  <c r="C487" i="20"/>
  <c r="A488" i="20"/>
  <c r="C488" i="20"/>
  <c r="A489" i="20"/>
  <c r="C489" i="20"/>
  <c r="A490" i="20"/>
  <c r="C490" i="20"/>
  <c r="A491" i="20"/>
  <c r="C491" i="20"/>
  <c r="A492" i="20"/>
  <c r="C492" i="20"/>
  <c r="A493" i="20"/>
  <c r="C493" i="20"/>
  <c r="A494" i="20"/>
  <c r="C494" i="20"/>
  <c r="A495" i="20"/>
  <c r="C495" i="20"/>
  <c r="A496" i="20"/>
  <c r="C496" i="20"/>
  <c r="A497" i="20"/>
  <c r="C497" i="20"/>
  <c r="A498" i="20"/>
  <c r="C498" i="20"/>
  <c r="A499" i="20"/>
  <c r="C499" i="20"/>
  <c r="A500" i="20"/>
  <c r="C500" i="20"/>
  <c r="A501" i="20"/>
  <c r="C501" i="20"/>
  <c r="A502" i="20"/>
  <c r="C502" i="20"/>
  <c r="A503" i="20"/>
  <c r="C503" i="20"/>
  <c r="A504" i="20"/>
  <c r="C504" i="20"/>
  <c r="A505" i="20"/>
  <c r="C505" i="20"/>
  <c r="A506" i="20"/>
  <c r="C506" i="20"/>
  <c r="A507" i="20"/>
  <c r="C507" i="20"/>
  <c r="A508" i="20"/>
  <c r="C508" i="20"/>
  <c r="A509" i="20"/>
  <c r="C509" i="20"/>
  <c r="A510" i="20"/>
  <c r="C510" i="20"/>
  <c r="A511" i="20"/>
  <c r="C511" i="20"/>
  <c r="A512" i="20"/>
  <c r="C512" i="20"/>
  <c r="A513" i="20"/>
  <c r="C513" i="20"/>
  <c r="A514" i="20"/>
  <c r="C514" i="20"/>
  <c r="A515" i="20"/>
  <c r="C515" i="20"/>
  <c r="A516" i="20"/>
  <c r="C516" i="20"/>
  <c r="A517" i="20"/>
  <c r="C517" i="20"/>
  <c r="A518" i="20"/>
  <c r="C518" i="20"/>
  <c r="A519" i="20"/>
  <c r="C519" i="20"/>
  <c r="A520" i="20"/>
  <c r="C520" i="20"/>
  <c r="A521" i="20"/>
  <c r="C521" i="20"/>
  <c r="A522" i="20"/>
  <c r="C522" i="20"/>
  <c r="A523" i="20"/>
  <c r="C523" i="20"/>
  <c r="A524" i="20"/>
  <c r="C524" i="20"/>
  <c r="A525" i="20"/>
  <c r="C525" i="20"/>
  <c r="A526" i="20"/>
  <c r="C526" i="20"/>
  <c r="A527" i="20"/>
  <c r="C527" i="20"/>
  <c r="A528" i="20"/>
  <c r="C528" i="20"/>
  <c r="A529" i="20"/>
  <c r="C529" i="20"/>
  <c r="A530" i="20"/>
  <c r="C530" i="20"/>
  <c r="A531" i="20"/>
  <c r="C531" i="20"/>
  <c r="A532" i="20"/>
  <c r="C532" i="20"/>
  <c r="A533" i="20"/>
  <c r="C533" i="20"/>
  <c r="A534" i="20"/>
  <c r="C534" i="20"/>
  <c r="A535" i="20"/>
  <c r="C535" i="20"/>
  <c r="A536" i="20"/>
  <c r="C536" i="20"/>
  <c r="A537" i="20"/>
  <c r="C537" i="20"/>
  <c r="A538" i="20"/>
  <c r="C538" i="20"/>
  <c r="A539" i="20"/>
  <c r="C539" i="20"/>
  <c r="A540" i="20"/>
  <c r="C540" i="20"/>
  <c r="A541" i="20"/>
  <c r="C541" i="20"/>
  <c r="A542" i="20"/>
  <c r="C542" i="20"/>
  <c r="A543" i="20"/>
  <c r="C543" i="20"/>
  <c r="A544" i="20"/>
  <c r="C544" i="20"/>
  <c r="A545" i="20"/>
  <c r="C545" i="20"/>
  <c r="A546" i="20"/>
  <c r="C546" i="20"/>
  <c r="A547" i="20"/>
  <c r="C547" i="20"/>
  <c r="A548" i="20"/>
  <c r="C548" i="20"/>
  <c r="A549" i="20"/>
  <c r="C549" i="20"/>
  <c r="A550" i="20"/>
  <c r="C550" i="20"/>
  <c r="A551" i="20"/>
  <c r="C551" i="20"/>
  <c r="A552" i="20"/>
  <c r="C552" i="20"/>
  <c r="A553" i="20"/>
  <c r="C553" i="20"/>
  <c r="A554" i="20"/>
  <c r="C554" i="20"/>
  <c r="A555" i="20"/>
  <c r="C555" i="20"/>
  <c r="A556" i="20"/>
  <c r="C556" i="20"/>
  <c r="A557" i="20"/>
  <c r="C557" i="20"/>
  <c r="A558" i="20"/>
  <c r="C558" i="20"/>
  <c r="A559" i="20"/>
  <c r="C559" i="20"/>
  <c r="A560" i="20"/>
  <c r="C560" i="20"/>
  <c r="A561" i="20"/>
  <c r="C561" i="20"/>
  <c r="A562" i="20"/>
  <c r="C562" i="20"/>
  <c r="A563" i="20"/>
  <c r="C563" i="20"/>
  <c r="A564" i="20"/>
  <c r="C564" i="20"/>
  <c r="A565" i="20"/>
  <c r="C565" i="20"/>
  <c r="A566" i="20"/>
  <c r="C566" i="20"/>
  <c r="A567" i="20"/>
  <c r="C567" i="20"/>
  <c r="A568" i="20"/>
  <c r="C568" i="20"/>
  <c r="A569" i="20"/>
  <c r="C569" i="20"/>
  <c r="A570" i="20"/>
  <c r="C570" i="20"/>
  <c r="A571" i="20"/>
  <c r="C571" i="20"/>
  <c r="A572" i="20"/>
  <c r="C572" i="20"/>
  <c r="A573" i="20"/>
  <c r="C573" i="20"/>
  <c r="A574" i="20"/>
  <c r="C574" i="20"/>
  <c r="A575" i="20"/>
  <c r="C575" i="20"/>
  <c r="A576" i="20"/>
  <c r="C576" i="20"/>
  <c r="A577" i="20"/>
  <c r="C577" i="20"/>
  <c r="A578" i="20"/>
  <c r="C578" i="20"/>
  <c r="A579" i="20"/>
  <c r="C579" i="20"/>
  <c r="A580" i="20"/>
  <c r="C580" i="20"/>
  <c r="A581" i="20"/>
  <c r="C581" i="20"/>
  <c r="A582" i="20"/>
  <c r="C582" i="20"/>
  <c r="A583" i="20"/>
  <c r="C583" i="20"/>
  <c r="A584" i="20"/>
  <c r="C584" i="20"/>
  <c r="A585" i="20"/>
  <c r="C585" i="20"/>
  <c r="A586" i="20"/>
  <c r="C586" i="20"/>
  <c r="A587" i="20"/>
  <c r="C587" i="20"/>
  <c r="A588" i="20"/>
  <c r="C588" i="20"/>
  <c r="A589" i="20"/>
  <c r="C589" i="20"/>
  <c r="A590" i="20"/>
  <c r="C590" i="20"/>
  <c r="A591" i="20"/>
  <c r="C591" i="20"/>
  <c r="A592" i="20"/>
  <c r="C592" i="20"/>
  <c r="A593" i="20"/>
  <c r="C593" i="20"/>
  <c r="A594" i="20"/>
  <c r="C594" i="20"/>
  <c r="A595" i="20"/>
  <c r="C595" i="20"/>
  <c r="A596" i="20"/>
  <c r="C596" i="20"/>
  <c r="A597" i="20"/>
  <c r="C597" i="20"/>
  <c r="A598" i="20"/>
  <c r="C598" i="20"/>
  <c r="A599" i="20"/>
  <c r="C599" i="20"/>
  <c r="A600" i="20"/>
  <c r="C600" i="20"/>
  <c r="A601" i="20"/>
  <c r="C601" i="20"/>
  <c r="A602" i="20"/>
  <c r="C602" i="20"/>
  <c r="A603" i="20"/>
  <c r="C603" i="20"/>
  <c r="A604" i="20"/>
  <c r="C604" i="20"/>
  <c r="A605" i="20"/>
  <c r="C605" i="20"/>
  <c r="A606" i="20"/>
  <c r="C606" i="20"/>
  <c r="A607" i="20"/>
  <c r="C607" i="20"/>
  <c r="A608" i="20"/>
  <c r="C608" i="20"/>
  <c r="A609" i="20"/>
  <c r="C609" i="20"/>
  <c r="A610" i="20"/>
  <c r="C610" i="20"/>
  <c r="A611" i="20"/>
  <c r="C611" i="20"/>
  <c r="A612" i="20"/>
  <c r="C612" i="20"/>
  <c r="A613" i="20"/>
  <c r="C613" i="20"/>
  <c r="A614" i="20"/>
  <c r="C614" i="20"/>
  <c r="A615" i="20"/>
  <c r="C615" i="20"/>
  <c r="A616" i="20"/>
  <c r="C616" i="20"/>
  <c r="A617" i="20"/>
  <c r="C617" i="20"/>
  <c r="A618" i="20"/>
  <c r="C618" i="20"/>
  <c r="A619" i="20"/>
  <c r="C619" i="20"/>
  <c r="A620" i="20"/>
  <c r="C620" i="20"/>
  <c r="A621" i="20"/>
  <c r="C621" i="20"/>
  <c r="A622" i="20"/>
  <c r="C622" i="20"/>
  <c r="A623" i="20"/>
  <c r="C623" i="20"/>
  <c r="A624" i="20"/>
  <c r="C624" i="20"/>
  <c r="A625" i="20"/>
  <c r="C625" i="20"/>
  <c r="A626" i="20"/>
  <c r="C626" i="20"/>
  <c r="A627" i="20"/>
  <c r="C627" i="20"/>
  <c r="A628" i="20"/>
  <c r="C628" i="20"/>
  <c r="A629" i="20"/>
  <c r="C629" i="20"/>
  <c r="A630" i="20"/>
  <c r="C630" i="20"/>
  <c r="A631" i="20"/>
  <c r="C631" i="20"/>
  <c r="A632" i="20"/>
  <c r="C632" i="20"/>
  <c r="A633" i="20"/>
  <c r="C633" i="20"/>
  <c r="A634" i="20"/>
  <c r="C634" i="20"/>
  <c r="A635" i="20"/>
  <c r="C635" i="20"/>
  <c r="A636" i="20"/>
  <c r="C636" i="20"/>
  <c r="A637" i="20"/>
  <c r="C637" i="20"/>
  <c r="A638" i="20"/>
  <c r="C638" i="20"/>
  <c r="A639" i="20"/>
  <c r="C639" i="20"/>
  <c r="A640" i="20"/>
  <c r="C640" i="20"/>
  <c r="A641" i="20"/>
  <c r="C641" i="20"/>
  <c r="A642" i="20"/>
  <c r="C642" i="20"/>
  <c r="A643" i="20"/>
  <c r="C643" i="20"/>
  <c r="A644" i="20"/>
  <c r="C644" i="20"/>
  <c r="A645" i="20"/>
  <c r="C645" i="20"/>
  <c r="A646" i="20"/>
  <c r="C646" i="20"/>
  <c r="A647" i="20"/>
  <c r="C647" i="20"/>
  <c r="A648" i="20"/>
  <c r="C648" i="20"/>
  <c r="A649" i="20"/>
  <c r="C649" i="20"/>
  <c r="A650" i="20"/>
  <c r="C650" i="20"/>
  <c r="A651" i="20"/>
  <c r="C651" i="20"/>
  <c r="A652" i="20"/>
  <c r="C652" i="20"/>
  <c r="A653" i="20"/>
  <c r="C653" i="20"/>
  <c r="A654" i="20"/>
  <c r="C654" i="20"/>
  <c r="A655" i="20"/>
  <c r="C655" i="20"/>
  <c r="A656" i="20"/>
  <c r="C656" i="20"/>
  <c r="A657" i="20"/>
  <c r="C657" i="20"/>
  <c r="A658" i="20"/>
  <c r="C658" i="20"/>
  <c r="A659" i="20"/>
  <c r="C659" i="20"/>
  <c r="A660" i="20"/>
  <c r="C660" i="20"/>
  <c r="A661" i="20"/>
  <c r="C661" i="20"/>
  <c r="A662" i="20"/>
  <c r="C662" i="20"/>
  <c r="A663" i="20"/>
  <c r="C663" i="20"/>
  <c r="A664" i="20"/>
  <c r="C664" i="20"/>
  <c r="A665" i="20"/>
  <c r="C665" i="20"/>
  <c r="A666" i="20"/>
  <c r="C666" i="20"/>
  <c r="A667" i="20"/>
  <c r="C667" i="20"/>
  <c r="A668" i="20"/>
  <c r="C668" i="20"/>
  <c r="A669" i="20"/>
  <c r="C669" i="20"/>
  <c r="A670" i="20"/>
  <c r="C670" i="20"/>
  <c r="A671" i="20"/>
  <c r="C671" i="20"/>
  <c r="A672" i="20"/>
  <c r="C672" i="20"/>
  <c r="A673" i="20"/>
  <c r="C673" i="20"/>
  <c r="A674" i="20"/>
  <c r="C674" i="20"/>
  <c r="A675" i="20"/>
  <c r="C675" i="20"/>
  <c r="A676" i="20"/>
  <c r="C676" i="20"/>
  <c r="A677" i="20"/>
  <c r="C677" i="20"/>
  <c r="A678" i="20"/>
  <c r="C678" i="20"/>
  <c r="A679" i="20"/>
  <c r="C679" i="20"/>
  <c r="A680" i="20"/>
  <c r="C680" i="20"/>
  <c r="A681" i="20"/>
  <c r="C681" i="20"/>
  <c r="A682" i="20"/>
  <c r="C682" i="20"/>
  <c r="A683" i="20"/>
  <c r="C683" i="20"/>
  <c r="A684" i="20"/>
  <c r="C684" i="20"/>
  <c r="A685" i="20"/>
  <c r="C685" i="20"/>
  <c r="A686" i="20"/>
  <c r="C686" i="20"/>
  <c r="A687" i="20"/>
  <c r="C687" i="20"/>
  <c r="A688" i="20"/>
  <c r="C688" i="20"/>
  <c r="A689" i="20"/>
  <c r="C689" i="20"/>
  <c r="A690" i="20"/>
  <c r="C690" i="20"/>
  <c r="A691" i="20"/>
  <c r="C691" i="20"/>
  <c r="A692" i="20"/>
  <c r="C692" i="20"/>
  <c r="A693" i="20"/>
  <c r="C693" i="20"/>
  <c r="A694" i="20"/>
  <c r="C694" i="20"/>
  <c r="A695" i="20"/>
  <c r="C695" i="20"/>
  <c r="A696" i="20"/>
  <c r="C696" i="20"/>
  <c r="A697" i="20"/>
  <c r="C697" i="20"/>
  <c r="A698" i="20"/>
  <c r="C698" i="20"/>
  <c r="A699" i="20"/>
  <c r="C699" i="20"/>
  <c r="A700" i="20"/>
  <c r="C700" i="20"/>
  <c r="A701" i="20"/>
  <c r="C701" i="20"/>
  <c r="A702" i="20"/>
  <c r="C702" i="20"/>
  <c r="A703" i="20"/>
  <c r="C703" i="20"/>
  <c r="A704" i="20"/>
  <c r="C704" i="20"/>
  <c r="A705" i="20"/>
  <c r="C705" i="20"/>
  <c r="A706" i="20"/>
  <c r="C706" i="20"/>
  <c r="A707" i="20"/>
  <c r="C707" i="20"/>
  <c r="A708" i="20"/>
  <c r="C708" i="20"/>
  <c r="A709" i="20"/>
  <c r="C709" i="20"/>
  <c r="A710" i="20"/>
  <c r="C710" i="20"/>
  <c r="A711" i="20"/>
  <c r="C711" i="20"/>
  <c r="A712" i="20"/>
  <c r="C712" i="20"/>
  <c r="A713" i="20"/>
  <c r="C713" i="20"/>
  <c r="A714" i="20"/>
  <c r="C714" i="20"/>
  <c r="A715" i="20"/>
  <c r="C715" i="20"/>
  <c r="A716" i="20"/>
  <c r="C716" i="20"/>
  <c r="A717" i="20"/>
  <c r="C717" i="20"/>
  <c r="A718" i="20"/>
  <c r="C718" i="20"/>
  <c r="A719" i="20"/>
  <c r="C719" i="20"/>
  <c r="A720" i="20"/>
  <c r="C720" i="20"/>
  <c r="A721" i="20"/>
  <c r="C721" i="20"/>
  <c r="A722" i="20"/>
  <c r="C722" i="20"/>
  <c r="A723" i="20"/>
  <c r="C723" i="20"/>
  <c r="A724" i="20"/>
  <c r="C724" i="20"/>
  <c r="A725" i="20"/>
  <c r="C725" i="20"/>
  <c r="A726" i="20"/>
  <c r="C726" i="20"/>
  <c r="A727" i="20"/>
  <c r="C727" i="20"/>
  <c r="A728" i="20"/>
  <c r="C728" i="20"/>
  <c r="A729" i="20"/>
  <c r="C729" i="20"/>
  <c r="A730" i="20"/>
  <c r="C730" i="20"/>
  <c r="A731" i="20"/>
  <c r="C731" i="20"/>
  <c r="A732" i="20"/>
  <c r="C732" i="20"/>
  <c r="A733" i="20"/>
  <c r="C733" i="20"/>
  <c r="A734" i="20"/>
  <c r="C734" i="20"/>
  <c r="A735" i="20"/>
  <c r="C735" i="20"/>
  <c r="A736" i="20"/>
  <c r="C736" i="20"/>
  <c r="A737" i="20"/>
  <c r="C737" i="20"/>
  <c r="A738" i="20"/>
  <c r="C738" i="20"/>
  <c r="A739" i="20"/>
  <c r="C739" i="20"/>
  <c r="A740" i="20"/>
  <c r="C740" i="20"/>
  <c r="A741" i="20"/>
  <c r="C741" i="20"/>
  <c r="A742" i="20"/>
  <c r="C742" i="20"/>
  <c r="A743" i="20"/>
  <c r="C743" i="20"/>
  <c r="A744" i="20"/>
  <c r="C744" i="20"/>
  <c r="A745" i="20"/>
  <c r="C745" i="20"/>
  <c r="A746" i="20"/>
  <c r="C746" i="20"/>
  <c r="A747" i="20"/>
  <c r="C747" i="20"/>
  <c r="A748" i="20"/>
  <c r="C748" i="20"/>
  <c r="A749" i="20"/>
  <c r="C749" i="20"/>
  <c r="A750" i="20"/>
  <c r="C750" i="20"/>
  <c r="A751" i="20"/>
  <c r="C751" i="20"/>
  <c r="A752" i="20"/>
  <c r="C752" i="20"/>
  <c r="A753" i="20"/>
  <c r="C753" i="20"/>
  <c r="A754" i="20"/>
  <c r="C754" i="20"/>
  <c r="A755" i="20"/>
  <c r="C755" i="20"/>
  <c r="A756" i="20"/>
  <c r="C756" i="20"/>
  <c r="A757" i="20"/>
  <c r="C757" i="20"/>
  <c r="A758" i="20"/>
  <c r="C758" i="20"/>
  <c r="A759" i="20"/>
  <c r="C759" i="20"/>
  <c r="A760" i="20"/>
  <c r="C760" i="20"/>
  <c r="A761" i="20"/>
  <c r="C761" i="20"/>
  <c r="A762" i="20"/>
  <c r="C762" i="20"/>
  <c r="A763" i="20"/>
  <c r="C763" i="20"/>
  <c r="A764" i="20"/>
  <c r="C764" i="20"/>
  <c r="A765" i="20"/>
  <c r="C765" i="20"/>
  <c r="A766" i="20"/>
  <c r="C766" i="20"/>
  <c r="A767" i="20"/>
  <c r="C767" i="20"/>
  <c r="A768" i="20"/>
  <c r="C768" i="20"/>
  <c r="A769" i="20"/>
  <c r="C769" i="20"/>
  <c r="A770" i="20"/>
  <c r="C770" i="20"/>
  <c r="A771" i="20"/>
  <c r="C771" i="20"/>
  <c r="A772" i="20"/>
  <c r="C772" i="20"/>
  <c r="A773" i="20"/>
  <c r="C773" i="20"/>
  <c r="A774" i="20"/>
  <c r="C774" i="20"/>
  <c r="A775" i="20"/>
  <c r="C775" i="20"/>
  <c r="A776" i="20"/>
  <c r="C776" i="20"/>
  <c r="A777" i="20"/>
  <c r="C777" i="20"/>
  <c r="A778" i="20"/>
  <c r="C778" i="20"/>
  <c r="A779" i="20"/>
  <c r="C779" i="20"/>
  <c r="A780" i="20"/>
  <c r="C780" i="20"/>
  <c r="A781" i="20"/>
  <c r="C781" i="20"/>
  <c r="A782" i="20"/>
  <c r="C782" i="20"/>
  <c r="A783" i="20"/>
  <c r="C783" i="20"/>
  <c r="A784" i="20"/>
  <c r="C784" i="20"/>
  <c r="A785" i="20"/>
  <c r="C785" i="20"/>
  <c r="A786" i="20"/>
  <c r="C786" i="20"/>
  <c r="A787" i="20"/>
  <c r="C787" i="20"/>
  <c r="A788" i="20"/>
  <c r="C788" i="20"/>
  <c r="A789" i="20"/>
  <c r="C789" i="20"/>
  <c r="A790" i="20"/>
  <c r="C790" i="20"/>
  <c r="A791" i="20"/>
  <c r="C791" i="20"/>
  <c r="A792" i="20"/>
  <c r="C792" i="20"/>
  <c r="A793" i="20"/>
  <c r="C793" i="20"/>
  <c r="A794" i="20"/>
  <c r="C794" i="20"/>
  <c r="A795" i="20"/>
  <c r="C795" i="20"/>
  <c r="A796" i="20"/>
  <c r="C796" i="20"/>
  <c r="A797" i="20"/>
  <c r="C797" i="20"/>
  <c r="A798" i="20"/>
  <c r="C798" i="20"/>
  <c r="A799" i="20"/>
  <c r="C799" i="20"/>
  <c r="A800" i="20"/>
  <c r="C800" i="20"/>
  <c r="A801" i="20"/>
  <c r="C801" i="20"/>
  <c r="A802" i="20"/>
  <c r="C802" i="20"/>
  <c r="A803" i="20"/>
  <c r="C803" i="20"/>
  <c r="A804" i="20"/>
  <c r="C804" i="20"/>
  <c r="A805" i="20"/>
  <c r="C805" i="20"/>
  <c r="A806" i="20"/>
  <c r="C806" i="20"/>
  <c r="A807" i="20"/>
  <c r="C807" i="20"/>
  <c r="A808" i="20"/>
  <c r="C808" i="20"/>
  <c r="A809" i="20"/>
  <c r="C809" i="20"/>
  <c r="A810" i="20"/>
  <c r="C810" i="20"/>
  <c r="A811" i="20"/>
  <c r="C811" i="20"/>
  <c r="A812" i="20"/>
  <c r="C812" i="20"/>
  <c r="A813" i="20"/>
  <c r="C813" i="20"/>
  <c r="A814" i="20"/>
  <c r="C814" i="20"/>
  <c r="A815" i="20"/>
  <c r="C815" i="20"/>
  <c r="A816" i="20"/>
  <c r="C816" i="20"/>
  <c r="A817" i="20"/>
  <c r="C817" i="20"/>
  <c r="A818" i="20"/>
  <c r="C818" i="20"/>
  <c r="A819" i="20"/>
  <c r="C819" i="20"/>
  <c r="A820" i="20"/>
  <c r="C820" i="20"/>
  <c r="A821" i="20"/>
  <c r="C821" i="20"/>
  <c r="A822" i="20"/>
  <c r="C822" i="20"/>
  <c r="A823" i="20"/>
  <c r="C823" i="20"/>
  <c r="A824" i="20"/>
  <c r="C824" i="20"/>
  <c r="A825" i="20"/>
  <c r="C825" i="20"/>
  <c r="A826" i="20"/>
  <c r="C826" i="20"/>
  <c r="A827" i="20"/>
  <c r="C827" i="20"/>
  <c r="A828" i="20"/>
  <c r="C828" i="20"/>
  <c r="A829" i="20"/>
  <c r="C829" i="20"/>
  <c r="A830" i="20"/>
  <c r="C830" i="20"/>
  <c r="A831" i="20"/>
  <c r="C831" i="20"/>
  <c r="A832" i="20"/>
  <c r="C832" i="20"/>
  <c r="A833" i="20"/>
  <c r="C833" i="20"/>
  <c r="A834" i="20"/>
  <c r="C834" i="20"/>
  <c r="A835" i="20"/>
  <c r="C835" i="20"/>
  <c r="A836" i="20"/>
  <c r="C836" i="20"/>
  <c r="A837" i="20"/>
  <c r="C837" i="20"/>
  <c r="A838" i="20"/>
  <c r="C838" i="20"/>
  <c r="A839" i="20"/>
  <c r="C839" i="20"/>
  <c r="A840" i="20"/>
  <c r="C840" i="20"/>
  <c r="A841" i="20"/>
  <c r="C841" i="20"/>
  <c r="A842" i="20"/>
  <c r="C842" i="20"/>
  <c r="A843" i="20"/>
  <c r="C843" i="20"/>
  <c r="A844" i="20"/>
  <c r="C844" i="20"/>
  <c r="A845" i="20"/>
  <c r="C845" i="20"/>
  <c r="A846" i="20"/>
  <c r="C846" i="20"/>
  <c r="A847" i="20"/>
  <c r="C847" i="20"/>
  <c r="A848" i="20"/>
  <c r="C848" i="20"/>
  <c r="A849" i="20"/>
  <c r="C849" i="20"/>
  <c r="A850" i="20"/>
  <c r="C850" i="20"/>
  <c r="A851" i="20"/>
  <c r="C851" i="20"/>
  <c r="A852" i="20"/>
  <c r="C852" i="20"/>
  <c r="A853" i="20"/>
  <c r="C853" i="20"/>
  <c r="A854" i="20"/>
  <c r="C854" i="20"/>
  <c r="A855" i="20"/>
  <c r="C855" i="20"/>
  <c r="A856" i="20"/>
  <c r="C856" i="20"/>
  <c r="A857" i="20"/>
  <c r="C857" i="20"/>
  <c r="A858" i="20"/>
  <c r="C858" i="20"/>
  <c r="A859" i="20"/>
  <c r="C859" i="20"/>
  <c r="A860" i="20"/>
  <c r="C860" i="20"/>
  <c r="A861" i="20"/>
  <c r="C861" i="20"/>
  <c r="A862" i="20"/>
  <c r="C862" i="20"/>
  <c r="A863" i="20"/>
  <c r="C863" i="20"/>
  <c r="A864" i="20"/>
  <c r="C864" i="20"/>
  <c r="A865" i="20"/>
  <c r="C865" i="20"/>
  <c r="A866" i="20"/>
  <c r="C866" i="20"/>
  <c r="A867" i="20"/>
  <c r="C867" i="20"/>
  <c r="A868" i="20"/>
  <c r="C868" i="20"/>
  <c r="A869" i="20"/>
  <c r="C869" i="20"/>
  <c r="A870" i="20"/>
  <c r="C870" i="20"/>
  <c r="A871" i="20"/>
  <c r="C871" i="20"/>
  <c r="A872" i="20"/>
  <c r="C872" i="20"/>
  <c r="A873" i="20"/>
  <c r="C873" i="20"/>
  <c r="A874" i="20"/>
  <c r="C874" i="20"/>
  <c r="A875" i="20"/>
  <c r="C875" i="20"/>
  <c r="A876" i="20"/>
  <c r="C876" i="20"/>
  <c r="A877" i="20"/>
  <c r="C877" i="20"/>
  <c r="A878" i="20"/>
  <c r="C878" i="20"/>
  <c r="A879" i="20"/>
  <c r="C879" i="20"/>
  <c r="A880" i="20"/>
  <c r="C880" i="20"/>
  <c r="A881" i="20"/>
  <c r="C881" i="20"/>
  <c r="A882" i="20"/>
  <c r="C882" i="20"/>
  <c r="A883" i="20"/>
  <c r="C883" i="20"/>
  <c r="A884" i="20"/>
  <c r="C884" i="20"/>
  <c r="A885" i="20"/>
  <c r="C885" i="20"/>
  <c r="A886" i="20"/>
  <c r="C886" i="20"/>
  <c r="A887" i="20"/>
  <c r="C887" i="20"/>
  <c r="A888" i="20"/>
  <c r="C888" i="20"/>
  <c r="A889" i="20"/>
  <c r="C889" i="20"/>
  <c r="A890" i="20"/>
  <c r="C890" i="20"/>
  <c r="A891" i="20"/>
  <c r="C891" i="20"/>
  <c r="A892" i="20"/>
  <c r="C892" i="20"/>
  <c r="A893" i="20"/>
  <c r="C893" i="20"/>
  <c r="A894" i="20"/>
  <c r="C894" i="20"/>
  <c r="A895" i="20"/>
  <c r="C895" i="20"/>
  <c r="A896" i="20"/>
  <c r="C896" i="20"/>
  <c r="A897" i="20"/>
  <c r="C897" i="20"/>
  <c r="A898" i="20"/>
  <c r="C898" i="20"/>
  <c r="A899" i="20"/>
  <c r="C899" i="20"/>
  <c r="A900" i="20"/>
  <c r="C900" i="20"/>
  <c r="A901" i="20"/>
  <c r="C901" i="20"/>
  <c r="A902" i="20"/>
  <c r="C902" i="20"/>
  <c r="A903" i="20"/>
  <c r="C903" i="20"/>
  <c r="A904" i="20"/>
  <c r="C904" i="20"/>
  <c r="A905" i="20"/>
  <c r="C905" i="20"/>
  <c r="A906" i="20"/>
  <c r="C906" i="20"/>
  <c r="A907" i="20"/>
  <c r="C907" i="20"/>
  <c r="A908" i="20"/>
  <c r="C908" i="20"/>
  <c r="A909" i="20"/>
  <c r="C909" i="20"/>
  <c r="A910" i="20"/>
  <c r="C910" i="20"/>
  <c r="A911" i="20"/>
  <c r="C911" i="20"/>
  <c r="A912" i="20"/>
  <c r="C912" i="20"/>
  <c r="A913" i="20"/>
  <c r="C913" i="20"/>
  <c r="A914" i="20"/>
  <c r="C914" i="20"/>
  <c r="A915" i="20"/>
  <c r="C915" i="20"/>
  <c r="A916" i="20"/>
  <c r="C916" i="20"/>
  <c r="A917" i="20"/>
  <c r="C917" i="20"/>
  <c r="A918" i="20"/>
  <c r="C918" i="20"/>
  <c r="A919" i="20"/>
  <c r="C919" i="20"/>
  <c r="A920" i="20"/>
  <c r="C920" i="20"/>
  <c r="A921" i="20"/>
  <c r="C921" i="20"/>
  <c r="A922" i="20"/>
  <c r="C922" i="20"/>
  <c r="A923" i="20"/>
  <c r="C923" i="20"/>
  <c r="A924" i="20"/>
  <c r="C924" i="20"/>
  <c r="A925" i="20"/>
  <c r="C925" i="20"/>
  <c r="A926" i="20"/>
  <c r="C926" i="20"/>
  <c r="A927" i="20"/>
  <c r="C927" i="20"/>
  <c r="A928" i="20"/>
  <c r="C928" i="20"/>
  <c r="A929" i="20"/>
  <c r="C929" i="20"/>
  <c r="A930" i="20"/>
  <c r="C930" i="20"/>
  <c r="A931" i="20"/>
  <c r="C931" i="20"/>
  <c r="A932" i="20"/>
  <c r="C932" i="20"/>
  <c r="A933" i="20"/>
  <c r="C933" i="20"/>
  <c r="A934" i="20"/>
  <c r="C934" i="20"/>
  <c r="A935" i="20"/>
  <c r="C935" i="20"/>
  <c r="A936" i="20"/>
  <c r="C936" i="20"/>
  <c r="A937" i="20"/>
  <c r="C937" i="20"/>
  <c r="A938" i="20"/>
  <c r="C938" i="20"/>
  <c r="A939" i="20"/>
  <c r="C939" i="20"/>
  <c r="A940" i="20"/>
  <c r="C940" i="20"/>
  <c r="A941" i="20"/>
  <c r="C941" i="20"/>
  <c r="A942" i="20"/>
  <c r="C942" i="20"/>
  <c r="A943" i="20"/>
  <c r="C943" i="20"/>
  <c r="A944" i="20"/>
  <c r="C944" i="20"/>
  <c r="A945" i="20"/>
  <c r="C945" i="20"/>
  <c r="A946" i="20"/>
  <c r="C946" i="20"/>
  <c r="A947" i="20"/>
  <c r="C947" i="20"/>
  <c r="A948" i="20"/>
  <c r="C948" i="20"/>
  <c r="A949" i="20"/>
  <c r="C949" i="20"/>
  <c r="A950" i="20"/>
  <c r="C950" i="20"/>
  <c r="A951" i="20"/>
  <c r="C951" i="20"/>
  <c r="A952" i="20"/>
  <c r="C952" i="20"/>
  <c r="A953" i="20"/>
  <c r="C953" i="20"/>
  <c r="A954" i="20"/>
  <c r="C954" i="20"/>
  <c r="A955" i="20"/>
  <c r="C955" i="20"/>
  <c r="A956" i="20"/>
  <c r="C956" i="20"/>
  <c r="A957" i="20"/>
  <c r="C957" i="20"/>
  <c r="A958" i="20"/>
  <c r="C958" i="20"/>
  <c r="A959" i="20"/>
  <c r="C959" i="20"/>
  <c r="A960" i="20"/>
  <c r="C960" i="20"/>
  <c r="A961" i="20"/>
  <c r="C961" i="20"/>
  <c r="A962" i="20"/>
  <c r="C962" i="20"/>
  <c r="A963" i="20"/>
  <c r="C963" i="20"/>
  <c r="A964" i="20"/>
  <c r="C964" i="20"/>
  <c r="A965" i="20"/>
  <c r="C965" i="20"/>
  <c r="A966" i="20"/>
  <c r="C966" i="20"/>
  <c r="A967" i="20"/>
  <c r="C967" i="20"/>
  <c r="A968" i="20"/>
  <c r="C968" i="20"/>
  <c r="A969" i="20"/>
  <c r="C969" i="20"/>
  <c r="A970" i="20"/>
  <c r="C970" i="20"/>
  <c r="A971" i="20"/>
  <c r="C971" i="20"/>
  <c r="A972" i="20"/>
  <c r="C972" i="20"/>
  <c r="A973" i="20"/>
  <c r="C973" i="20"/>
  <c r="A974" i="20"/>
  <c r="C974" i="20"/>
  <c r="A975" i="20"/>
  <c r="C975" i="20"/>
  <c r="A976" i="20"/>
  <c r="C976" i="20"/>
  <c r="A977" i="20"/>
  <c r="C977" i="20"/>
  <c r="A978" i="20"/>
  <c r="C978" i="20"/>
  <c r="A979" i="20"/>
  <c r="C979" i="20"/>
  <c r="A980" i="20"/>
  <c r="C980" i="20"/>
  <c r="A981" i="20"/>
  <c r="C981" i="20"/>
  <c r="A982" i="20"/>
  <c r="C982" i="20"/>
  <c r="A983" i="20"/>
  <c r="C983" i="20"/>
  <c r="A984" i="20"/>
  <c r="C984" i="20"/>
  <c r="A985" i="20"/>
  <c r="C985" i="20"/>
  <c r="A986" i="20"/>
  <c r="C986" i="20"/>
  <c r="A987" i="20"/>
  <c r="C987" i="20"/>
  <c r="A988" i="20"/>
  <c r="C988" i="20"/>
  <c r="A989" i="20"/>
  <c r="C989" i="20"/>
  <c r="A990" i="20"/>
  <c r="C990" i="20"/>
  <c r="A991" i="20"/>
  <c r="C991" i="20"/>
  <c r="A992" i="20"/>
  <c r="C992" i="20"/>
  <c r="A993" i="20"/>
  <c r="C993" i="20"/>
  <c r="A994" i="20"/>
  <c r="C994" i="20"/>
  <c r="A995" i="20"/>
  <c r="C995" i="20"/>
  <c r="A996" i="20"/>
  <c r="C996" i="20"/>
  <c r="A997" i="20"/>
  <c r="C997" i="20"/>
  <c r="A998" i="20"/>
  <c r="C998" i="20"/>
  <c r="A999" i="20"/>
  <c r="C999" i="20"/>
  <c r="A1000" i="20"/>
  <c r="C1000" i="20"/>
  <c r="A1001" i="20"/>
  <c r="C1001" i="20"/>
  <c r="A1002" i="20"/>
  <c r="C1002" i="20"/>
  <c r="A1003" i="20"/>
  <c r="C1003" i="20"/>
  <c r="A1004" i="20"/>
  <c r="C1004" i="20"/>
  <c r="A1005" i="20"/>
  <c r="C1005" i="20"/>
  <c r="A1006" i="20"/>
  <c r="C1006" i="20"/>
  <c r="A1007" i="20"/>
  <c r="C1007" i="20"/>
  <c r="A1008" i="20"/>
  <c r="C1008" i="20"/>
  <c r="A1009" i="20"/>
  <c r="C1009" i="20"/>
  <c r="A1010" i="20"/>
  <c r="C1010" i="20"/>
  <c r="A1011" i="20"/>
  <c r="C1011" i="20"/>
  <c r="A1012" i="20"/>
  <c r="C1012" i="20"/>
  <c r="A1013" i="20"/>
  <c r="C1013" i="20"/>
  <c r="A1014" i="20"/>
  <c r="C1014" i="20"/>
  <c r="A1015" i="20"/>
  <c r="C1015" i="20"/>
  <c r="A1016" i="20"/>
  <c r="C1016" i="20"/>
  <c r="A1017" i="20"/>
  <c r="C1017" i="20"/>
  <c r="A1018" i="20"/>
  <c r="C1018" i="20"/>
  <c r="A1019" i="20"/>
  <c r="C1019" i="20"/>
  <c r="A1020" i="20"/>
  <c r="C1020" i="20"/>
  <c r="A1021" i="20"/>
  <c r="C1021" i="20"/>
  <c r="A1022" i="20"/>
  <c r="C1022" i="20"/>
  <c r="A1023" i="20"/>
  <c r="C1023" i="20"/>
  <c r="A1024" i="20"/>
  <c r="C1024" i="20"/>
  <c r="A1025" i="20"/>
  <c r="C1025" i="20"/>
  <c r="A1026" i="20"/>
  <c r="C1026" i="20"/>
  <c r="A1027" i="20"/>
  <c r="C1027" i="20"/>
  <c r="A1028" i="20"/>
  <c r="C1028" i="20"/>
  <c r="A1029" i="20"/>
  <c r="C1029" i="20"/>
  <c r="A1030" i="20"/>
  <c r="C1030" i="20"/>
  <c r="A1031" i="20"/>
  <c r="C1031" i="20"/>
  <c r="A1032" i="20"/>
  <c r="C1032" i="20"/>
  <c r="A1033" i="20"/>
  <c r="C1033" i="20"/>
  <c r="A1034" i="20"/>
  <c r="C1034" i="20"/>
  <c r="A1035" i="20"/>
  <c r="C1035" i="20"/>
  <c r="A1036" i="20"/>
  <c r="C1036" i="20"/>
  <c r="A1037" i="20"/>
  <c r="C1037" i="20"/>
  <c r="A1038" i="20"/>
  <c r="C1038" i="20"/>
  <c r="A1039" i="20"/>
  <c r="C1039" i="20"/>
  <c r="A1040" i="20"/>
  <c r="C1040" i="20"/>
  <c r="A1041" i="20"/>
  <c r="C1041" i="20"/>
  <c r="A1042" i="20"/>
  <c r="C1042" i="20"/>
  <c r="A1043" i="20"/>
  <c r="C1043" i="20"/>
  <c r="A1044" i="20"/>
  <c r="C1044" i="20"/>
  <c r="A1045" i="20"/>
  <c r="C1045" i="20"/>
  <c r="A1046" i="20"/>
  <c r="C1046" i="20"/>
  <c r="A1047" i="20"/>
  <c r="C1047" i="20"/>
  <c r="A1048" i="20"/>
  <c r="C1048" i="20"/>
  <c r="A1049" i="20"/>
  <c r="C1049" i="20"/>
  <c r="A1050" i="20"/>
  <c r="C1050" i="20"/>
  <c r="A1051" i="20"/>
  <c r="C1051" i="20"/>
  <c r="A1052" i="20"/>
  <c r="C1052" i="20"/>
  <c r="A1053" i="20"/>
  <c r="C1053" i="20"/>
  <c r="A1054" i="20"/>
  <c r="C1054" i="20"/>
  <c r="A1055" i="20"/>
  <c r="C1055" i="20"/>
  <c r="A1056" i="20"/>
  <c r="C1056" i="20"/>
  <c r="A1057" i="20"/>
  <c r="C1057" i="20"/>
  <c r="A1058" i="20"/>
  <c r="C1058" i="20"/>
  <c r="A1059" i="20"/>
  <c r="C1059" i="20"/>
  <c r="A1060" i="20"/>
  <c r="C1060" i="20"/>
  <c r="A1061" i="20"/>
  <c r="C1061" i="20"/>
  <c r="A1062" i="20"/>
  <c r="C1062" i="20"/>
  <c r="A1063" i="20"/>
  <c r="C1063" i="20"/>
  <c r="A1064" i="20"/>
  <c r="C1064" i="20"/>
  <c r="A1065" i="20"/>
  <c r="C1065" i="20"/>
  <c r="A1066" i="20"/>
  <c r="C1066" i="20"/>
  <c r="A1067" i="20"/>
  <c r="C1067" i="20"/>
  <c r="A1068" i="20"/>
  <c r="C1068" i="20"/>
  <c r="A1069" i="20"/>
  <c r="C1069" i="20"/>
  <c r="A1070" i="20"/>
  <c r="C1070" i="20"/>
  <c r="A1071" i="20"/>
  <c r="C1071" i="20"/>
  <c r="A1072" i="20"/>
  <c r="C1072" i="20"/>
  <c r="A1073" i="20"/>
  <c r="C1073" i="20"/>
  <c r="A1074" i="20"/>
  <c r="C1074" i="20"/>
  <c r="A1075" i="20"/>
  <c r="C1075" i="20"/>
  <c r="A1076" i="20"/>
  <c r="C1076" i="20"/>
  <c r="A1077" i="20"/>
  <c r="C1077" i="20"/>
  <c r="A1078" i="20"/>
  <c r="C1078" i="20"/>
  <c r="A1079" i="20"/>
  <c r="C1079" i="20"/>
  <c r="A1080" i="20"/>
  <c r="C1080" i="20"/>
  <c r="A1081" i="20"/>
  <c r="C1081" i="20"/>
  <c r="A1082" i="20"/>
  <c r="C1082" i="20"/>
  <c r="A1083" i="20"/>
  <c r="C1083" i="20"/>
  <c r="A1084" i="20"/>
  <c r="C1084" i="20"/>
  <c r="A1085" i="20"/>
  <c r="C1085" i="20"/>
  <c r="A1086" i="20"/>
  <c r="C1086" i="20"/>
  <c r="A1087" i="20"/>
  <c r="C1087" i="20"/>
  <c r="A1088" i="20"/>
  <c r="C1088" i="20"/>
  <c r="A1089" i="20"/>
  <c r="C1089" i="20"/>
  <c r="A1090" i="20"/>
  <c r="C1090" i="20"/>
  <c r="A1091" i="20"/>
  <c r="C1091" i="20"/>
  <c r="A1092" i="20"/>
  <c r="C1092" i="20"/>
  <c r="A1093" i="20"/>
  <c r="C1093" i="20"/>
  <c r="A1094" i="20"/>
  <c r="C1094" i="20"/>
  <c r="A1095" i="20"/>
  <c r="C1095" i="20"/>
  <c r="A1096" i="20"/>
  <c r="C1096" i="20"/>
  <c r="A1097" i="20"/>
  <c r="C1097" i="20"/>
  <c r="A1098" i="20"/>
  <c r="C1098" i="20"/>
  <c r="A1099" i="20"/>
  <c r="C1099" i="20"/>
  <c r="A1100" i="20"/>
  <c r="C1100" i="20"/>
  <c r="A1101" i="20"/>
  <c r="C1101" i="20"/>
  <c r="A1102" i="20"/>
  <c r="C1102" i="20"/>
  <c r="A1103" i="20"/>
  <c r="C1103" i="20"/>
  <c r="A1104" i="20"/>
  <c r="C1104" i="20"/>
  <c r="A1105" i="20"/>
  <c r="C1105" i="20"/>
  <c r="A1106" i="20"/>
  <c r="C1106" i="20"/>
  <c r="A1107" i="20"/>
  <c r="C1107" i="20"/>
  <c r="A1108" i="20"/>
  <c r="C1108" i="20"/>
  <c r="A1109" i="20"/>
  <c r="C1109" i="20"/>
  <c r="A1110" i="20"/>
  <c r="C1110" i="20"/>
  <c r="A1111" i="20"/>
  <c r="C1111" i="20"/>
  <c r="A1112" i="20"/>
  <c r="C1112" i="20"/>
  <c r="A1113" i="20"/>
  <c r="C1113" i="20"/>
  <c r="A1114" i="20"/>
  <c r="C1114" i="20"/>
  <c r="A1115" i="20"/>
  <c r="C1115" i="20"/>
  <c r="A1116" i="20"/>
  <c r="C1116" i="20"/>
  <c r="A1117" i="20"/>
  <c r="C1117" i="20"/>
  <c r="A1118" i="20"/>
  <c r="C1118" i="20"/>
  <c r="A1119" i="20"/>
  <c r="C1119" i="20"/>
  <c r="A1120" i="20"/>
  <c r="C1120" i="20"/>
  <c r="A1121" i="20"/>
  <c r="C1121" i="20"/>
  <c r="A1122" i="20"/>
  <c r="C1122" i="20"/>
  <c r="A1123" i="20"/>
  <c r="C1123" i="20"/>
  <c r="A1124" i="20"/>
  <c r="C1124" i="20"/>
  <c r="A1125" i="20"/>
  <c r="C1125" i="20"/>
  <c r="A1126" i="20"/>
  <c r="C1126" i="20"/>
  <c r="A1127" i="20"/>
  <c r="C1127" i="20"/>
  <c r="A1128" i="20"/>
  <c r="C1128" i="20"/>
  <c r="A1129" i="20"/>
  <c r="C1129" i="20"/>
  <c r="A1130" i="20"/>
  <c r="C1130" i="20"/>
  <c r="A1131" i="20"/>
  <c r="C1131" i="20"/>
  <c r="A1132" i="20"/>
  <c r="C1132" i="20"/>
  <c r="A1133" i="20"/>
  <c r="C1133" i="20"/>
  <c r="A1134" i="20"/>
  <c r="C1134" i="20"/>
  <c r="A1135" i="20"/>
  <c r="C1135" i="20"/>
  <c r="A1136" i="20"/>
  <c r="C1136" i="20"/>
  <c r="A1137" i="20"/>
  <c r="C1137" i="20"/>
  <c r="A1138" i="20"/>
  <c r="C1138" i="20"/>
  <c r="A1139" i="20"/>
  <c r="C1139" i="20"/>
  <c r="A1140" i="20"/>
  <c r="C1140" i="20"/>
  <c r="A1141" i="20"/>
  <c r="C1141" i="20"/>
  <c r="A1142" i="20"/>
  <c r="C1142" i="20"/>
  <c r="A1143" i="20"/>
  <c r="C1143" i="20"/>
  <c r="A1144" i="20"/>
  <c r="C1144" i="20"/>
  <c r="A1145" i="20"/>
  <c r="C1145" i="20"/>
  <c r="A1146" i="20"/>
  <c r="C1146" i="20"/>
  <c r="A1147" i="20"/>
  <c r="C1147" i="20"/>
  <c r="A1148" i="20"/>
  <c r="C1148" i="20"/>
  <c r="A1149" i="20"/>
  <c r="C1149" i="20"/>
  <c r="A1150" i="20"/>
  <c r="C1150" i="20"/>
  <c r="A1151" i="20"/>
  <c r="C1151" i="20"/>
  <c r="A1152" i="20"/>
  <c r="C1152" i="20"/>
  <c r="A1153" i="20"/>
  <c r="C1153" i="20"/>
  <c r="A1154" i="20"/>
  <c r="C1154" i="20"/>
  <c r="A1155" i="20"/>
  <c r="C1155" i="20"/>
  <c r="A1156" i="20"/>
  <c r="C1156" i="20"/>
  <c r="A1157" i="20"/>
  <c r="C1157" i="20"/>
  <c r="A1158" i="20"/>
  <c r="C1158" i="20"/>
  <c r="A1159" i="20"/>
  <c r="C1159" i="20"/>
  <c r="A1160" i="20"/>
  <c r="C1160" i="20"/>
  <c r="A1161" i="20"/>
  <c r="C1161" i="20"/>
  <c r="A1162" i="20"/>
  <c r="C1162" i="20"/>
  <c r="A1163" i="20"/>
  <c r="C1163" i="20"/>
  <c r="A1164" i="20"/>
  <c r="C1164" i="20"/>
  <c r="A1165" i="20"/>
  <c r="C1165" i="20"/>
  <c r="A1166" i="20"/>
  <c r="C1166" i="20"/>
  <c r="A1167" i="20"/>
  <c r="C1167" i="20"/>
  <c r="A1168" i="20"/>
  <c r="C1168" i="20"/>
  <c r="A1169" i="20"/>
  <c r="C1169" i="20"/>
  <c r="A1170" i="20"/>
  <c r="C1170" i="20"/>
  <c r="A1171" i="20"/>
  <c r="C1171" i="20"/>
  <c r="A1172" i="20"/>
  <c r="C1172" i="20"/>
  <c r="A1173" i="20"/>
  <c r="C1173" i="20"/>
  <c r="A1174" i="20"/>
  <c r="C1174" i="20"/>
  <c r="A1175" i="20"/>
  <c r="C1175" i="20"/>
  <c r="A1176" i="20"/>
  <c r="C1176" i="20"/>
  <c r="A1177" i="20"/>
  <c r="C1177" i="20"/>
  <c r="A1178" i="20"/>
  <c r="C1178" i="20"/>
  <c r="A1179" i="20"/>
  <c r="C1179" i="20"/>
  <c r="A1180" i="20"/>
  <c r="C1180" i="20"/>
  <c r="A1181" i="20"/>
  <c r="C1181" i="20"/>
  <c r="A1182" i="20"/>
  <c r="C1182" i="20"/>
  <c r="A1183" i="20"/>
  <c r="C1183" i="20"/>
  <c r="A1184" i="20"/>
  <c r="C1184" i="20"/>
  <c r="A1185" i="20"/>
  <c r="C1185" i="20"/>
  <c r="A1186" i="20"/>
  <c r="C1186" i="20"/>
  <c r="A1187" i="20"/>
  <c r="C1187" i="20"/>
  <c r="A1188" i="20"/>
  <c r="C1188" i="20"/>
  <c r="A1189" i="20"/>
  <c r="C1189" i="20"/>
  <c r="A1190" i="20"/>
  <c r="C1190" i="20"/>
  <c r="A1191" i="20"/>
  <c r="C1191" i="20"/>
  <c r="A1192" i="20"/>
  <c r="C1192" i="20"/>
  <c r="A1193" i="20"/>
  <c r="C1193" i="20"/>
  <c r="A1194" i="20"/>
  <c r="C1194" i="20"/>
  <c r="A1195" i="20"/>
  <c r="C1195" i="20"/>
  <c r="A1196" i="20"/>
  <c r="C1196" i="20"/>
  <c r="A1197" i="20"/>
  <c r="C1197" i="20"/>
  <c r="A1198" i="20"/>
  <c r="C1198" i="20"/>
  <c r="A1199" i="20"/>
  <c r="C1199" i="20"/>
  <c r="A1200" i="20"/>
  <c r="C1200" i="20"/>
  <c r="A1201" i="20"/>
  <c r="C1201" i="20"/>
  <c r="A1202" i="20"/>
  <c r="C1202" i="20"/>
  <c r="A1203" i="20"/>
  <c r="C1203" i="20"/>
  <c r="A1204" i="20"/>
  <c r="C1204" i="20"/>
  <c r="A1205" i="20"/>
  <c r="C1205" i="20"/>
  <c r="A1206" i="20"/>
  <c r="C1206" i="20"/>
  <c r="A1207" i="20"/>
  <c r="C1207" i="20"/>
  <c r="A1208" i="20"/>
  <c r="C1208" i="20"/>
  <c r="A1209" i="20"/>
  <c r="C1209" i="20"/>
  <c r="A1210" i="20"/>
  <c r="C1210" i="20"/>
  <c r="A1211" i="20"/>
  <c r="C1211" i="20"/>
  <c r="A1212" i="20"/>
  <c r="C1212" i="20"/>
  <c r="A1213" i="20"/>
  <c r="C1213" i="20"/>
  <c r="A1214" i="20"/>
  <c r="C1214" i="20"/>
  <c r="A1215" i="20"/>
  <c r="C1215" i="20"/>
  <c r="A1216" i="20"/>
  <c r="C1216" i="20"/>
  <c r="A1217" i="20"/>
  <c r="C1217" i="20"/>
  <c r="A1218" i="20"/>
  <c r="C1218" i="20"/>
  <c r="A1219" i="20"/>
  <c r="C1219" i="20"/>
  <c r="A1220" i="20"/>
  <c r="C1220" i="20"/>
  <c r="A1221" i="20"/>
  <c r="C1221" i="20"/>
  <c r="A1222" i="20"/>
  <c r="C1222" i="20"/>
  <c r="A1223" i="20"/>
  <c r="C1223" i="20"/>
  <c r="A1224" i="20"/>
  <c r="C1224" i="20"/>
  <c r="C1" i="20"/>
  <c r="A1" i="20"/>
  <c r="D728" i="20" l="1"/>
  <c r="D708" i="20"/>
  <c r="D692" i="20"/>
  <c r="D735" i="20"/>
  <c r="D731" i="20"/>
  <c r="D723" i="20"/>
  <c r="D719" i="20"/>
  <c r="D711" i="20"/>
  <c r="D707" i="20"/>
  <c r="D734" i="20"/>
  <c r="D730" i="20"/>
  <c r="D722" i="20"/>
  <c r="D718" i="20"/>
  <c r="D710" i="20"/>
  <c r="D706" i="20"/>
  <c r="D694" i="20"/>
  <c r="D732" i="20"/>
  <c r="D720" i="20"/>
  <c r="D712" i="20"/>
  <c r="D704" i="20"/>
  <c r="D733" i="20"/>
  <c r="D729" i="20"/>
  <c r="D721" i="20"/>
  <c r="D713" i="20"/>
  <c r="D709" i="20"/>
  <c r="D705" i="20"/>
  <c r="D693" i="20"/>
  <c r="I62" i="3" l="1"/>
  <c r="F54" i="20" s="1"/>
  <c r="J62" i="3"/>
  <c r="G54" i="20" s="1"/>
  <c r="K62" i="3"/>
  <c r="H54" i="20" s="1"/>
  <c r="I540" i="3"/>
  <c r="J540" i="3"/>
  <c r="K540" i="3"/>
  <c r="I547" i="3"/>
  <c r="F530" i="20" s="1"/>
  <c r="J547" i="3"/>
  <c r="G530" i="20" s="1"/>
  <c r="K547" i="3"/>
  <c r="H530" i="20" s="1"/>
  <c r="I718" i="3"/>
  <c r="F692" i="20" s="1"/>
  <c r="J718" i="3"/>
  <c r="G692" i="20" s="1"/>
  <c r="K718" i="3"/>
  <c r="H692" i="20" s="1"/>
  <c r="I719" i="3"/>
  <c r="F693" i="20" s="1"/>
  <c r="J719" i="3"/>
  <c r="G693" i="20" s="1"/>
  <c r="K719" i="3"/>
  <c r="H693" i="20" s="1"/>
  <c r="I720" i="3"/>
  <c r="F694" i="20" s="1"/>
  <c r="J720" i="3"/>
  <c r="G694" i="20" s="1"/>
  <c r="K720" i="3"/>
  <c r="H694" i="20" s="1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1" i="3"/>
  <c r="H542" i="3"/>
  <c r="H543" i="3"/>
  <c r="H544" i="3"/>
  <c r="H545" i="3"/>
  <c r="H546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21" i="3"/>
  <c r="H722" i="3"/>
  <c r="H723" i="3"/>
  <c r="H724" i="3"/>
  <c r="H725" i="3"/>
  <c r="H726" i="3"/>
  <c r="H727" i="3"/>
  <c r="H728" i="3"/>
  <c r="H729" i="3"/>
  <c r="H743" i="3"/>
  <c r="H744" i="3"/>
  <c r="H745" i="3"/>
  <c r="H746" i="3"/>
  <c r="H757" i="3"/>
  <c r="H758" i="3"/>
  <c r="H759" i="3"/>
  <c r="H760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K883" i="3" s="1"/>
  <c r="H848" i="20" s="1"/>
  <c r="H884" i="3"/>
  <c r="H885" i="3"/>
  <c r="K885" i="3" s="1"/>
  <c r="H850" i="20" s="1"/>
  <c r="H886" i="3"/>
  <c r="H887" i="3"/>
  <c r="J887" i="3" s="1"/>
  <c r="G852" i="20" s="1"/>
  <c r="H888" i="3"/>
  <c r="J888" i="3" s="1"/>
  <c r="G853" i="20" s="1"/>
  <c r="H889" i="3"/>
  <c r="H890" i="3"/>
  <c r="H891" i="3"/>
  <c r="H892" i="3"/>
  <c r="I892" i="3" s="1"/>
  <c r="F857" i="20" s="1"/>
  <c r="H893" i="3"/>
  <c r="K893" i="3" s="1"/>
  <c r="H858" i="20" s="1"/>
  <c r="H894" i="3"/>
  <c r="J894" i="3" s="1"/>
  <c r="G859" i="20" s="1"/>
  <c r="H895" i="3"/>
  <c r="I895" i="3" s="1"/>
  <c r="F860" i="20" s="1"/>
  <c r="H896" i="3"/>
  <c r="J896" i="3" s="1"/>
  <c r="G861" i="20" s="1"/>
  <c r="H897" i="3"/>
  <c r="H898" i="3"/>
  <c r="J898" i="3" s="1"/>
  <c r="G863" i="20" s="1"/>
  <c r="H899" i="3"/>
  <c r="I899" i="3" s="1"/>
  <c r="F864" i="20" s="1"/>
  <c r="H900" i="3"/>
  <c r="I900" i="3" s="1"/>
  <c r="F865" i="20" s="1"/>
  <c r="H901" i="3"/>
  <c r="J901" i="3" s="1"/>
  <c r="G866" i="20" s="1"/>
  <c r="H902" i="3"/>
  <c r="H903" i="3"/>
  <c r="I903" i="3" s="1"/>
  <c r="F868" i="20" s="1"/>
  <c r="H904" i="3"/>
  <c r="H905" i="3"/>
  <c r="H906" i="3"/>
  <c r="I906" i="3" s="1"/>
  <c r="F871" i="20" s="1"/>
  <c r="H907" i="3"/>
  <c r="I907" i="3" s="1"/>
  <c r="F872" i="20" s="1"/>
  <c r="H908" i="3"/>
  <c r="H909" i="3"/>
  <c r="H910" i="3"/>
  <c r="K910" i="3" s="1"/>
  <c r="H875" i="20" s="1"/>
  <c r="H911" i="3"/>
  <c r="K911" i="3" s="1"/>
  <c r="H876" i="20" s="1"/>
  <c r="H912" i="3"/>
  <c r="I912" i="3" s="1"/>
  <c r="F877" i="20" s="1"/>
  <c r="H913" i="3"/>
  <c r="J913" i="3" s="1"/>
  <c r="G878" i="20" s="1"/>
  <c r="H914" i="3"/>
  <c r="I914" i="3" s="1"/>
  <c r="F879" i="20" s="1"/>
  <c r="B16" i="13"/>
  <c r="B17" i="13"/>
  <c r="B18" i="13"/>
  <c r="B19" i="13"/>
  <c r="B20" i="13"/>
  <c r="B21" i="13"/>
  <c r="B23" i="13"/>
  <c r="B24" i="13"/>
  <c r="B25" i="13"/>
  <c r="B26" i="13"/>
  <c r="B27" i="13"/>
  <c r="B29" i="13"/>
  <c r="B30" i="13"/>
  <c r="B31" i="13"/>
  <c r="B32" i="13"/>
  <c r="B33" i="13"/>
  <c r="B34" i="13"/>
  <c r="B35" i="13"/>
  <c r="B36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60" i="13"/>
  <c r="B61" i="13"/>
  <c r="B62" i="13"/>
  <c r="B63" i="13"/>
  <c r="B64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B103" i="13"/>
  <c r="B104" i="13"/>
  <c r="B105" i="13"/>
  <c r="B106" i="13"/>
  <c r="B107" i="13"/>
  <c r="B108" i="13"/>
  <c r="B109" i="13"/>
  <c r="B111" i="13"/>
  <c r="B112" i="13"/>
  <c r="B113" i="13"/>
  <c r="B114" i="13"/>
  <c r="B115" i="13"/>
  <c r="B116" i="13"/>
  <c r="B117" i="13"/>
  <c r="B118" i="13"/>
  <c r="B119" i="13"/>
  <c r="B120" i="13"/>
  <c r="B121" i="13"/>
  <c r="B122" i="13"/>
  <c r="B123" i="13"/>
  <c r="B124" i="13"/>
  <c r="B125" i="13"/>
  <c r="B127" i="13"/>
  <c r="B128" i="13"/>
  <c r="B129" i="13"/>
  <c r="B130" i="13"/>
  <c r="B131" i="13"/>
  <c r="B132" i="13"/>
  <c r="B134" i="13"/>
  <c r="B135" i="13"/>
  <c r="B136" i="13"/>
  <c r="B137" i="13"/>
  <c r="B138" i="13"/>
  <c r="B139" i="13"/>
  <c r="B141" i="13"/>
  <c r="B142" i="13"/>
  <c r="B143" i="13"/>
  <c r="B144" i="13"/>
  <c r="B145" i="13"/>
  <c r="B146" i="13"/>
  <c r="B147" i="13"/>
  <c r="B149" i="13"/>
  <c r="B150" i="13"/>
  <c r="B151" i="13"/>
  <c r="B152" i="13"/>
  <c r="B153" i="13"/>
  <c r="B154" i="13"/>
  <c r="B155" i="13"/>
  <c r="B156" i="13"/>
  <c r="B157" i="13"/>
  <c r="B158" i="13"/>
  <c r="B159" i="13"/>
  <c r="B160" i="13"/>
  <c r="B3" i="13"/>
  <c r="B4" i="13"/>
  <c r="B5" i="13"/>
  <c r="B6" i="13"/>
  <c r="B7" i="13"/>
  <c r="B8" i="13"/>
  <c r="B9" i="13"/>
  <c r="B10" i="13"/>
  <c r="B11" i="13"/>
  <c r="B12" i="13"/>
  <c r="B13" i="13"/>
  <c r="B14" i="13"/>
  <c r="B161" i="13"/>
  <c r="B162" i="13"/>
  <c r="B163" i="13"/>
  <c r="B164" i="13"/>
  <c r="B165" i="13"/>
  <c r="B166" i="13"/>
  <c r="B167" i="13"/>
  <c r="B168" i="13"/>
  <c r="B169" i="13"/>
  <c r="B170" i="13"/>
  <c r="B171" i="13"/>
  <c r="B172" i="13"/>
  <c r="B173" i="13"/>
  <c r="B174" i="13"/>
  <c r="B175" i="13"/>
  <c r="B176" i="13"/>
  <c r="B177" i="13"/>
  <c r="B178" i="13"/>
  <c r="B179" i="13"/>
  <c r="B180" i="13"/>
  <c r="B181" i="13"/>
  <c r="B182" i="13"/>
  <c r="B183" i="13"/>
  <c r="B184" i="13"/>
  <c r="B185" i="13"/>
  <c r="B186" i="13"/>
  <c r="B187" i="13"/>
  <c r="B188" i="13"/>
  <c r="B189" i="13"/>
  <c r="B190" i="13"/>
  <c r="B191" i="13"/>
  <c r="B192" i="13"/>
  <c r="B193" i="13"/>
  <c r="B194" i="13"/>
  <c r="B196" i="13"/>
  <c r="B197" i="13"/>
  <c r="B199" i="13"/>
  <c r="B200" i="13"/>
  <c r="B201" i="13"/>
  <c r="B202" i="13"/>
  <c r="B203" i="13"/>
  <c r="B204" i="13"/>
  <c r="B205" i="13"/>
  <c r="B206" i="13"/>
  <c r="B207" i="13"/>
  <c r="B208" i="13"/>
  <c r="B209" i="13"/>
  <c r="B210" i="13"/>
  <c r="B211" i="13"/>
  <c r="B212" i="13"/>
  <c r="B213" i="13"/>
  <c r="B214" i="13"/>
  <c r="B215" i="13"/>
  <c r="B216" i="13"/>
  <c r="B217" i="13"/>
  <c r="B218" i="13"/>
  <c r="B219" i="13"/>
  <c r="B220" i="13"/>
  <c r="B221" i="13"/>
  <c r="B222" i="13"/>
  <c r="B223" i="13"/>
  <c r="B224" i="13"/>
  <c r="B225" i="13"/>
  <c r="B226" i="13"/>
  <c r="B227" i="13"/>
  <c r="B228" i="13"/>
  <c r="B229" i="13"/>
  <c r="B230" i="13"/>
  <c r="B231" i="13"/>
  <c r="B232" i="13"/>
  <c r="B233" i="13"/>
  <c r="B234" i="13"/>
  <c r="B235" i="13"/>
  <c r="B236" i="13"/>
  <c r="B237" i="13"/>
  <c r="B238" i="13"/>
  <c r="B239" i="13"/>
  <c r="B240" i="13"/>
  <c r="B241" i="13"/>
  <c r="B242" i="13"/>
  <c r="B243" i="13"/>
  <c r="B244" i="13"/>
  <c r="B245" i="13"/>
  <c r="B246" i="13"/>
  <c r="B247" i="13"/>
  <c r="B248" i="13"/>
  <c r="B249" i="13"/>
  <c r="B250" i="13"/>
  <c r="B251" i="13"/>
  <c r="B252" i="13"/>
  <c r="B253" i="13"/>
  <c r="B254" i="13"/>
  <c r="B255" i="13"/>
  <c r="B256" i="13"/>
  <c r="B257" i="13"/>
  <c r="B258" i="13"/>
  <c r="B259" i="13"/>
  <c r="B260" i="13"/>
  <c r="B261" i="13"/>
  <c r="B262" i="13"/>
  <c r="B263" i="13"/>
  <c r="B264" i="13"/>
  <c r="B265" i="13"/>
  <c r="B266" i="13"/>
  <c r="B267" i="13"/>
  <c r="B268" i="13"/>
  <c r="B269" i="13"/>
  <c r="B270" i="13"/>
  <c r="B271" i="13"/>
  <c r="B272" i="13"/>
  <c r="B273" i="13"/>
  <c r="B274" i="13"/>
  <c r="B275" i="13"/>
  <c r="B276" i="13"/>
  <c r="B277" i="13"/>
  <c r="B278" i="13"/>
  <c r="B280" i="13"/>
  <c r="B281" i="13"/>
  <c r="B282" i="13"/>
  <c r="B283" i="13"/>
  <c r="B284" i="13"/>
  <c r="B286" i="13"/>
  <c r="B287" i="13"/>
  <c r="B288" i="13"/>
  <c r="B289" i="13"/>
  <c r="B290" i="13"/>
  <c r="B291" i="13"/>
  <c r="B292" i="13"/>
  <c r="B293" i="13"/>
  <c r="B295" i="13"/>
  <c r="B296" i="13"/>
  <c r="B297" i="13"/>
  <c r="B298" i="13"/>
  <c r="B299" i="13"/>
  <c r="B300" i="13"/>
  <c r="B301" i="13"/>
  <c r="B302" i="13"/>
  <c r="B304" i="13"/>
  <c r="B305" i="13"/>
  <c r="B306" i="13"/>
  <c r="B307" i="13"/>
  <c r="B308" i="13"/>
  <c r="B309" i="13"/>
  <c r="B310" i="13"/>
  <c r="B311" i="13"/>
  <c r="B312" i="13"/>
  <c r="B313" i="13"/>
  <c r="B314" i="13"/>
  <c r="B315" i="13"/>
  <c r="B316" i="13"/>
  <c r="B317" i="13"/>
  <c r="B318" i="13"/>
  <c r="B319" i="13"/>
  <c r="B320" i="13"/>
  <c r="B321" i="13"/>
  <c r="B322" i="13"/>
  <c r="B323" i="13"/>
  <c r="B325" i="13"/>
  <c r="B326" i="13"/>
  <c r="B327" i="13"/>
  <c r="B328" i="13"/>
  <c r="B329" i="13"/>
  <c r="B330" i="13"/>
  <c r="B331" i="13"/>
  <c r="B332" i="13"/>
  <c r="B333" i="13"/>
  <c r="B334" i="13"/>
  <c r="B335" i="13"/>
  <c r="B336" i="13"/>
  <c r="B337" i="13"/>
  <c r="B338" i="13"/>
  <c r="B339" i="13"/>
  <c r="B340" i="13"/>
  <c r="B341" i="13"/>
  <c r="B342" i="13"/>
  <c r="B343" i="13"/>
  <c r="B344" i="13"/>
  <c r="B345" i="13"/>
  <c r="B346" i="13"/>
  <c r="B347" i="13"/>
  <c r="B348" i="13"/>
  <c r="B349" i="13"/>
  <c r="B350" i="13"/>
  <c r="B351" i="13"/>
  <c r="B352" i="13"/>
  <c r="B353" i="13"/>
  <c r="B355" i="13"/>
  <c r="B356" i="13"/>
  <c r="B357" i="13"/>
  <c r="B358" i="13"/>
  <c r="B359" i="13"/>
  <c r="B361" i="13"/>
  <c r="B362" i="13"/>
  <c r="B363" i="13"/>
  <c r="B364" i="13"/>
  <c r="B368" i="13"/>
  <c r="B369" i="13"/>
  <c r="B372" i="13"/>
  <c r="B375" i="13"/>
  <c r="B376" i="13"/>
  <c r="B377" i="13"/>
  <c r="B378" i="13"/>
  <c r="B379" i="13"/>
  <c r="B380" i="13"/>
  <c r="B381" i="13"/>
  <c r="B382" i="13"/>
  <c r="B383" i="13"/>
  <c r="B385" i="13"/>
  <c r="B386" i="13"/>
  <c r="B387" i="13"/>
  <c r="B388" i="13"/>
  <c r="B389" i="13"/>
  <c r="B390" i="13"/>
  <c r="B391" i="13"/>
  <c r="B392" i="13"/>
  <c r="B393" i="13"/>
  <c r="B394" i="13"/>
  <c r="B395" i="13"/>
  <c r="B396" i="13"/>
  <c r="B397" i="13"/>
  <c r="B398" i="13"/>
  <c r="B399" i="13"/>
  <c r="B400" i="13"/>
  <c r="B401" i="13"/>
  <c r="B402" i="13"/>
  <c r="B403" i="13"/>
  <c r="B404" i="13"/>
  <c r="B405" i="13"/>
  <c r="B406" i="13"/>
  <c r="B407" i="13"/>
  <c r="B408" i="13"/>
  <c r="B409" i="13"/>
  <c r="B410" i="13"/>
  <c r="B411" i="13"/>
  <c r="B412" i="13"/>
  <c r="B413" i="13"/>
  <c r="B414" i="13"/>
  <c r="B415" i="13"/>
  <c r="B416" i="13"/>
  <c r="B417" i="13"/>
  <c r="B418" i="13"/>
  <c r="B419" i="13"/>
  <c r="B420" i="13"/>
  <c r="B421" i="13"/>
  <c r="B422" i="13"/>
  <c r="B423" i="13"/>
  <c r="B424" i="13"/>
  <c r="B425" i="13"/>
  <c r="B426" i="13"/>
  <c r="B427" i="13"/>
  <c r="B428" i="13"/>
  <c r="B429" i="13"/>
  <c r="B430" i="13"/>
  <c r="B431" i="13"/>
  <c r="B432" i="13"/>
  <c r="B433" i="13"/>
  <c r="B434" i="13"/>
  <c r="B435" i="13"/>
  <c r="B436" i="13"/>
  <c r="B437" i="13"/>
  <c r="B438" i="13"/>
  <c r="B439" i="13"/>
  <c r="B440" i="13"/>
  <c r="B441" i="13"/>
  <c r="B442" i="13"/>
  <c r="B443" i="13"/>
  <c r="B444" i="13"/>
  <c r="B445" i="13"/>
  <c r="B446" i="13"/>
  <c r="B447" i="13"/>
  <c r="B448" i="13"/>
  <c r="B449" i="13"/>
  <c r="B450" i="13"/>
  <c r="B451" i="13"/>
  <c r="B453" i="13"/>
  <c r="B464" i="13"/>
  <c r="B466" i="13"/>
  <c r="B467" i="13"/>
  <c r="B468" i="13"/>
  <c r="B469" i="13"/>
  <c r="B471" i="13"/>
  <c r="B472" i="13"/>
  <c r="B473" i="13"/>
  <c r="B474" i="13"/>
  <c r="B477" i="13"/>
  <c r="B478" i="13"/>
  <c r="B479" i="13"/>
  <c r="B480" i="13"/>
  <c r="B481" i="13"/>
  <c r="B482" i="13"/>
  <c r="B483" i="13"/>
  <c r="B484" i="13"/>
  <c r="B485" i="13"/>
  <c r="B486" i="13"/>
  <c r="B488" i="13"/>
  <c r="B489" i="13"/>
  <c r="B490" i="13"/>
  <c r="B491" i="13"/>
  <c r="B492" i="13"/>
  <c r="B493" i="13"/>
  <c r="B494" i="13"/>
  <c r="B495" i="13"/>
  <c r="B496" i="13"/>
  <c r="B497" i="13"/>
  <c r="B499" i="13"/>
  <c r="B500" i="13"/>
  <c r="B501" i="13"/>
  <c r="B502" i="13"/>
  <c r="B503" i="13"/>
  <c r="B504" i="13"/>
  <c r="B505" i="13"/>
  <c r="B506" i="13"/>
  <c r="B507" i="13"/>
  <c r="B508" i="13"/>
  <c r="B509" i="13"/>
  <c r="B510" i="13"/>
  <c r="B511" i="13"/>
  <c r="B512" i="13"/>
  <c r="B513" i="13"/>
  <c r="B514" i="13"/>
  <c r="B515" i="13"/>
  <c r="B516" i="13"/>
  <c r="B517" i="13"/>
  <c r="B518" i="13"/>
  <c r="B519" i="13"/>
  <c r="B520" i="13"/>
  <c r="B521" i="13"/>
  <c r="B522" i="13"/>
  <c r="B523" i="13"/>
  <c r="B524" i="13"/>
  <c r="B525" i="13"/>
  <c r="B526" i="13"/>
  <c r="B527" i="13"/>
  <c r="B528" i="13"/>
  <c r="B529" i="13"/>
  <c r="B530" i="13"/>
  <c r="B531" i="13"/>
  <c r="B532" i="13"/>
  <c r="B533" i="13"/>
  <c r="B534" i="13"/>
  <c r="B535" i="13"/>
  <c r="B536" i="13"/>
  <c r="B537" i="13"/>
  <c r="B538" i="13"/>
  <c r="B539" i="13"/>
  <c r="B540" i="13"/>
  <c r="B541" i="13"/>
  <c r="B542" i="13"/>
  <c r="B543" i="13"/>
  <c r="B544" i="13"/>
  <c r="B545" i="13"/>
  <c r="B546" i="13"/>
  <c r="B547" i="13"/>
  <c r="B548" i="13"/>
  <c r="B549" i="13"/>
  <c r="B550" i="13"/>
  <c r="B551" i="13"/>
  <c r="B552" i="13"/>
  <c r="B553" i="13"/>
  <c r="B554" i="13"/>
  <c r="B555" i="13"/>
  <c r="B556" i="13"/>
  <c r="B557" i="13"/>
  <c r="B559" i="13"/>
  <c r="B560" i="13"/>
  <c r="B561" i="13"/>
  <c r="B562" i="13"/>
  <c r="B563" i="13"/>
  <c r="B564" i="13"/>
  <c r="B565" i="13"/>
  <c r="B566" i="13"/>
  <c r="B567" i="13"/>
  <c r="B568" i="13"/>
  <c r="B569" i="13"/>
  <c r="B570" i="13"/>
  <c r="B571" i="13"/>
  <c r="B572" i="13"/>
  <c r="B573" i="13"/>
  <c r="B574" i="13"/>
  <c r="B577" i="13"/>
  <c r="B578" i="13"/>
  <c r="B579" i="13"/>
  <c r="B583" i="13"/>
  <c r="B584" i="13"/>
  <c r="B585" i="13"/>
  <c r="B586" i="13"/>
  <c r="B587" i="13"/>
  <c r="B588" i="13"/>
  <c r="B589" i="13"/>
  <c r="B590" i="13"/>
  <c r="B591" i="13"/>
  <c r="B592" i="13"/>
  <c r="B593" i="13"/>
  <c r="B594" i="13"/>
  <c r="B595" i="13"/>
  <c r="B596" i="13"/>
  <c r="B597" i="13"/>
  <c r="B598" i="13"/>
  <c r="B599" i="13"/>
  <c r="B600" i="13"/>
  <c r="B601" i="13"/>
  <c r="B602" i="13"/>
  <c r="B603" i="13"/>
  <c r="B604" i="13"/>
  <c r="B605" i="13"/>
  <c r="B606" i="13"/>
  <c r="B607" i="13"/>
  <c r="B608" i="13"/>
  <c r="B609" i="13"/>
  <c r="B610" i="13"/>
  <c r="B611" i="13"/>
  <c r="B612" i="13"/>
  <c r="B613" i="13"/>
  <c r="B614" i="13"/>
  <c r="B615" i="13"/>
  <c r="B616" i="13"/>
  <c r="B617" i="13"/>
  <c r="B618" i="13"/>
  <c r="B619" i="13"/>
  <c r="B620" i="13"/>
  <c r="B621" i="13"/>
  <c r="B622" i="13"/>
  <c r="B623" i="13"/>
  <c r="B624" i="13"/>
  <c r="B626" i="13"/>
  <c r="B627" i="13"/>
  <c r="B628" i="13"/>
  <c r="B629" i="13"/>
  <c r="B630" i="13"/>
  <c r="B631" i="13"/>
  <c r="B632" i="13"/>
  <c r="B633" i="13"/>
  <c r="B634" i="13"/>
  <c r="B636" i="13"/>
  <c r="B637" i="13"/>
  <c r="B638" i="13"/>
  <c r="B639" i="13"/>
  <c r="B640" i="13"/>
  <c r="B641" i="13"/>
  <c r="B642" i="13"/>
  <c r="B645" i="13"/>
  <c r="B646" i="13"/>
  <c r="B669" i="13"/>
  <c r="B671" i="13"/>
  <c r="B672" i="13"/>
  <c r="B673" i="13"/>
  <c r="B674" i="13"/>
  <c r="B675" i="13"/>
  <c r="B676" i="13"/>
  <c r="B677" i="13"/>
  <c r="B678" i="13"/>
  <c r="B679" i="13"/>
  <c r="B680" i="13"/>
  <c r="B681" i="13"/>
  <c r="B682" i="13"/>
  <c r="B683" i="13"/>
  <c r="B684" i="13"/>
  <c r="B685" i="13"/>
  <c r="B686" i="13"/>
  <c r="B687" i="13"/>
  <c r="B689" i="13"/>
  <c r="B690" i="13"/>
  <c r="B691" i="13"/>
  <c r="B692" i="13"/>
  <c r="B693" i="13"/>
  <c r="B695" i="13"/>
  <c r="B698" i="13"/>
  <c r="B699" i="13"/>
  <c r="B700" i="13"/>
  <c r="B701" i="13"/>
  <c r="B703" i="13"/>
  <c r="B704" i="13"/>
  <c r="B705" i="13"/>
  <c r="B706" i="13"/>
  <c r="B707" i="13"/>
  <c r="B708" i="13"/>
  <c r="B709" i="13"/>
  <c r="B711" i="13"/>
  <c r="B712" i="13"/>
  <c r="B713" i="13"/>
  <c r="B714" i="13"/>
  <c r="B715" i="13"/>
  <c r="B716" i="13"/>
  <c r="B717" i="13"/>
  <c r="B718" i="13"/>
  <c r="B719" i="13"/>
  <c r="B720" i="13"/>
  <c r="B721" i="13"/>
  <c r="B722" i="13"/>
  <c r="B723" i="13"/>
  <c r="B724" i="13"/>
  <c r="B725" i="13"/>
  <c r="B726" i="13"/>
  <c r="B727" i="13"/>
  <c r="B728" i="13"/>
  <c r="B729" i="13"/>
  <c r="B730" i="13"/>
  <c r="B731" i="13"/>
  <c r="B732" i="13"/>
  <c r="B733" i="13"/>
  <c r="B734" i="13"/>
  <c r="B735" i="13"/>
  <c r="B736" i="13"/>
  <c r="B737" i="13"/>
  <c r="B738" i="13"/>
  <c r="B739" i="13"/>
  <c r="B740" i="13"/>
  <c r="B741" i="13"/>
  <c r="B742" i="13"/>
  <c r="B743" i="13"/>
  <c r="B744" i="13"/>
  <c r="B745" i="13"/>
  <c r="B746" i="13"/>
  <c r="B747" i="13"/>
  <c r="B748" i="13"/>
  <c r="B749" i="13"/>
  <c r="B750" i="13"/>
  <c r="B751" i="13"/>
  <c r="B752" i="13"/>
  <c r="B753" i="13"/>
  <c r="B754" i="13"/>
  <c r="B755" i="13"/>
  <c r="B756" i="13"/>
  <c r="B757" i="13"/>
  <c r="B758" i="13"/>
  <c r="B759" i="13"/>
  <c r="B760" i="13"/>
  <c r="B761" i="13"/>
  <c r="B762" i="13"/>
  <c r="B763" i="13"/>
  <c r="B764" i="13"/>
  <c r="B765" i="13"/>
  <c r="B766" i="13"/>
  <c r="B767" i="13"/>
  <c r="B768" i="13"/>
  <c r="B769" i="13"/>
  <c r="B770" i="13"/>
  <c r="B771" i="13"/>
  <c r="B772" i="13"/>
  <c r="B773" i="13"/>
  <c r="B774" i="13"/>
  <c r="B775" i="13"/>
  <c r="B776" i="13"/>
  <c r="B777" i="13"/>
  <c r="B778" i="13"/>
  <c r="B779" i="13"/>
  <c r="B780" i="13"/>
  <c r="B781" i="13"/>
  <c r="B782" i="13"/>
  <c r="B783" i="13"/>
  <c r="B786" i="13"/>
  <c r="B792" i="13"/>
  <c r="B802" i="13"/>
  <c r="B803" i="13"/>
  <c r="B804" i="13"/>
  <c r="B805" i="13"/>
  <c r="B806" i="13"/>
  <c r="B808" i="13"/>
  <c r="B809" i="13"/>
  <c r="B810" i="13"/>
  <c r="B822" i="13"/>
  <c r="B823" i="13"/>
  <c r="B824" i="13"/>
  <c r="B825" i="13"/>
  <c r="B826" i="13"/>
  <c r="B827" i="13"/>
  <c r="B828" i="13"/>
  <c r="B829" i="13"/>
  <c r="B830" i="13"/>
  <c r="B837" i="13"/>
  <c r="B838" i="13"/>
  <c r="B841" i="13"/>
  <c r="B844" i="13"/>
  <c r="B845" i="13"/>
  <c r="B846" i="13"/>
  <c r="B847" i="13"/>
  <c r="B848" i="13"/>
  <c r="B849" i="13"/>
  <c r="B851" i="13"/>
  <c r="B853" i="13"/>
  <c r="B854" i="13"/>
  <c r="B855" i="13"/>
  <c r="B856" i="13"/>
  <c r="B857" i="13"/>
  <c r="B858" i="13"/>
  <c r="B859" i="13"/>
  <c r="B860" i="13"/>
  <c r="B861" i="13"/>
  <c r="B862" i="13"/>
  <c r="B863" i="13"/>
  <c r="B864" i="13"/>
  <c r="B865" i="13"/>
  <c r="B866" i="13"/>
  <c r="B867" i="13"/>
  <c r="B868" i="13"/>
  <c r="B869" i="13"/>
  <c r="B870" i="13"/>
  <c r="B871" i="13"/>
  <c r="B872" i="13"/>
  <c r="B2" i="13"/>
  <c r="E3" i="13"/>
  <c r="D438" i="20" s="1"/>
  <c r="E4" i="13"/>
  <c r="D796" i="20" s="1"/>
  <c r="E5" i="13"/>
  <c r="D797" i="20" s="1"/>
  <c r="E6" i="13"/>
  <c r="D798" i="20" s="1"/>
  <c r="E7" i="13"/>
  <c r="D799" i="20" s="1"/>
  <c r="E8" i="13"/>
  <c r="D800" i="20" s="1"/>
  <c r="E9" i="13"/>
  <c r="D801" i="20" s="1"/>
  <c r="E10" i="13"/>
  <c r="D802" i="20" s="1"/>
  <c r="E11" i="13"/>
  <c r="D808" i="20" s="1"/>
  <c r="E12" i="13"/>
  <c r="D809" i="20" s="1"/>
  <c r="E13" i="13"/>
  <c r="D810" i="20" s="1"/>
  <c r="E14" i="13"/>
  <c r="D811" i="20" s="1"/>
  <c r="E15" i="13"/>
  <c r="D793" i="20" s="1"/>
  <c r="E16" i="13"/>
  <c r="D794" i="20" s="1"/>
  <c r="E17" i="13"/>
  <c r="D795" i="20" s="1"/>
  <c r="E18" i="13"/>
  <c r="D812" i="20" s="1"/>
  <c r="E19" i="13"/>
  <c r="D144" i="20" s="1"/>
  <c r="E20" i="13"/>
  <c r="D75" i="20" s="1"/>
  <c r="E21" i="13"/>
  <c r="D503" i="20" s="1"/>
  <c r="E22" i="13"/>
  <c r="D100" i="20" s="1"/>
  <c r="E23" i="13"/>
  <c r="D89" i="20" s="1"/>
  <c r="E24" i="13"/>
  <c r="D145" i="20" s="1"/>
  <c r="E25" i="13"/>
  <c r="D218" i="20" s="1"/>
  <c r="E26" i="13"/>
  <c r="D579" i="20" s="1"/>
  <c r="E27" i="13"/>
  <c r="D580" i="20" s="1"/>
  <c r="E28" i="13"/>
  <c r="D408" i="20" s="1"/>
  <c r="E29" i="13"/>
  <c r="D409" i="20" s="1"/>
  <c r="E30" i="13"/>
  <c r="D410" i="20" s="1"/>
  <c r="E31" i="13"/>
  <c r="D411" i="20" s="1"/>
  <c r="E32" i="13"/>
  <c r="D803" i="20" s="1"/>
  <c r="E33" i="13"/>
  <c r="D816" i="20" s="1"/>
  <c r="E34" i="13"/>
  <c r="D57" i="20" s="1"/>
  <c r="E35" i="13"/>
  <c r="D146" i="20" s="1"/>
  <c r="E36" i="13"/>
  <c r="D235" i="20" s="1"/>
  <c r="E37" i="13"/>
  <c r="D685" i="20" s="1"/>
  <c r="E38" i="13"/>
  <c r="D724" i="20" s="1"/>
  <c r="E39" i="13"/>
  <c r="D686" i="20" s="1"/>
  <c r="E40" i="13"/>
  <c r="D687" i="20" s="1"/>
  <c r="E41" i="13"/>
  <c r="D695" i="20" s="1"/>
  <c r="E42" i="13"/>
  <c r="D714" i="20" s="1"/>
  <c r="E43" i="13"/>
  <c r="D725" i="20" s="1"/>
  <c r="E44" i="13"/>
  <c r="D365" i="20" s="1"/>
  <c r="E45" i="13"/>
  <c r="D528" i="20" s="1"/>
  <c r="E46" i="13"/>
  <c r="D823" i="20" s="1"/>
  <c r="E47" i="13"/>
  <c r="D748" i="20" s="1"/>
  <c r="E48" i="13"/>
  <c r="D90" i="20" s="1"/>
  <c r="E49" i="13"/>
  <c r="D596" i="20" s="1"/>
  <c r="E50" i="13"/>
  <c r="D321" i="20" s="1"/>
  <c r="E51" i="13"/>
  <c r="D322" i="20" s="1"/>
  <c r="E52" i="13"/>
  <c r="D824" i="20" s="1"/>
  <c r="E53" i="13"/>
  <c r="D780" i="20" s="1"/>
  <c r="E54" i="13"/>
  <c r="E55" i="13"/>
  <c r="D845" i="20" s="1"/>
  <c r="E56" i="13"/>
  <c r="D597" i="20" s="1"/>
  <c r="E57" i="13"/>
  <c r="D40" i="20" s="1"/>
  <c r="E58" i="13"/>
  <c r="D395" i="20" s="1"/>
  <c r="E59" i="13"/>
  <c r="D514" i="20" s="1"/>
  <c r="E60" i="13"/>
  <c r="D581" i="20" s="1"/>
  <c r="E61" i="13"/>
  <c r="D24" i="20" s="1"/>
  <c r="E62" i="13"/>
  <c r="D636" i="20" s="1"/>
  <c r="E63" i="13"/>
  <c r="D582" i="20" s="1"/>
  <c r="E64" i="13"/>
  <c r="D550" i="20" s="1"/>
  <c r="E65" i="13"/>
  <c r="D515" i="20" s="1"/>
  <c r="E66" i="13"/>
  <c r="D516" i="20" s="1"/>
  <c r="E67" i="13"/>
  <c r="D583" i="20" s="1"/>
  <c r="E68" i="13"/>
  <c r="D656" i="20" s="1"/>
  <c r="E69" i="13"/>
  <c r="D657" i="20" s="1"/>
  <c r="E70" i="13"/>
  <c r="D757" i="20" s="1"/>
  <c r="E71" i="13"/>
  <c r="D762" i="20" s="1"/>
  <c r="E72" i="13"/>
  <c r="D517" i="20" s="1"/>
  <c r="E73" i="13"/>
  <c r="D280" i="20" s="1"/>
  <c r="E74" i="13"/>
  <c r="D281" i="20" s="1"/>
  <c r="E75" i="13"/>
  <c r="D551" i="20" s="1"/>
  <c r="E76" i="13"/>
  <c r="D366" i="20" s="1"/>
  <c r="E77" i="13"/>
  <c r="D41" i="20" s="1"/>
  <c r="E78" i="13"/>
  <c r="D552" i="20" s="1"/>
  <c r="E79" i="13"/>
  <c r="D598" i="20" s="1"/>
  <c r="E80" i="13"/>
  <c r="D101" i="20" s="1"/>
  <c r="E81" i="13"/>
  <c r="D749" i="20" s="1"/>
  <c r="E82" i="13"/>
  <c r="D303" i="20" s="1"/>
  <c r="E83" i="13"/>
  <c r="D304" i="20" s="1"/>
  <c r="E84" i="13"/>
  <c r="D764" i="20" s="1"/>
  <c r="E85" i="13"/>
  <c r="D658" i="20" s="1"/>
  <c r="E86" i="13"/>
  <c r="D584" i="20" s="1"/>
  <c r="E87" i="13"/>
  <c r="D553" i="20" s="1"/>
  <c r="E88" i="13"/>
  <c r="D554" i="20" s="1"/>
  <c r="E89" i="13"/>
  <c r="D555" i="20" s="1"/>
  <c r="E90" i="13"/>
  <c r="D659" i="20" s="1"/>
  <c r="E91" i="13"/>
  <c r="D585" i="20" s="1"/>
  <c r="E92" i="13"/>
  <c r="D599" i="20" s="1"/>
  <c r="E93" i="13"/>
  <c r="D600" i="20" s="1"/>
  <c r="E94" i="13"/>
  <c r="D601" i="20" s="1"/>
  <c r="E95" i="13"/>
  <c r="D58" i="20" s="1"/>
  <c r="E96" i="13"/>
  <c r="D13" i="20" s="1"/>
  <c r="E97" i="13"/>
  <c r="D367" i="20" s="1"/>
  <c r="E98" i="13"/>
  <c r="D42" i="20" s="1"/>
  <c r="E99" i="13"/>
  <c r="D59" i="20" s="1"/>
  <c r="E100" i="13"/>
  <c r="D763" i="20" s="1"/>
  <c r="E101" i="13"/>
  <c r="D835" i="20" s="1"/>
  <c r="E102" i="13"/>
  <c r="D836" i="20" s="1"/>
  <c r="E103" i="13"/>
  <c r="D43" i="20" s="1"/>
  <c r="E104" i="13"/>
  <c r="D343" i="20" s="1"/>
  <c r="E105" i="13"/>
  <c r="D344" i="20" s="1"/>
  <c r="E106" i="13"/>
  <c r="D586" i="20" s="1"/>
  <c r="E107" i="13"/>
  <c r="E108" i="13"/>
  <c r="D529" i="20" s="1"/>
  <c r="E109" i="13"/>
  <c r="D14" i="20" s="1"/>
  <c r="E110" i="13"/>
  <c r="D396" i="20" s="1"/>
  <c r="E111" i="13"/>
  <c r="D783" i="20" s="1"/>
  <c r="E112" i="13"/>
  <c r="D602" i="20" s="1"/>
  <c r="E113" i="13"/>
  <c r="D252" i="20" s="1"/>
  <c r="E114" i="13"/>
  <c r="D616" i="20" s="1"/>
  <c r="E115" i="13"/>
  <c r="D637" i="20" s="1"/>
  <c r="E116" i="13"/>
  <c r="D556" i="20" s="1"/>
  <c r="E117" i="13"/>
  <c r="D603" i="20" s="1"/>
  <c r="E118" i="13"/>
  <c r="D587" i="20" s="1"/>
  <c r="E119" i="13"/>
  <c r="E120" i="13"/>
  <c r="E121" i="13"/>
  <c r="D638" i="20" s="1"/>
  <c r="E122" i="13"/>
  <c r="D639" i="20" s="1"/>
  <c r="E123" i="13"/>
  <c r="D640" i="20" s="1"/>
  <c r="E124" i="13"/>
  <c r="D641" i="20" s="1"/>
  <c r="E125" i="13"/>
  <c r="D384" i="20" s="1"/>
  <c r="E126" i="13"/>
  <c r="D345" i="20" s="1"/>
  <c r="E127" i="13"/>
  <c r="D617" i="20" s="1"/>
  <c r="E128" i="13"/>
  <c r="E129" i="13"/>
  <c r="D262" i="20" s="1"/>
  <c r="E130" i="13"/>
  <c r="D25" i="20" s="1"/>
  <c r="E131" i="13"/>
  <c r="D15" i="20" s="1"/>
  <c r="E132" i="13"/>
  <c r="D44" i="20" s="1"/>
  <c r="E133" i="13"/>
  <c r="D530" i="20" s="1"/>
  <c r="E134" i="13"/>
  <c r="D660" i="20" s="1"/>
  <c r="E135" i="13"/>
  <c r="D305" i="20" s="1"/>
  <c r="E136" i="13"/>
  <c r="D282" i="20" s="1"/>
  <c r="E137" i="13"/>
  <c r="D630" i="20" s="1"/>
  <c r="E138" i="13"/>
  <c r="D45" i="20" s="1"/>
  <c r="E139" i="13"/>
  <c r="D604" i="20" s="1"/>
  <c r="E140" i="13"/>
  <c r="D673" i="20" s="1"/>
  <c r="E141" i="13"/>
  <c r="D26" i="20" s="1"/>
  <c r="E142" i="13"/>
  <c r="D784" i="20" s="1"/>
  <c r="E143" i="13"/>
  <c r="D785" i="20" s="1"/>
  <c r="E144" i="13"/>
  <c r="D16" i="20" s="1"/>
  <c r="E145" i="13"/>
  <c r="D60" i="20" s="1"/>
  <c r="E146" i="13"/>
  <c r="D439" i="20" s="1"/>
  <c r="E147" i="13"/>
  <c r="D283" i="20" s="1"/>
  <c r="E148" i="13"/>
  <c r="D284" i="20" s="1"/>
  <c r="E149" i="13"/>
  <c r="D618" i="20" s="1"/>
  <c r="E150" i="13"/>
  <c r="D91" i="20" s="1"/>
  <c r="E151" i="13"/>
  <c r="D92" i="20" s="1"/>
  <c r="E152" i="13"/>
  <c r="D285" i="20" s="1"/>
  <c r="E153" i="13"/>
  <c r="D306" i="20" s="1"/>
  <c r="E154" i="13"/>
  <c r="D307" i="20" s="1"/>
  <c r="E155" i="13"/>
  <c r="D308" i="20" s="1"/>
  <c r="E156" i="13"/>
  <c r="D27" i="20" s="1"/>
  <c r="E157" i="13"/>
  <c r="D825" i="20" s="1"/>
  <c r="E158" i="13"/>
  <c r="D61" i="20" s="1"/>
  <c r="E159" i="13"/>
  <c r="D588" i="20" s="1"/>
  <c r="E160" i="13"/>
  <c r="D605" i="20" s="1"/>
  <c r="E161" i="13"/>
  <c r="D642" i="20" s="1"/>
  <c r="E162" i="13"/>
  <c r="D286" i="20" s="1"/>
  <c r="E163" i="13"/>
  <c r="D76" i="20" s="1"/>
  <c r="E164" i="13"/>
  <c r="D1" i="20" s="1"/>
  <c r="E165" i="13"/>
  <c r="D589" i="20" s="1"/>
  <c r="E166" i="13"/>
  <c r="D557" i="20" s="1"/>
  <c r="E167" i="13"/>
  <c r="D17" i="20" s="1"/>
  <c r="E168" i="13"/>
  <c r="D62" i="20" s="1"/>
  <c r="E169" i="13"/>
  <c r="D590" i="20" s="1"/>
  <c r="E170" i="13"/>
  <c r="D309" i="20" s="1"/>
  <c r="E171" i="13"/>
  <c r="D63" i="20" s="1"/>
  <c r="E172" i="13"/>
  <c r="D28" i="20" s="1"/>
  <c r="E173" i="13"/>
  <c r="D661" i="20" s="1"/>
  <c r="E174" i="13"/>
  <c r="D323" i="20" s="1"/>
  <c r="E175" i="13"/>
  <c r="D385" i="20" s="1"/>
  <c r="E176" i="13"/>
  <c r="D558" i="20" s="1"/>
  <c r="E177" i="13"/>
  <c r="D175" i="20" s="1"/>
  <c r="E178" i="13"/>
  <c r="D263" i="20" s="1"/>
  <c r="E179" i="13"/>
  <c r="D531" i="20" s="1"/>
  <c r="E180" i="13"/>
  <c r="D559" i="20" s="1"/>
  <c r="E181" i="13"/>
  <c r="D591" i="20" s="1"/>
  <c r="E182" i="13"/>
  <c r="E183" i="13"/>
  <c r="D826" i="20" s="1"/>
  <c r="E184" i="13"/>
  <c r="D827" i="20" s="1"/>
  <c r="E185" i="13"/>
  <c r="D2" i="20" s="1"/>
  <c r="E186" i="13"/>
  <c r="D3" i="20" s="1"/>
  <c r="E187" i="13"/>
  <c r="D324" i="20" s="1"/>
  <c r="E188" i="13"/>
  <c r="D46" i="20" s="1"/>
  <c r="E189" i="13"/>
  <c r="D624" i="20" s="1"/>
  <c r="E190" i="13"/>
  <c r="D625" i="20" s="1"/>
  <c r="E191" i="13"/>
  <c r="D64" i="20" s="1"/>
  <c r="E192" i="13"/>
  <c r="D176" i="20" s="1"/>
  <c r="E193" i="13"/>
  <c r="D29" i="20" s="1"/>
  <c r="E194" i="13"/>
  <c r="D47" i="20" s="1"/>
  <c r="E195" i="13"/>
  <c r="D518" i="20" s="1"/>
  <c r="E196" i="13"/>
  <c r="D643" i="20" s="1"/>
  <c r="E197" i="13"/>
  <c r="D592" i="20" s="1"/>
  <c r="E198" i="13"/>
  <c r="D606" i="20" s="1"/>
  <c r="E199" i="13"/>
  <c r="D662" i="20" s="1"/>
  <c r="E200" i="13"/>
  <c r="D840" i="20" s="1"/>
  <c r="E201" i="13"/>
  <c r="D147" i="20" s="1"/>
  <c r="E202" i="13"/>
  <c r="D346" i="20" s="1"/>
  <c r="E203" i="13"/>
  <c r="D837" i="20" s="1"/>
  <c r="E204" i="13"/>
  <c r="D830" i="20" s="1"/>
  <c r="E205" i="13"/>
  <c r="D77" i="20" s="1"/>
  <c r="E206" i="13"/>
  <c r="D626" i="20" s="1"/>
  <c r="E207" i="13"/>
  <c r="D560" i="20" s="1"/>
  <c r="E208" i="13"/>
  <c r="D561" i="20" s="1"/>
  <c r="E209" i="13"/>
  <c r="D562" i="20" s="1"/>
  <c r="E210" i="13"/>
  <c r="D563" i="20" s="1"/>
  <c r="E211" i="13"/>
  <c r="D310" i="20" s="1"/>
  <c r="E212" i="13"/>
  <c r="D849" i="20" s="1"/>
  <c r="E213" i="13"/>
  <c r="D78" i="20" s="1"/>
  <c r="E214" i="13"/>
  <c r="D663" i="20" s="1"/>
  <c r="E215" i="13"/>
  <c r="D287" i="20" s="1"/>
  <c r="E216" i="13"/>
  <c r="D18" i="20" s="1"/>
  <c r="E217" i="13"/>
  <c r="D644" i="20" s="1"/>
  <c r="E218" i="13"/>
  <c r="D102" i="20" s="1"/>
  <c r="E219" i="13"/>
  <c r="D564" i="20" s="1"/>
  <c r="E220" i="13"/>
  <c r="D532" i="20" s="1"/>
  <c r="E221" i="13"/>
  <c r="E222" i="13"/>
  <c r="D533" i="20" s="1"/>
  <c r="E223" i="13"/>
  <c r="D177" i="20" s="1"/>
  <c r="E224" i="13"/>
  <c r="D565" i="20" s="1"/>
  <c r="E225" i="13"/>
  <c r="D607" i="20" s="1"/>
  <c r="E226" i="13"/>
  <c r="D593" i="20" s="1"/>
  <c r="E227" i="13"/>
  <c r="D219" i="20" s="1"/>
  <c r="E228" i="13"/>
  <c r="D566" i="20" s="1"/>
  <c r="E229" i="13"/>
  <c r="E230" i="13"/>
  <c r="D311" i="20" s="1"/>
  <c r="E231" i="13"/>
  <c r="E232" i="13"/>
  <c r="D178" i="20" s="1"/>
  <c r="E233" i="13"/>
  <c r="D312" i="20" s="1"/>
  <c r="E234" i="13"/>
  <c r="D567" i="20" s="1"/>
  <c r="E235" i="13"/>
  <c r="D313" i="20" s="1"/>
  <c r="E236" i="13"/>
  <c r="D236" i="20" s="1"/>
  <c r="E237" i="13"/>
  <c r="D534" i="20" s="1"/>
  <c r="E238" i="13"/>
  <c r="E239" i="13"/>
  <c r="E240" i="13"/>
  <c r="D30" i="20" s="1"/>
  <c r="E241" i="13"/>
  <c r="D397" i="20" s="1"/>
  <c r="E242" i="13"/>
  <c r="D398" i="20" s="1"/>
  <c r="E243" i="13"/>
  <c r="D4" i="20" s="1"/>
  <c r="E244" i="13"/>
  <c r="D664" i="20" s="1"/>
  <c r="E245" i="13"/>
  <c r="D879" i="20" s="1"/>
  <c r="E246" i="13"/>
  <c r="D568" i="20" s="1"/>
  <c r="E247" i="13"/>
  <c r="D93" i="20" s="1"/>
  <c r="E248" i="13"/>
  <c r="D376" i="20" s="1"/>
  <c r="E249" i="13"/>
  <c r="D512" i="20" s="1"/>
  <c r="E250" i="13"/>
  <c r="D19" i="20" s="1"/>
  <c r="E251" i="13"/>
  <c r="D48" i="20" s="1"/>
  <c r="E252" i="13"/>
  <c r="D665" i="20" s="1"/>
  <c r="E253" i="13"/>
  <c r="D608" i="20" s="1"/>
  <c r="E254" i="13"/>
  <c r="D609" i="20" s="1"/>
  <c r="E255" i="13"/>
  <c r="D179" i="20" s="1"/>
  <c r="E256" i="13"/>
  <c r="D594" i="20" s="1"/>
  <c r="E257" i="13"/>
  <c r="D103" i="20" s="1"/>
  <c r="E258" i="13"/>
  <c r="D148" i="20" s="1"/>
  <c r="E259" i="13"/>
  <c r="D386" i="20" s="1"/>
  <c r="E260" i="13"/>
  <c r="E261" i="13"/>
  <c r="D850" i="20" s="1"/>
  <c r="E262" i="13"/>
  <c r="D31" i="20" s="1"/>
  <c r="E263" i="13"/>
  <c r="E264" i="13"/>
  <c r="D49" i="20" s="1"/>
  <c r="E265" i="13"/>
  <c r="D65" i="20" s="1"/>
  <c r="E266" i="13"/>
  <c r="D50" i="20" s="1"/>
  <c r="E267" i="13"/>
  <c r="D51" i="20" s="1"/>
  <c r="E268" i="13"/>
  <c r="D412" i="20" s="1"/>
  <c r="E269" i="13"/>
  <c r="D846" i="20" s="1"/>
  <c r="E270" i="13"/>
  <c r="D610" i="20" s="1"/>
  <c r="E271" i="13"/>
  <c r="D325" i="20" s="1"/>
  <c r="E272" i="13"/>
  <c r="D569" i="20" s="1"/>
  <c r="E273" i="13"/>
  <c r="D149" i="20" s="1"/>
  <c r="E274" i="13"/>
  <c r="D674" i="20" s="1"/>
  <c r="E275" i="13"/>
  <c r="D32" i="20" s="1"/>
  <c r="E276" i="13"/>
  <c r="D619" i="20" s="1"/>
  <c r="E277" i="13"/>
  <c r="D150" i="20" s="1"/>
  <c r="E278" i="13"/>
  <c r="D79" i="20" s="1"/>
  <c r="E279" i="13"/>
  <c r="D399" i="20" s="1"/>
  <c r="E280" i="13"/>
  <c r="E281" i="13"/>
  <c r="D620" i="20" s="1"/>
  <c r="E282" i="13"/>
  <c r="D621" i="20" s="1"/>
  <c r="E283" i="13"/>
  <c r="D94" i="20" s="1"/>
  <c r="E284" i="13"/>
  <c r="D80" i="20" s="1"/>
  <c r="E285" i="13"/>
  <c r="D413" i="20" s="1"/>
  <c r="E286" i="13"/>
  <c r="D535" i="20" s="1"/>
  <c r="E287" i="13"/>
  <c r="D570" i="20" s="1"/>
  <c r="E288" i="13"/>
  <c r="D847" i="20" s="1"/>
  <c r="E289" i="13"/>
  <c r="D627" i="20" s="1"/>
  <c r="E290" i="13"/>
  <c r="D628" i="20" s="1"/>
  <c r="E291" i="13"/>
  <c r="D104" i="20" s="1"/>
  <c r="E292" i="13"/>
  <c r="D387" i="20" s="1"/>
  <c r="E293" i="13"/>
  <c r="D253" i="20" s="1"/>
  <c r="E294" i="13"/>
  <c r="D715" i="20" s="1"/>
  <c r="E295" i="13"/>
  <c r="E296" i="13"/>
  <c r="D536" i="20" s="1"/>
  <c r="E297" i="13"/>
  <c r="D537" i="20" s="1"/>
  <c r="E298" i="13"/>
  <c r="D52" i="20" s="1"/>
  <c r="E299" i="13"/>
  <c r="D388" i="20" s="1"/>
  <c r="E300" i="13"/>
  <c r="D631" i="20" s="1"/>
  <c r="E301" i="13"/>
  <c r="D666" i="20" s="1"/>
  <c r="E302" i="13"/>
  <c r="D264" i="20" s="1"/>
  <c r="E303" i="13"/>
  <c r="D716" i="20" s="1"/>
  <c r="E304" i="13"/>
  <c r="D571" i="20" s="1"/>
  <c r="E305" i="13"/>
  <c r="D632" i="20" s="1"/>
  <c r="E306" i="13"/>
  <c r="D5" i="20" s="1"/>
  <c r="E307" i="13"/>
  <c r="D6" i="20" s="1"/>
  <c r="E308" i="13"/>
  <c r="D33" i="20" s="1"/>
  <c r="E309" i="13"/>
  <c r="D81" i="20" s="1"/>
  <c r="E310" i="13"/>
  <c r="D180" i="20" s="1"/>
  <c r="E311" i="13"/>
  <c r="D377" i="20" s="1"/>
  <c r="E312" i="13"/>
  <c r="D611" i="20" s="1"/>
  <c r="E313" i="13"/>
  <c r="D667" i="20" s="1"/>
  <c r="E314" i="13"/>
  <c r="D378" i="20" s="1"/>
  <c r="E315" i="13"/>
  <c r="D326" i="20" s="1"/>
  <c r="E316" i="13"/>
  <c r="D20" i="20" s="1"/>
  <c r="E317" i="13"/>
  <c r="D151" i="20" s="1"/>
  <c r="E318" i="13"/>
  <c r="D538" i="20" s="1"/>
  <c r="E319" i="13"/>
  <c r="D389" i="20" s="1"/>
  <c r="E320" i="13"/>
  <c r="D21" i="20" s="1"/>
  <c r="E321" i="13"/>
  <c r="D539" i="20" s="1"/>
  <c r="E322" i="13"/>
  <c r="D265" i="20" s="1"/>
  <c r="E323" i="13"/>
  <c r="D540" i="20" s="1"/>
  <c r="E324" i="13"/>
  <c r="D841" i="20" s="1"/>
  <c r="E325" i="13"/>
  <c r="D572" i="20" s="1"/>
  <c r="E326" i="13"/>
  <c r="D34" i="20" s="1"/>
  <c r="E327" i="13"/>
  <c r="D266" i="20" s="1"/>
  <c r="E328" i="13"/>
  <c r="D612" i="20" s="1"/>
  <c r="E329" i="13"/>
  <c r="D53" i="20" s="1"/>
  <c r="E330" i="13"/>
  <c r="D66" i="20" s="1"/>
  <c r="E331" i="13"/>
  <c r="D22" i="20" s="1"/>
  <c r="E332" i="13"/>
  <c r="D573" i="20" s="1"/>
  <c r="E333" i="13"/>
  <c r="D574" i="20" s="1"/>
  <c r="E334" i="13"/>
  <c r="D575" i="20" s="1"/>
  <c r="E335" i="13"/>
  <c r="D613" i="20" s="1"/>
  <c r="E336" i="13"/>
  <c r="D347" i="20" s="1"/>
  <c r="E337" i="13"/>
  <c r="D614" i="20" s="1"/>
  <c r="E338" i="13"/>
  <c r="D615" i="20" s="1"/>
  <c r="E339" i="13"/>
  <c r="D576" i="20" s="1"/>
  <c r="E340" i="13"/>
  <c r="D105" i="20" s="1"/>
  <c r="E341" i="13"/>
  <c r="D314" i="20" s="1"/>
  <c r="E342" i="13"/>
  <c r="D95" i="20" s="1"/>
  <c r="E343" i="13"/>
  <c r="D267" i="20" s="1"/>
  <c r="E344" i="13"/>
  <c r="D268" i="20" s="1"/>
  <c r="E345" i="13"/>
  <c r="D541" i="20" s="1"/>
  <c r="E346" i="13"/>
  <c r="D542" i="20" s="1"/>
  <c r="E347" i="13"/>
  <c r="D504" i="20" s="1"/>
  <c r="E348" i="13"/>
  <c r="D152" i="20" s="1"/>
  <c r="E349" i="13"/>
  <c r="D543" i="20" s="1"/>
  <c r="E350" i="13"/>
  <c r="D544" i="20" s="1"/>
  <c r="E351" i="13"/>
  <c r="D545" i="20" s="1"/>
  <c r="E352" i="13"/>
  <c r="D546" i="20" s="1"/>
  <c r="E353" i="13"/>
  <c r="D106" i="20" s="1"/>
  <c r="E354" i="13"/>
  <c r="D220" i="20" s="1"/>
  <c r="E355" i="13"/>
  <c r="D82" i="20" s="1"/>
  <c r="E356" i="13"/>
  <c r="D547" i="20" s="1"/>
  <c r="E357" i="13"/>
  <c r="D327" i="20" s="1"/>
  <c r="E358" i="13"/>
  <c r="D368" i="20" s="1"/>
  <c r="E359" i="13"/>
  <c r="D35" i="20" s="1"/>
  <c r="E360" i="13"/>
  <c r="D829" i="20" s="1"/>
  <c r="E361" i="13"/>
  <c r="D36" i="20" s="1"/>
  <c r="E362" i="13"/>
  <c r="D153" i="20" s="1"/>
  <c r="E363" i="13"/>
  <c r="D505" i="20" s="1"/>
  <c r="E364" i="13"/>
  <c r="E365" i="13"/>
  <c r="D379" i="20" s="1"/>
  <c r="E366" i="13"/>
  <c r="E367" i="13"/>
  <c r="E368" i="13"/>
  <c r="D181" i="20" s="1"/>
  <c r="E369" i="13"/>
  <c r="D182" i="20" s="1"/>
  <c r="E370" i="13"/>
  <c r="D838" i="20" s="1"/>
  <c r="E371" i="13"/>
  <c r="D369" i="20" s="1"/>
  <c r="E372" i="13"/>
  <c r="D633" i="20" s="1"/>
  <c r="E373" i="13"/>
  <c r="D726" i="20" s="1"/>
  <c r="E374" i="13"/>
  <c r="D727" i="20" s="1"/>
  <c r="E375" i="13"/>
  <c r="D842" i="20" s="1"/>
  <c r="E376" i="13"/>
  <c r="D348" i="20" s="1"/>
  <c r="E377" i="13"/>
  <c r="D183" i="20" s="1"/>
  <c r="E378" i="13"/>
  <c r="D269" i="20" s="1"/>
  <c r="E379" i="13"/>
  <c r="D54" i="20" s="1"/>
  <c r="E380" i="13"/>
  <c r="D221" i="20" s="1"/>
  <c r="E381" i="13"/>
  <c r="D203" i="20" s="1"/>
  <c r="E382" i="13"/>
  <c r="D222" i="20" s="1"/>
  <c r="E383" i="13"/>
  <c r="D204" i="20" s="1"/>
  <c r="E384" i="13"/>
  <c r="D577" i="20" s="1"/>
  <c r="E385" i="13"/>
  <c r="D786" i="20" s="1"/>
  <c r="E386" i="13"/>
  <c r="D223" i="20" s="1"/>
  <c r="E387" i="13"/>
  <c r="D205" i="20" s="1"/>
  <c r="E388" i="13"/>
  <c r="D237" i="20" s="1"/>
  <c r="E389" i="13"/>
  <c r="D184" i="20" s="1"/>
  <c r="E390" i="13"/>
  <c r="D270" i="20" s="1"/>
  <c r="E391" i="13"/>
  <c r="D185" i="20" s="1"/>
  <c r="E392" i="13"/>
  <c r="D206" i="20" s="1"/>
  <c r="E393" i="13"/>
  <c r="D186" i="20" s="1"/>
  <c r="E394" i="13"/>
  <c r="D187" i="20" s="1"/>
  <c r="E395" i="13"/>
  <c r="D67" i="20" s="1"/>
  <c r="E396" i="13"/>
  <c r="D207" i="20" s="1"/>
  <c r="E397" i="13"/>
  <c r="D188" i="20" s="1"/>
  <c r="E398" i="13"/>
  <c r="D208" i="20" s="1"/>
  <c r="E399" i="13"/>
  <c r="D209" i="20" s="1"/>
  <c r="E400" i="13"/>
  <c r="D189" i="20" s="1"/>
  <c r="E401" i="13"/>
  <c r="D190" i="20" s="1"/>
  <c r="E402" i="13"/>
  <c r="D191" i="20" s="1"/>
  <c r="E403" i="13"/>
  <c r="D192" i="20" s="1"/>
  <c r="E404" i="13"/>
  <c r="D154" i="20" s="1"/>
  <c r="E405" i="13"/>
  <c r="D193" i="20" s="1"/>
  <c r="E406" i="13"/>
  <c r="D194" i="20" s="1"/>
  <c r="E407" i="13"/>
  <c r="D195" i="20" s="1"/>
  <c r="E408" i="13"/>
  <c r="D196" i="20" s="1"/>
  <c r="E409" i="13"/>
  <c r="D238" i="20" s="1"/>
  <c r="E410" i="13"/>
  <c r="D210" i="20" s="1"/>
  <c r="E411" i="13"/>
  <c r="D211" i="20" s="1"/>
  <c r="E412" i="13"/>
  <c r="D380" i="20" s="1"/>
  <c r="E413" i="13"/>
  <c r="D239" i="20" s="1"/>
  <c r="E414" i="13"/>
  <c r="D68" i="20" s="1"/>
  <c r="E415" i="13"/>
  <c r="D787" i="20" s="1"/>
  <c r="E416" i="13"/>
  <c r="D155" i="20" s="1"/>
  <c r="E417" i="13"/>
  <c r="D848" i="20" s="1"/>
  <c r="E418" i="13"/>
  <c r="D212" i="20" s="1"/>
  <c r="E419" i="13"/>
  <c r="D213" i="20" s="1"/>
  <c r="E420" i="13"/>
  <c r="D69" i="20" s="1"/>
  <c r="E421" i="13"/>
  <c r="D271" i="20" s="1"/>
  <c r="E422" i="13"/>
  <c r="D197" i="20" s="1"/>
  <c r="E423" i="13"/>
  <c r="D198" i="20" s="1"/>
  <c r="E424" i="13"/>
  <c r="D156" i="20" s="1"/>
  <c r="E425" i="13"/>
  <c r="D349" i="20" s="1"/>
  <c r="E426" i="13"/>
  <c r="D110" i="20" s="1"/>
  <c r="E427" i="13"/>
  <c r="D111" i="20" s="1"/>
  <c r="E428" i="13"/>
  <c r="D240" i="20" s="1"/>
  <c r="E429" i="13"/>
  <c r="D112" i="20" s="1"/>
  <c r="E430" i="13"/>
  <c r="D788" i="20" s="1"/>
  <c r="E431" i="13"/>
  <c r="D157" i="20" s="1"/>
  <c r="E432" i="13"/>
  <c r="D158" i="20" s="1"/>
  <c r="E433" i="13"/>
  <c r="D113" i="20" s="1"/>
  <c r="E434" i="13"/>
  <c r="D159" i="20" s="1"/>
  <c r="E435" i="13"/>
  <c r="D160" i="20" s="1"/>
  <c r="E436" i="13"/>
  <c r="D161" i="20" s="1"/>
  <c r="E437" i="13"/>
  <c r="D114" i="20" s="1"/>
  <c r="E438" i="13"/>
  <c r="D23" i="20" s="1"/>
  <c r="E439" i="13"/>
  <c r="D162" i="20" s="1"/>
  <c r="E440" i="13"/>
  <c r="D163" i="20" s="1"/>
  <c r="E441" i="13"/>
  <c r="D164" i="20" s="1"/>
  <c r="E442" i="13"/>
  <c r="D272" i="20" s="1"/>
  <c r="E443" i="13"/>
  <c r="D165" i="20" s="1"/>
  <c r="E444" i="13"/>
  <c r="D328" i="20" s="1"/>
  <c r="E445" i="13"/>
  <c r="D224" i="20" s="1"/>
  <c r="E446" i="13"/>
  <c r="D166" i="20" s="1"/>
  <c r="E447" i="13"/>
  <c r="D83" i="20" s="1"/>
  <c r="E448" i="13"/>
  <c r="D225" i="20" s="1"/>
  <c r="E449" i="13"/>
  <c r="D214" i="20" s="1"/>
  <c r="E450" i="13"/>
  <c r="D167" i="20" s="1"/>
  <c r="E451" i="13"/>
  <c r="D70" i="20" s="1"/>
  <c r="E452" i="13"/>
  <c r="D696" i="20" s="1"/>
  <c r="E453" i="13"/>
  <c r="D750" i="20" s="1"/>
  <c r="E454" i="13"/>
  <c r="D688" i="20" s="1"/>
  <c r="E455" i="13"/>
  <c r="D689" i="20" s="1"/>
  <c r="E456" i="13"/>
  <c r="D736" i="20" s="1"/>
  <c r="E457" i="13"/>
  <c r="D738" i="20" s="1"/>
  <c r="E458" i="13"/>
  <c r="D739" i="20" s="1"/>
  <c r="E459" i="13"/>
  <c r="D740" i="20" s="1"/>
  <c r="E460" i="13"/>
  <c r="D741" i="20" s="1"/>
  <c r="E461" i="13"/>
  <c r="D742" i="20" s="1"/>
  <c r="E462" i="13"/>
  <c r="D690" i="20" s="1"/>
  <c r="E463" i="13"/>
  <c r="D697" i="20" s="1"/>
  <c r="E464" i="13"/>
  <c r="D751" i="20" s="1"/>
  <c r="E465" i="13"/>
  <c r="D839" i="20" s="1"/>
  <c r="E466" i="13"/>
  <c r="D752" i="20" s="1"/>
  <c r="E467" i="13"/>
  <c r="D789" i="20" s="1"/>
  <c r="E468" i="13"/>
  <c r="D790" i="20" s="1"/>
  <c r="E469" i="13"/>
  <c r="D791" i="20" s="1"/>
  <c r="E470" i="13"/>
  <c r="D743" i="20" s="1"/>
  <c r="E471" i="13"/>
  <c r="D758" i="20" s="1"/>
  <c r="E472" i="13"/>
  <c r="D759" i="20" s="1"/>
  <c r="E473" i="13"/>
  <c r="D675" i="20" s="1"/>
  <c r="E474" i="13"/>
  <c r="D676" i="20" s="1"/>
  <c r="E475" i="13"/>
  <c r="D414" i="20" s="1"/>
  <c r="E476" i="13"/>
  <c r="D737" i="20" s="1"/>
  <c r="E477" i="13"/>
  <c r="D7" i="20" s="1"/>
  <c r="E478" i="13"/>
  <c r="D390" i="20" s="1"/>
  <c r="E479" i="13"/>
  <c r="D8" i="20" s="1"/>
  <c r="E480" i="13"/>
  <c r="D400" i="20" s="1"/>
  <c r="E481" i="13"/>
  <c r="D391" i="20" s="1"/>
  <c r="E482" i="13"/>
  <c r="D370" i="20" s="1"/>
  <c r="E483" i="13"/>
  <c r="D371" i="20" s="1"/>
  <c r="E484" i="13"/>
  <c r="D372" i="20" s="1"/>
  <c r="E485" i="13"/>
  <c r="D168" i="20" s="1"/>
  <c r="E486" i="13"/>
  <c r="D169" i="20" s="1"/>
  <c r="E487" i="13"/>
  <c r="D519" i="20" s="1"/>
  <c r="E488" i="13"/>
  <c r="D595" i="20" s="1"/>
  <c r="E489" i="13"/>
  <c r="D475" i="20" s="1"/>
  <c r="E490" i="13"/>
  <c r="D476" i="20" s="1"/>
  <c r="E491" i="13"/>
  <c r="D477" i="20" s="1"/>
  <c r="E492" i="13"/>
  <c r="D478" i="20" s="1"/>
  <c r="E493" i="13"/>
  <c r="D479" i="20" s="1"/>
  <c r="E494" i="13"/>
  <c r="D415" i="20" s="1"/>
  <c r="E495" i="13"/>
  <c r="D416" i="20" s="1"/>
  <c r="E496" i="13"/>
  <c r="D417" i="20" s="1"/>
  <c r="E497" i="13"/>
  <c r="D288" i="20" s="1"/>
  <c r="E498" i="13"/>
  <c r="D329" i="20" s="1"/>
  <c r="E499" i="13"/>
  <c r="D480" i="20" s="1"/>
  <c r="E500" i="13"/>
  <c r="D115" i="20" s="1"/>
  <c r="E501" i="13"/>
  <c r="D273" i="20" s="1"/>
  <c r="E502" i="13"/>
  <c r="D440" i="20" s="1"/>
  <c r="E503" i="13"/>
  <c r="D441" i="20" s="1"/>
  <c r="E504" i="13"/>
  <c r="D315" i="20" s="1"/>
  <c r="E505" i="13"/>
  <c r="D401" i="20" s="1"/>
  <c r="E506" i="13"/>
  <c r="D418" i="20" s="1"/>
  <c r="E507" i="13"/>
  <c r="D419" i="20" s="1"/>
  <c r="E508" i="13"/>
  <c r="D420" i="20" s="1"/>
  <c r="E509" i="13"/>
  <c r="D421" i="20" s="1"/>
  <c r="E510" i="13"/>
  <c r="D402" i="20" s="1"/>
  <c r="E511" i="13"/>
  <c r="D422" i="20" s="1"/>
  <c r="E512" i="13"/>
  <c r="D506" i="20" s="1"/>
  <c r="E513" i="13"/>
  <c r="D481" i="20" s="1"/>
  <c r="E514" i="13"/>
  <c r="D482" i="20" s="1"/>
  <c r="E515" i="13"/>
  <c r="D483" i="20" s="1"/>
  <c r="E516" i="13"/>
  <c r="D423" i="20" s="1"/>
  <c r="E517" i="13"/>
  <c r="D424" i="20" s="1"/>
  <c r="E518" i="13"/>
  <c r="D289" i="20" s="1"/>
  <c r="E519" i="13"/>
  <c r="D765" i="20" s="1"/>
  <c r="E520" i="13"/>
  <c r="D442" i="20" s="1"/>
  <c r="E521" i="13"/>
  <c r="D290" i="20" s="1"/>
  <c r="E522" i="13"/>
  <c r="D443" i="20" s="1"/>
  <c r="E523" i="13"/>
  <c r="D316" i="20" s="1"/>
  <c r="E524" i="13"/>
  <c r="D444" i="20" s="1"/>
  <c r="E525" i="13"/>
  <c r="D445" i="20" s="1"/>
  <c r="E526" i="13"/>
  <c r="D446" i="20" s="1"/>
  <c r="E527" i="13"/>
  <c r="D425" i="20" s="1"/>
  <c r="E528" i="13"/>
  <c r="D84" i="20" s="1"/>
  <c r="E529" i="13"/>
  <c r="D85" i="20" s="1"/>
  <c r="E530" i="13"/>
  <c r="D447" i="20" s="1"/>
  <c r="E531" i="13"/>
  <c r="D448" i="20" s="1"/>
  <c r="E532" i="13"/>
  <c r="D86" i="20" s="1"/>
  <c r="E533" i="13"/>
  <c r="D449" i="20" s="1"/>
  <c r="E534" i="13"/>
  <c r="D317" i="20" s="1"/>
  <c r="E535" i="13"/>
  <c r="D96" i="20" s="1"/>
  <c r="E536" i="13"/>
  <c r="D403" i="20" s="1"/>
  <c r="E537" i="13"/>
  <c r="D426" i="20" s="1"/>
  <c r="E538" i="13"/>
  <c r="D107" i="20" s="1"/>
  <c r="E539" i="13"/>
  <c r="D427" i="20" s="1"/>
  <c r="E540" i="13"/>
  <c r="D450" i="20" s="1"/>
  <c r="E541" i="13"/>
  <c r="D451" i="20" s="1"/>
  <c r="E542" i="13"/>
  <c r="D507" i="20" s="1"/>
  <c r="E543" i="13"/>
  <c r="D813" i="20" s="1"/>
  <c r="E544" i="13"/>
  <c r="D804" i="20" s="1"/>
  <c r="E545" i="13"/>
  <c r="D254" i="20" s="1"/>
  <c r="E546" i="13"/>
  <c r="D291" i="20" s="1"/>
  <c r="E547" i="13"/>
  <c r="D484" i="20" s="1"/>
  <c r="E548" i="13"/>
  <c r="D452" i="20" s="1"/>
  <c r="E549" i="13"/>
  <c r="D485" i="20" s="1"/>
  <c r="E550" i="13"/>
  <c r="D453" i="20" s="1"/>
  <c r="E551" i="13"/>
  <c r="D454" i="20" s="1"/>
  <c r="E552" i="13"/>
  <c r="D455" i="20" s="1"/>
  <c r="E553" i="13"/>
  <c r="E554" i="13"/>
  <c r="D456" i="20" s="1"/>
  <c r="E555" i="13"/>
  <c r="D292" i="20" s="1"/>
  <c r="E556" i="13"/>
  <c r="D815" i="20" s="1"/>
  <c r="E557" i="13"/>
  <c r="D822" i="20" s="1"/>
  <c r="E558" i="13"/>
  <c r="D293" i="20" s="1"/>
  <c r="E559" i="13"/>
  <c r="D274" i="20" s="1"/>
  <c r="E560" i="13"/>
  <c r="D294" i="20" s="1"/>
  <c r="E561" i="13"/>
  <c r="D486" i="20" s="1"/>
  <c r="E562" i="13"/>
  <c r="D508" i="20" s="1"/>
  <c r="E563" i="13"/>
  <c r="D295" i="20" s="1"/>
  <c r="E564" i="13"/>
  <c r="D296" i="20" s="1"/>
  <c r="E565" i="13"/>
  <c r="D753" i="20" s="1"/>
  <c r="E566" i="13"/>
  <c r="D766" i="20" s="1"/>
  <c r="E567" i="13"/>
  <c r="D457" i="20" s="1"/>
  <c r="E568" i="13"/>
  <c r="D297" i="20" s="1"/>
  <c r="E569" i="13"/>
  <c r="D428" i="20" s="1"/>
  <c r="E570" i="13"/>
  <c r="D487" i="20" s="1"/>
  <c r="E571" i="13"/>
  <c r="D488" i="20" s="1"/>
  <c r="E572" i="13"/>
  <c r="D489" i="20" s="1"/>
  <c r="E573" i="13"/>
  <c r="D754" i="20" s="1"/>
  <c r="E574" i="13"/>
  <c r="D429" i="20" s="1"/>
  <c r="E575" i="13"/>
  <c r="D490" i="20" s="1"/>
  <c r="E576" i="13"/>
  <c r="D744" i="20" s="1"/>
  <c r="E577" i="13"/>
  <c r="D458" i="20" s="1"/>
  <c r="E578" i="13"/>
  <c r="D275" i="20" s="1"/>
  <c r="E579" i="13"/>
  <c r="D459" i="20" s="1"/>
  <c r="E580" i="13"/>
  <c r="D460" i="20" s="1"/>
  <c r="E581" i="13"/>
  <c r="D392" i="20" s="1"/>
  <c r="E582" i="13"/>
  <c r="D255" i="20" s="1"/>
  <c r="E583" i="13"/>
  <c r="D330" i="20" s="1"/>
  <c r="E584" i="13"/>
  <c r="D331" i="20" s="1"/>
  <c r="E585" i="13"/>
  <c r="D350" i="20" s="1"/>
  <c r="E586" i="13"/>
  <c r="D332" i="20" s="1"/>
  <c r="E587" i="13"/>
  <c r="D333" i="20" s="1"/>
  <c r="E588" i="13"/>
  <c r="D334" i="20" s="1"/>
  <c r="E589" i="13"/>
  <c r="D335" i="20" s="1"/>
  <c r="E590" i="13"/>
  <c r="D351" i="20" s="1"/>
  <c r="E591" i="13"/>
  <c r="D352" i="20" s="1"/>
  <c r="E592" i="13"/>
  <c r="D353" i="20" s="1"/>
  <c r="E593" i="13"/>
  <c r="D336" i="20" s="1"/>
  <c r="E594" i="13"/>
  <c r="D354" i="20" s="1"/>
  <c r="E595" i="13"/>
  <c r="D355" i="20" s="1"/>
  <c r="E596" i="13"/>
  <c r="D356" i="20" s="1"/>
  <c r="E597" i="13"/>
  <c r="D318" i="20" s="1"/>
  <c r="E598" i="13"/>
  <c r="D357" i="20" s="1"/>
  <c r="E599" i="13"/>
  <c r="D358" i="20" s="1"/>
  <c r="E600" i="13"/>
  <c r="D359" i="20" s="1"/>
  <c r="E601" i="13"/>
  <c r="D360" i="20" s="1"/>
  <c r="E602" i="13"/>
  <c r="D361" i="20" s="1"/>
  <c r="E603" i="13"/>
  <c r="D337" i="20" s="1"/>
  <c r="E604" i="13"/>
  <c r="D338" i="20" s="1"/>
  <c r="E605" i="13"/>
  <c r="D319" i="20" s="1"/>
  <c r="E606" i="13"/>
  <c r="D339" i="20" s="1"/>
  <c r="E607" i="13"/>
  <c r="D320" i="20" s="1"/>
  <c r="E608" i="13"/>
  <c r="D461" i="20" s="1"/>
  <c r="E609" i="13"/>
  <c r="D362" i="20" s="1"/>
  <c r="E610" i="13"/>
  <c r="D491" i="20" s="1"/>
  <c r="E611" i="13"/>
  <c r="D492" i="20" s="1"/>
  <c r="E612" i="13"/>
  <c r="E613" i="13"/>
  <c r="D462" i="20" s="1"/>
  <c r="E614" i="13"/>
  <c r="D548" i="20" s="1"/>
  <c r="E615" i="13"/>
  <c r="D493" i="20" s="1"/>
  <c r="E616" i="13"/>
  <c r="D430" i="20" s="1"/>
  <c r="E617" i="13"/>
  <c r="D463" i="20" s="1"/>
  <c r="E618" i="13"/>
  <c r="D464" i="20" s="1"/>
  <c r="E619" i="13"/>
  <c r="D465" i="20" s="1"/>
  <c r="E620" i="13"/>
  <c r="D843" i="20" s="1"/>
  <c r="E621" i="13"/>
  <c r="D87" i="20" s="1"/>
  <c r="E622" i="13"/>
  <c r="D844" i="20" s="1"/>
  <c r="E623" i="13"/>
  <c r="D814" i="20" s="1"/>
  <c r="E624" i="13"/>
  <c r="D97" i="20" s="1"/>
  <c r="E625" i="13"/>
  <c r="D88" i="20" s="1"/>
  <c r="E626" i="13"/>
  <c r="D466" i="20" s="1"/>
  <c r="E627" i="13"/>
  <c r="D634" i="20" s="1"/>
  <c r="E628" i="13"/>
  <c r="D381" i="20" s="1"/>
  <c r="E629" i="13"/>
  <c r="D578" i="20" s="1"/>
  <c r="E630" i="13"/>
  <c r="D629" i="20" s="1"/>
  <c r="E631" i="13"/>
  <c r="D37" i="20" s="1"/>
  <c r="E632" i="13"/>
  <c r="D831" i="20" s="1"/>
  <c r="E633" i="13"/>
  <c r="D832" i="20" s="1"/>
  <c r="E634" i="13"/>
  <c r="D833" i="20" s="1"/>
  <c r="E635" i="13"/>
  <c r="D834" i="20" s="1"/>
  <c r="E636" i="13"/>
  <c r="D256" i="20" s="1"/>
  <c r="E637" i="13"/>
  <c r="D373" i="20" s="1"/>
  <c r="E638" i="13"/>
  <c r="D170" i="20" s="1"/>
  <c r="E639" i="13"/>
  <c r="D199" i="20" s="1"/>
  <c r="E640" i="13"/>
  <c r="D520" i="20" s="1"/>
  <c r="E641" i="13"/>
  <c r="D549" i="20" s="1"/>
  <c r="E642" i="13"/>
  <c r="D521" i="20" s="1"/>
  <c r="E643" i="13"/>
  <c r="D522" i="20" s="1"/>
  <c r="E644" i="13"/>
  <c r="D9" i="20" s="1"/>
  <c r="E645" i="13"/>
  <c r="D393" i="20" s="1"/>
  <c r="E646" i="13"/>
  <c r="D523" i="20" s="1"/>
  <c r="E647" i="13"/>
  <c r="D635" i="20" s="1"/>
  <c r="E648" i="13"/>
  <c r="D645" i="20" s="1"/>
  <c r="E649" i="13"/>
  <c r="D646" i="20" s="1"/>
  <c r="E650" i="13"/>
  <c r="D647" i="20" s="1"/>
  <c r="E651" i="13"/>
  <c r="D648" i="20" s="1"/>
  <c r="E652" i="13"/>
  <c r="D649" i="20" s="1"/>
  <c r="E653" i="13"/>
  <c r="D650" i="20" s="1"/>
  <c r="E654" i="13"/>
  <c r="D651" i="20" s="1"/>
  <c r="E655" i="13"/>
  <c r="D652" i="20" s="1"/>
  <c r="E656" i="13"/>
  <c r="D653" i="20" s="1"/>
  <c r="E657" i="13"/>
  <c r="D654" i="20" s="1"/>
  <c r="E658" i="13"/>
  <c r="D655" i="20" s="1"/>
  <c r="E659" i="13"/>
  <c r="D668" i="20" s="1"/>
  <c r="E660" i="13"/>
  <c r="D669" i="20" s="1"/>
  <c r="E661" i="13"/>
  <c r="D670" i="20" s="1"/>
  <c r="E662" i="13"/>
  <c r="D671" i="20" s="1"/>
  <c r="E663" i="13"/>
  <c r="D672" i="20" s="1"/>
  <c r="E664" i="13"/>
  <c r="D677" i="20" s="1"/>
  <c r="E665" i="13"/>
  <c r="D678" i="20" s="1"/>
  <c r="E666" i="13"/>
  <c r="D679" i="20" s="1"/>
  <c r="E667" i="13"/>
  <c r="D680" i="20" s="1"/>
  <c r="E668" i="13"/>
  <c r="D681" i="20" s="1"/>
  <c r="E669" i="13"/>
  <c r="D340" i="20" s="1"/>
  <c r="E670" i="13"/>
  <c r="D698" i="20" s="1"/>
  <c r="E671" i="13"/>
  <c r="D341" i="20" s="1"/>
  <c r="E672" i="13"/>
  <c r="D494" i="20" s="1"/>
  <c r="E673" i="13"/>
  <c r="D495" i="20" s="1"/>
  <c r="E674" i="13"/>
  <c r="D509" i="20" s="1"/>
  <c r="E675" i="13"/>
  <c r="D496" i="20" s="1"/>
  <c r="E676" i="13"/>
  <c r="D497" i="20" s="1"/>
  <c r="E677" i="13"/>
  <c r="D431" i="20" s="1"/>
  <c r="E678" i="13"/>
  <c r="D432" i="20" s="1"/>
  <c r="E679" i="13"/>
  <c r="D498" i="20" s="1"/>
  <c r="E680" i="13"/>
  <c r="D499" i="20" s="1"/>
  <c r="E681" i="13"/>
  <c r="D500" i="20" s="1"/>
  <c r="E682" i="13"/>
  <c r="D467" i="20" s="1"/>
  <c r="E683" i="13"/>
  <c r="D510" i="20" s="1"/>
  <c r="E684" i="13"/>
  <c r="D382" i="20" s="1"/>
  <c r="E685" i="13"/>
  <c r="D433" i="20" s="1"/>
  <c r="E686" i="13"/>
  <c r="D394" i="20" s="1"/>
  <c r="E687" i="13"/>
  <c r="D501" i="20" s="1"/>
  <c r="E688" i="13"/>
  <c r="D691" i="20" s="1"/>
  <c r="E689" i="13"/>
  <c r="D502" i="20" s="1"/>
  <c r="E690" i="13"/>
  <c r="D511" i="20" s="1"/>
  <c r="E691" i="13"/>
  <c r="D434" i="20" s="1"/>
  <c r="E692" i="13"/>
  <c r="D200" i="20" s="1"/>
  <c r="E693" i="13"/>
  <c r="D298" i="20" s="1"/>
  <c r="E694" i="13"/>
  <c r="D699" i="20" s="1"/>
  <c r="E695" i="13"/>
  <c r="D299" i="20" s="1"/>
  <c r="E696" i="13"/>
  <c r="D700" i="20" s="1"/>
  <c r="E697" i="13"/>
  <c r="D701" i="20" s="1"/>
  <c r="E698" i="13"/>
  <c r="D468" i="20" s="1"/>
  <c r="E699" i="13"/>
  <c r="D435" i="20" s="1"/>
  <c r="E700" i="13"/>
  <c r="D469" i="20" s="1"/>
  <c r="E701" i="13"/>
  <c r="D470" i="20" s="1"/>
  <c r="E702" i="13"/>
  <c r="D702" i="20" s="1"/>
  <c r="E703" i="13"/>
  <c r="D471" i="20" s="1"/>
  <c r="E704" i="13"/>
  <c r="D472" i="20" s="1"/>
  <c r="E705" i="13"/>
  <c r="D746" i="20" s="1"/>
  <c r="E706" i="13"/>
  <c r="D755" i="20" s="1"/>
  <c r="E707" i="13"/>
  <c r="D747" i="20" s="1"/>
  <c r="E708" i="13"/>
  <c r="D473" i="20" s="1"/>
  <c r="E709" i="13"/>
  <c r="D436" i="20" s="1"/>
  <c r="E710" i="13"/>
  <c r="D767" i="20" s="1"/>
  <c r="E711" i="13"/>
  <c r="D300" i="20" s="1"/>
  <c r="E712" i="13"/>
  <c r="D474" i="20" s="1"/>
  <c r="E713" i="13"/>
  <c r="D768" i="20" s="1"/>
  <c r="E714" i="13"/>
  <c r="D116" i="20" s="1"/>
  <c r="E715" i="13"/>
  <c r="D769" i="20" s="1"/>
  <c r="E716" i="13"/>
  <c r="D792" i="20" s="1"/>
  <c r="E717" i="13"/>
  <c r="D770" i="20" s="1"/>
  <c r="E718" i="13"/>
  <c r="D771" i="20" s="1"/>
  <c r="E719" i="13"/>
  <c r="D772" i="20" s="1"/>
  <c r="E720" i="13"/>
  <c r="D773" i="20" s="1"/>
  <c r="E721" i="13"/>
  <c r="D774" i="20" s="1"/>
  <c r="E722" i="13"/>
  <c r="D775" i="20" s="1"/>
  <c r="E723" i="13"/>
  <c r="D776" i="20" s="1"/>
  <c r="E724" i="13"/>
  <c r="D777" i="20" s="1"/>
  <c r="E725" i="13"/>
  <c r="D805" i="20" s="1"/>
  <c r="E726" i="13"/>
  <c r="D806" i="20" s="1"/>
  <c r="E727" i="13"/>
  <c r="D241" i="20" s="1"/>
  <c r="E728" i="13"/>
  <c r="D201" i="20" s="1"/>
  <c r="E729" i="13"/>
  <c r="D242" i="20" s="1"/>
  <c r="E730" i="13"/>
  <c r="D171" i="20" s="1"/>
  <c r="E731" i="13"/>
  <c r="D257" i="20" s="1"/>
  <c r="E732" i="13"/>
  <c r="D38" i="20" s="1"/>
  <c r="E733" i="13"/>
  <c r="D55" i="20" s="1"/>
  <c r="E734" i="13"/>
  <c r="D276" i="20" s="1"/>
  <c r="E735" i="13"/>
  <c r="D117" i="20" s="1"/>
  <c r="E736" i="13"/>
  <c r="D226" i="20" s="1"/>
  <c r="E737" i="13"/>
  <c r="D258" i="20" s="1"/>
  <c r="E738" i="13"/>
  <c r="D277" i="20" s="1"/>
  <c r="E739" i="13"/>
  <c r="D819" i="20" s="1"/>
  <c r="E740" i="13"/>
  <c r="D820" i="20" s="1"/>
  <c r="E741" i="13"/>
  <c r="D39" i="20" s="1"/>
  <c r="E742" i="13"/>
  <c r="D98" i="20" s="1"/>
  <c r="E743" i="13"/>
  <c r="D817" i="20" s="1"/>
  <c r="E744" i="13"/>
  <c r="D243" i="20" s="1"/>
  <c r="E745" i="13"/>
  <c r="D118" i="20" s="1"/>
  <c r="E746" i="13"/>
  <c r="D119" i="20" s="1"/>
  <c r="E747" i="13"/>
  <c r="D227" i="20" s="1"/>
  <c r="E748" i="13"/>
  <c r="D120" i="20" s="1"/>
  <c r="E749" i="13"/>
  <c r="D121" i="20" s="1"/>
  <c r="E750" i="13"/>
  <c r="D71" i="20" s="1"/>
  <c r="E751" i="13"/>
  <c r="D122" i="20" s="1"/>
  <c r="E752" i="13"/>
  <c r="D278" i="20" s="1"/>
  <c r="E753" i="13"/>
  <c r="D123" i="20" s="1"/>
  <c r="E754" i="13"/>
  <c r="D124" i="20" s="1"/>
  <c r="E755" i="13"/>
  <c r="D404" i="20" s="1"/>
  <c r="E756" i="13"/>
  <c r="D228" i="20" s="1"/>
  <c r="E757" i="13"/>
  <c r="D215" i="20" s="1"/>
  <c r="E758" i="13"/>
  <c r="D216" i="20" s="1"/>
  <c r="E759" i="13"/>
  <c r="D125" i="20" s="1"/>
  <c r="E760" i="13"/>
  <c r="D172" i="20" s="1"/>
  <c r="E761" i="13"/>
  <c r="D405" i="20" s="1"/>
  <c r="E762" i="13"/>
  <c r="D72" i="20" s="1"/>
  <c r="E763" i="13"/>
  <c r="D126" i="20" s="1"/>
  <c r="E764" i="13"/>
  <c r="D127" i="20" s="1"/>
  <c r="E765" i="13"/>
  <c r="D229" i="20" s="1"/>
  <c r="E766" i="13"/>
  <c r="D230" i="20" s="1"/>
  <c r="E767" i="13"/>
  <c r="D128" i="20" s="1"/>
  <c r="E768" i="13"/>
  <c r="D231" i="20" s="1"/>
  <c r="E769" i="13"/>
  <c r="D244" i="20" s="1"/>
  <c r="E770" i="13"/>
  <c r="D301" i="20" s="1"/>
  <c r="E771" i="13"/>
  <c r="D302" i="20" s="1"/>
  <c r="E772" i="13"/>
  <c r="D129" i="20" s="1"/>
  <c r="E773" i="13"/>
  <c r="D245" i="20" s="1"/>
  <c r="E774" i="13"/>
  <c r="D130" i="20" s="1"/>
  <c r="E775" i="13"/>
  <c r="D246" i="20" s="1"/>
  <c r="E776" i="13"/>
  <c r="D781" i="20" s="1"/>
  <c r="E777" i="13"/>
  <c r="D782" i="20" s="1"/>
  <c r="E778" i="13"/>
  <c r="D247" i="20" s="1"/>
  <c r="E779" i="13"/>
  <c r="D131" i="20" s="1"/>
  <c r="E780" i="13"/>
  <c r="D132" i="20" s="1"/>
  <c r="E781" i="13"/>
  <c r="D133" i="20" s="1"/>
  <c r="E782" i="13"/>
  <c r="D173" i="20" s="1"/>
  <c r="E783" i="13"/>
  <c r="D248" i="20" s="1"/>
  <c r="E784" i="13"/>
  <c r="D406" i="20" s="1"/>
  <c r="E785" i="13"/>
  <c r="D745" i="20" s="1"/>
  <c r="E786" i="13"/>
  <c r="D134" i="20" s="1"/>
  <c r="E787" i="13"/>
  <c r="D682" i="20" s="1"/>
  <c r="E788" i="13"/>
  <c r="D828" i="20" s="1"/>
  <c r="E789" i="13"/>
  <c r="D683" i="20" s="1"/>
  <c r="E790" i="13"/>
  <c r="D684" i="20" s="1"/>
  <c r="E791" i="13"/>
  <c r="D852" i="20" s="1"/>
  <c r="E792" i="13"/>
  <c r="D10" i="20" s="1"/>
  <c r="E793" i="13"/>
  <c r="D526" i="20" s="1"/>
  <c r="E794" i="13"/>
  <c r="D853" i="20" s="1"/>
  <c r="E795" i="13"/>
  <c r="D854" i="20" s="1"/>
  <c r="E796" i="13"/>
  <c r="D855" i="20" s="1"/>
  <c r="E797" i="13"/>
  <c r="D856" i="20" s="1"/>
  <c r="E798" i="13"/>
  <c r="D527" i="20" s="1"/>
  <c r="E799" i="13"/>
  <c r="D857" i="20" s="1"/>
  <c r="E800" i="13"/>
  <c r="D622" i="20" s="1"/>
  <c r="E801" i="13"/>
  <c r="D858" i="20" s="1"/>
  <c r="E802" i="13"/>
  <c r="D135" i="20" s="1"/>
  <c r="E803" i="13"/>
  <c r="D136" i="20" s="1"/>
  <c r="E804" i="13"/>
  <c r="D232" i="20" s="1"/>
  <c r="E805" i="13"/>
  <c r="D137" i="20" s="1"/>
  <c r="E806" i="13"/>
  <c r="D108" i="20" s="1"/>
  <c r="E807" i="13"/>
  <c r="D859" i="20" s="1"/>
  <c r="E808" i="13"/>
  <c r="D138" i="20" s="1"/>
  <c r="E809" i="13"/>
  <c r="D139" i="20" s="1"/>
  <c r="E810" i="13"/>
  <c r="D374" i="20" s="1"/>
  <c r="E811" i="13"/>
  <c r="D860" i="20" s="1"/>
  <c r="E812" i="13"/>
  <c r="D861" i="20" s="1"/>
  <c r="E813" i="13"/>
  <c r="D862" i="20" s="1"/>
  <c r="E814" i="13"/>
  <c r="D623" i="20" s="1"/>
  <c r="E815" i="13"/>
  <c r="D717" i="20" s="1"/>
  <c r="E816" i="13"/>
  <c r="D863" i="20" s="1"/>
  <c r="E817" i="13"/>
  <c r="D864" i="20" s="1"/>
  <c r="E818" i="13"/>
  <c r="D865" i="20" s="1"/>
  <c r="E819" i="13"/>
  <c r="D866" i="20" s="1"/>
  <c r="E820" i="13"/>
  <c r="D867" i="20" s="1"/>
  <c r="E821" i="13"/>
  <c r="D868" i="20" s="1"/>
  <c r="E822" i="13"/>
  <c r="D140" i="20" s="1"/>
  <c r="E823" i="13"/>
  <c r="D56" i="20" s="1"/>
  <c r="E824" i="13"/>
  <c r="D342" i="20" s="1"/>
  <c r="E825" i="13"/>
  <c r="D363" i="20" s="1"/>
  <c r="E826" i="13"/>
  <c r="D233" i="20" s="1"/>
  <c r="E827" i="13"/>
  <c r="D234" i="20" s="1"/>
  <c r="E828" i="13"/>
  <c r="D141" i="20" s="1"/>
  <c r="E829" i="13"/>
  <c r="D407" i="20" s="1"/>
  <c r="E830" i="13"/>
  <c r="D818" i="20" s="1"/>
  <c r="E831" i="13"/>
  <c r="D524" i="20" s="1"/>
  <c r="E832" i="13"/>
  <c r="D869" i="20" s="1"/>
  <c r="E833" i="13"/>
  <c r="D870" i="20" s="1"/>
  <c r="E834" i="13"/>
  <c r="D871" i="20" s="1"/>
  <c r="E835" i="13"/>
  <c r="D525" i="20" s="1"/>
  <c r="E836" i="13"/>
  <c r="D872" i="20" s="1"/>
  <c r="E837" i="13"/>
  <c r="D249" i="20" s="1"/>
  <c r="E838" i="13"/>
  <c r="D279" i="20" s="1"/>
  <c r="E839" i="13"/>
  <c r="D873" i="20" s="1"/>
  <c r="E840" i="13"/>
  <c r="D874" i="20" s="1"/>
  <c r="E841" i="13"/>
  <c r="D217" i="20" s="1"/>
  <c r="E842" i="13"/>
  <c r="D875" i="20" s="1"/>
  <c r="E843" i="13"/>
  <c r="D876" i="20" s="1"/>
  <c r="E844" i="13"/>
  <c r="D259" i="20" s="1"/>
  <c r="E845" i="13"/>
  <c r="D250" i="20" s="1"/>
  <c r="E846" i="13"/>
  <c r="D142" i="20" s="1"/>
  <c r="E847" i="13"/>
  <c r="D375" i="20" s="1"/>
  <c r="E848" i="13"/>
  <c r="D109" i="20" s="1"/>
  <c r="E849" i="13"/>
  <c r="D99" i="20" s="1"/>
  <c r="E850" i="13"/>
  <c r="D703" i="20" s="1"/>
  <c r="E851" i="13"/>
  <c r="D851" i="20" s="1"/>
  <c r="E852" i="13"/>
  <c r="D877" i="20" s="1"/>
  <c r="E853" i="13"/>
  <c r="D73" i="20" s="1"/>
  <c r="E854" i="13"/>
  <c r="D778" i="20" s="1"/>
  <c r="E855" i="13"/>
  <c r="D779" i="20" s="1"/>
  <c r="E856" i="13"/>
  <c r="D760" i="20" s="1"/>
  <c r="E857" i="13"/>
  <c r="D761" i="20" s="1"/>
  <c r="E858" i="13"/>
  <c r="D756" i="20" s="1"/>
  <c r="E859" i="13"/>
  <c r="D202" i="20" s="1"/>
  <c r="E860" i="13"/>
  <c r="D383" i="20" s="1"/>
  <c r="E861" i="13"/>
  <c r="D251" i="20" s="1"/>
  <c r="E862" i="13"/>
  <c r="D11" i="20" s="1"/>
  <c r="E863" i="13"/>
  <c r="D12" i="20" s="1"/>
  <c r="E864" i="13"/>
  <c r="D513" i="20" s="1"/>
  <c r="E865" i="13"/>
  <c r="D364" i="20" s="1"/>
  <c r="E866" i="13"/>
  <c r="D821" i="20" s="1"/>
  <c r="E867" i="13"/>
  <c r="D174" i="20" s="1"/>
  <c r="E868" i="13"/>
  <c r="D143" i="20" s="1"/>
  <c r="E869" i="13"/>
  <c r="D260" i="20" s="1"/>
  <c r="E870" i="13"/>
  <c r="D74" i="20" s="1"/>
  <c r="E871" i="13"/>
  <c r="D261" i="20" s="1"/>
  <c r="E872" i="13"/>
  <c r="D437" i="20" s="1"/>
  <c r="E873" i="13"/>
  <c r="D878" i="20" s="1"/>
  <c r="E2" i="13"/>
  <c r="D807" i="20" s="1"/>
  <c r="H7" i="3"/>
  <c r="K7" i="3" s="1"/>
  <c r="H1" i="20" s="1"/>
  <c r="K902" i="3" l="1"/>
  <c r="H867" i="20" s="1"/>
  <c r="I902" i="3"/>
  <c r="F867" i="20" s="1"/>
  <c r="K830" i="3"/>
  <c r="H796" i="20" s="1"/>
  <c r="I830" i="3"/>
  <c r="F796" i="20" s="1"/>
  <c r="J830" i="3"/>
  <c r="G796" i="20" s="1"/>
  <c r="K909" i="3"/>
  <c r="H874" i="20" s="1"/>
  <c r="I909" i="3"/>
  <c r="F874" i="20" s="1"/>
  <c r="K877" i="3"/>
  <c r="H842" i="20" s="1"/>
  <c r="J877" i="3"/>
  <c r="G842" i="20" s="1"/>
  <c r="I877" i="3"/>
  <c r="F842" i="20" s="1"/>
  <c r="K861" i="3"/>
  <c r="H827" i="20" s="1"/>
  <c r="I861" i="3"/>
  <c r="F827" i="20" s="1"/>
  <c r="J861" i="3"/>
  <c r="G827" i="20" s="1"/>
  <c r="K845" i="3"/>
  <c r="H811" i="20" s="1"/>
  <c r="J845" i="3"/>
  <c r="G811" i="20" s="1"/>
  <c r="I845" i="3"/>
  <c r="F811" i="20" s="1"/>
  <c r="K829" i="3"/>
  <c r="H795" i="20" s="1"/>
  <c r="I829" i="3"/>
  <c r="F795" i="20" s="1"/>
  <c r="J829" i="3"/>
  <c r="G795" i="20" s="1"/>
  <c r="K813" i="3"/>
  <c r="H779" i="20" s="1"/>
  <c r="J813" i="3"/>
  <c r="G779" i="20" s="1"/>
  <c r="I813" i="3"/>
  <c r="F779" i="20" s="1"/>
  <c r="K797" i="3"/>
  <c r="H763" i="20" s="1"/>
  <c r="I797" i="3"/>
  <c r="F763" i="20" s="1"/>
  <c r="J797" i="3"/>
  <c r="G763" i="20" s="1"/>
  <c r="K781" i="3"/>
  <c r="H747" i="20" s="1"/>
  <c r="J781" i="3"/>
  <c r="G747" i="20" s="1"/>
  <c r="I781" i="3"/>
  <c r="F747" i="20" s="1"/>
  <c r="K765" i="3"/>
  <c r="H731" i="20" s="1"/>
  <c r="I765" i="3"/>
  <c r="F731" i="20" s="1"/>
  <c r="J765" i="3"/>
  <c r="G731" i="20" s="1"/>
  <c r="K749" i="3"/>
  <c r="H720" i="20" s="1"/>
  <c r="J749" i="3"/>
  <c r="G720" i="20" s="1"/>
  <c r="I749" i="3"/>
  <c r="F720" i="20" s="1"/>
  <c r="I908" i="3"/>
  <c r="F873" i="20" s="1"/>
  <c r="J908" i="3"/>
  <c r="G873" i="20" s="1"/>
  <c r="I876" i="3"/>
  <c r="F841" i="20" s="1"/>
  <c r="J876" i="3"/>
  <c r="G841" i="20" s="1"/>
  <c r="K876" i="3"/>
  <c r="H841" i="20" s="1"/>
  <c r="I860" i="3"/>
  <c r="F826" i="20" s="1"/>
  <c r="J860" i="3"/>
  <c r="G826" i="20" s="1"/>
  <c r="K860" i="3"/>
  <c r="H826" i="20" s="1"/>
  <c r="I844" i="3"/>
  <c r="F810" i="20" s="1"/>
  <c r="J844" i="3"/>
  <c r="G810" i="20" s="1"/>
  <c r="K844" i="3"/>
  <c r="H810" i="20" s="1"/>
  <c r="I828" i="3"/>
  <c r="F794" i="20" s="1"/>
  <c r="J828" i="3"/>
  <c r="G794" i="20" s="1"/>
  <c r="K828" i="3"/>
  <c r="H794" i="20" s="1"/>
  <c r="I812" i="3"/>
  <c r="F778" i="20" s="1"/>
  <c r="J812" i="3"/>
  <c r="G778" i="20" s="1"/>
  <c r="K812" i="3"/>
  <c r="H778" i="20" s="1"/>
  <c r="I796" i="3"/>
  <c r="F762" i="20" s="1"/>
  <c r="J796" i="3"/>
  <c r="G762" i="20" s="1"/>
  <c r="K796" i="3"/>
  <c r="H762" i="20" s="1"/>
  <c r="I780" i="3"/>
  <c r="F746" i="20" s="1"/>
  <c r="J780" i="3"/>
  <c r="G746" i="20" s="1"/>
  <c r="K780" i="3"/>
  <c r="H746" i="20" s="1"/>
  <c r="I772" i="3"/>
  <c r="F738" i="20" s="1"/>
  <c r="J772" i="3"/>
  <c r="G738" i="20" s="1"/>
  <c r="K772" i="3"/>
  <c r="H738" i="20" s="1"/>
  <c r="I764" i="3"/>
  <c r="J764" i="3"/>
  <c r="K764" i="3"/>
  <c r="I756" i="3"/>
  <c r="F723" i="20" s="1"/>
  <c r="K756" i="3"/>
  <c r="H723" i="20" s="1"/>
  <c r="J756" i="3"/>
  <c r="G723" i="20" s="1"/>
  <c r="J740" i="3"/>
  <c r="I740" i="3"/>
  <c r="K740" i="3"/>
  <c r="I891" i="3"/>
  <c r="F856" i="20" s="1"/>
  <c r="J891" i="3"/>
  <c r="G856" i="20" s="1"/>
  <c r="I867" i="3"/>
  <c r="F832" i="20" s="1"/>
  <c r="J867" i="3"/>
  <c r="G832" i="20" s="1"/>
  <c r="K867" i="3"/>
  <c r="H832" i="20" s="1"/>
  <c r="I851" i="3"/>
  <c r="F817" i="20" s="1"/>
  <c r="J851" i="3"/>
  <c r="G817" i="20" s="1"/>
  <c r="K851" i="3"/>
  <c r="H817" i="20" s="1"/>
  <c r="I835" i="3"/>
  <c r="F801" i="20" s="1"/>
  <c r="J835" i="3"/>
  <c r="G801" i="20" s="1"/>
  <c r="K835" i="3"/>
  <c r="H801" i="20" s="1"/>
  <c r="I819" i="3"/>
  <c r="F785" i="20" s="1"/>
  <c r="J819" i="3"/>
  <c r="G785" i="20" s="1"/>
  <c r="K819" i="3"/>
  <c r="H785" i="20" s="1"/>
  <c r="I803" i="3"/>
  <c r="F769" i="20" s="1"/>
  <c r="J803" i="3"/>
  <c r="G769" i="20" s="1"/>
  <c r="K803" i="3"/>
  <c r="H769" i="20" s="1"/>
  <c r="I795" i="3"/>
  <c r="F761" i="20" s="1"/>
  <c r="K795" i="3"/>
  <c r="H761" i="20" s="1"/>
  <c r="J795" i="3"/>
  <c r="G761" i="20" s="1"/>
  <c r="I787" i="3"/>
  <c r="F753" i="20" s="1"/>
  <c r="J787" i="3"/>
  <c r="G753" i="20" s="1"/>
  <c r="K787" i="3"/>
  <c r="H753" i="20" s="1"/>
  <c r="I771" i="3"/>
  <c r="F737" i="20" s="1"/>
  <c r="J771" i="3"/>
  <c r="G737" i="20" s="1"/>
  <c r="K771" i="3"/>
  <c r="H737" i="20" s="1"/>
  <c r="I763" i="3"/>
  <c r="F730" i="20" s="1"/>
  <c r="K763" i="3"/>
  <c r="H730" i="20" s="1"/>
  <c r="J763" i="3"/>
  <c r="G730" i="20" s="1"/>
  <c r="I755" i="3"/>
  <c r="J755" i="3"/>
  <c r="K755" i="3"/>
  <c r="I747" i="3"/>
  <c r="F718" i="20" s="1"/>
  <c r="J747" i="3"/>
  <c r="G718" i="20" s="1"/>
  <c r="K747" i="3"/>
  <c r="H718" i="20" s="1"/>
  <c r="K739" i="3"/>
  <c r="I739" i="3"/>
  <c r="J739" i="3"/>
  <c r="I890" i="3"/>
  <c r="F855" i="20" s="1"/>
  <c r="J890" i="3"/>
  <c r="G855" i="20" s="1"/>
  <c r="I882" i="3"/>
  <c r="F847" i="20" s="1"/>
  <c r="J882" i="3"/>
  <c r="G847" i="20" s="1"/>
  <c r="K882" i="3"/>
  <c r="H847" i="20" s="1"/>
  <c r="I874" i="3"/>
  <c r="F839" i="20" s="1"/>
  <c r="J874" i="3"/>
  <c r="G839" i="20" s="1"/>
  <c r="K874" i="3"/>
  <c r="H839" i="20" s="1"/>
  <c r="K866" i="3"/>
  <c r="H831" i="20" s="1"/>
  <c r="I866" i="3"/>
  <c r="F831" i="20" s="1"/>
  <c r="J866" i="3"/>
  <c r="G831" i="20" s="1"/>
  <c r="I858" i="3"/>
  <c r="F824" i="20" s="1"/>
  <c r="J858" i="3"/>
  <c r="G824" i="20" s="1"/>
  <c r="K858" i="3"/>
  <c r="H824" i="20" s="1"/>
  <c r="I850" i="3"/>
  <c r="F816" i="20" s="1"/>
  <c r="J850" i="3"/>
  <c r="G816" i="20" s="1"/>
  <c r="K850" i="3"/>
  <c r="H816" i="20" s="1"/>
  <c r="I842" i="3"/>
  <c r="F808" i="20" s="1"/>
  <c r="J842" i="3"/>
  <c r="G808" i="20" s="1"/>
  <c r="K842" i="3"/>
  <c r="H808" i="20" s="1"/>
  <c r="K834" i="3"/>
  <c r="H800" i="20" s="1"/>
  <c r="I834" i="3"/>
  <c r="F800" i="20" s="1"/>
  <c r="J834" i="3"/>
  <c r="G800" i="20" s="1"/>
  <c r="I826" i="3"/>
  <c r="F792" i="20" s="1"/>
  <c r="J826" i="3"/>
  <c r="G792" i="20" s="1"/>
  <c r="K826" i="3"/>
  <c r="H792" i="20" s="1"/>
  <c r="I818" i="3"/>
  <c r="F784" i="20" s="1"/>
  <c r="J818" i="3"/>
  <c r="G784" i="20" s="1"/>
  <c r="K818" i="3"/>
  <c r="H784" i="20" s="1"/>
  <c r="I810" i="3"/>
  <c r="F776" i="20" s="1"/>
  <c r="J810" i="3"/>
  <c r="G776" i="20" s="1"/>
  <c r="K810" i="3"/>
  <c r="H776" i="20" s="1"/>
  <c r="K802" i="3"/>
  <c r="H768" i="20" s="1"/>
  <c r="I802" i="3"/>
  <c r="F768" i="20" s="1"/>
  <c r="J802" i="3"/>
  <c r="G768" i="20" s="1"/>
  <c r="I794" i="3"/>
  <c r="F760" i="20" s="1"/>
  <c r="J794" i="3"/>
  <c r="G760" i="20" s="1"/>
  <c r="K794" i="3"/>
  <c r="H760" i="20" s="1"/>
  <c r="I786" i="3"/>
  <c r="F752" i="20" s="1"/>
  <c r="J786" i="3"/>
  <c r="G752" i="20" s="1"/>
  <c r="K786" i="3"/>
  <c r="H752" i="20" s="1"/>
  <c r="I778" i="3"/>
  <c r="F744" i="20" s="1"/>
  <c r="J778" i="3"/>
  <c r="G744" i="20" s="1"/>
  <c r="K778" i="3"/>
  <c r="H744" i="20" s="1"/>
  <c r="K770" i="3"/>
  <c r="H736" i="20" s="1"/>
  <c r="I770" i="3"/>
  <c r="F736" i="20" s="1"/>
  <c r="J770" i="3"/>
  <c r="G736" i="20" s="1"/>
  <c r="I762" i="3"/>
  <c r="F729" i="20" s="1"/>
  <c r="J762" i="3"/>
  <c r="G729" i="20" s="1"/>
  <c r="K762" i="3"/>
  <c r="H729" i="20" s="1"/>
  <c r="I754" i="3"/>
  <c r="J754" i="3"/>
  <c r="K754" i="3"/>
  <c r="I746" i="3"/>
  <c r="F717" i="20" s="1"/>
  <c r="J746" i="3"/>
  <c r="G717" i="20" s="1"/>
  <c r="K746" i="3"/>
  <c r="H717" i="20" s="1"/>
  <c r="K738" i="3"/>
  <c r="I738" i="3"/>
  <c r="J738" i="3"/>
  <c r="K730" i="3"/>
  <c r="H704" i="20" s="1"/>
  <c r="I730" i="3"/>
  <c r="F704" i="20" s="1"/>
  <c r="J730" i="3"/>
  <c r="G704" i="20" s="1"/>
  <c r="K722" i="3"/>
  <c r="H696" i="20" s="1"/>
  <c r="J722" i="3"/>
  <c r="G696" i="20" s="1"/>
  <c r="I722" i="3"/>
  <c r="F696" i="20" s="1"/>
  <c r="I711" i="3"/>
  <c r="F685" i="20" s="1"/>
  <c r="K711" i="3"/>
  <c r="H685" i="20" s="1"/>
  <c r="J711" i="3"/>
  <c r="G685" i="20" s="1"/>
  <c r="K703" i="3"/>
  <c r="H677" i="20" s="1"/>
  <c r="J703" i="3"/>
  <c r="G677" i="20" s="1"/>
  <c r="I703" i="3"/>
  <c r="F677" i="20" s="1"/>
  <c r="I695" i="3"/>
  <c r="F669" i="20" s="1"/>
  <c r="J695" i="3"/>
  <c r="G669" i="20" s="1"/>
  <c r="K695" i="3"/>
  <c r="H669" i="20" s="1"/>
  <c r="K687" i="3"/>
  <c r="H661" i="20" s="1"/>
  <c r="I687" i="3"/>
  <c r="F661" i="20" s="1"/>
  <c r="J687" i="3"/>
  <c r="G661" i="20" s="1"/>
  <c r="I679" i="3"/>
  <c r="F653" i="20" s="1"/>
  <c r="J679" i="3"/>
  <c r="G653" i="20" s="1"/>
  <c r="K679" i="3"/>
  <c r="H653" i="20" s="1"/>
  <c r="K671" i="3"/>
  <c r="H645" i="20" s="1"/>
  <c r="J671" i="3"/>
  <c r="G645" i="20" s="1"/>
  <c r="I671" i="3"/>
  <c r="F645" i="20" s="1"/>
  <c r="I663" i="3"/>
  <c r="J663" i="3"/>
  <c r="K663" i="3"/>
  <c r="K655" i="3"/>
  <c r="H631" i="20" s="1"/>
  <c r="I655" i="3"/>
  <c r="F631" i="20" s="1"/>
  <c r="J655" i="3"/>
  <c r="G631" i="20" s="1"/>
  <c r="I647" i="3"/>
  <c r="F624" i="20" s="1"/>
  <c r="K647" i="3"/>
  <c r="H624" i="20" s="1"/>
  <c r="J647" i="3"/>
  <c r="G624" i="20" s="1"/>
  <c r="K639" i="3"/>
  <c r="J639" i="3"/>
  <c r="I639" i="3"/>
  <c r="I631" i="3"/>
  <c r="F610" i="20" s="1"/>
  <c r="J631" i="3"/>
  <c r="G610" i="20" s="1"/>
  <c r="K631" i="3"/>
  <c r="H610" i="20" s="1"/>
  <c r="K623" i="3"/>
  <c r="H602" i="20" s="1"/>
  <c r="I623" i="3"/>
  <c r="F602" i="20" s="1"/>
  <c r="J623" i="3"/>
  <c r="G602" i="20" s="1"/>
  <c r="J615" i="3"/>
  <c r="G594" i="20" s="1"/>
  <c r="K615" i="3"/>
  <c r="H594" i="20" s="1"/>
  <c r="I615" i="3"/>
  <c r="F594" i="20" s="1"/>
  <c r="J607" i="3"/>
  <c r="G586" i="20" s="1"/>
  <c r="K607" i="3"/>
  <c r="H586" i="20" s="1"/>
  <c r="I607" i="3"/>
  <c r="F586" i="20" s="1"/>
  <c r="J599" i="3"/>
  <c r="G579" i="20" s="1"/>
  <c r="K599" i="3"/>
  <c r="H579" i="20" s="1"/>
  <c r="I599" i="3"/>
  <c r="F579" i="20" s="1"/>
  <c r="J591" i="3"/>
  <c r="G571" i="20" s="1"/>
  <c r="K591" i="3"/>
  <c r="H571" i="20" s="1"/>
  <c r="I591" i="3"/>
  <c r="F571" i="20" s="1"/>
  <c r="J583" i="3"/>
  <c r="G564" i="20" s="1"/>
  <c r="K583" i="3"/>
  <c r="H564" i="20" s="1"/>
  <c r="I583" i="3"/>
  <c r="F564" i="20" s="1"/>
  <c r="J575" i="3"/>
  <c r="G556" i="20" s="1"/>
  <c r="K575" i="3"/>
  <c r="H556" i="20" s="1"/>
  <c r="I575" i="3"/>
  <c r="F556" i="20" s="1"/>
  <c r="J567" i="3"/>
  <c r="G548" i="20" s="1"/>
  <c r="K567" i="3"/>
  <c r="H548" i="20" s="1"/>
  <c r="I567" i="3"/>
  <c r="F548" i="20" s="1"/>
  <c r="J559" i="3"/>
  <c r="G540" i="20" s="1"/>
  <c r="K559" i="3"/>
  <c r="H540" i="20" s="1"/>
  <c r="I559" i="3"/>
  <c r="F540" i="20" s="1"/>
  <c r="J551" i="3"/>
  <c r="K551" i="3"/>
  <c r="I551" i="3"/>
  <c r="J542" i="3"/>
  <c r="G525" i="20" s="1"/>
  <c r="I542" i="3"/>
  <c r="F525" i="20" s="1"/>
  <c r="K542" i="3"/>
  <c r="H525" i="20" s="1"/>
  <c r="I533" i="3"/>
  <c r="F517" i="20" s="1"/>
  <c r="J533" i="3"/>
  <c r="G517" i="20" s="1"/>
  <c r="K533" i="3"/>
  <c r="H517" i="20" s="1"/>
  <c r="I525" i="3"/>
  <c r="F509" i="20" s="1"/>
  <c r="J525" i="3"/>
  <c r="G509" i="20" s="1"/>
  <c r="K525" i="3"/>
  <c r="H509" i="20" s="1"/>
  <c r="I517" i="3"/>
  <c r="J517" i="3"/>
  <c r="K517" i="3"/>
  <c r="I509" i="3"/>
  <c r="F496" i="20" s="1"/>
  <c r="J509" i="3"/>
  <c r="G496" i="20" s="1"/>
  <c r="K509" i="3"/>
  <c r="H496" i="20" s="1"/>
  <c r="I501" i="3"/>
  <c r="F488" i="20" s="1"/>
  <c r="J501" i="3"/>
  <c r="G488" i="20" s="1"/>
  <c r="K501" i="3"/>
  <c r="H488" i="20" s="1"/>
  <c r="I493" i="3"/>
  <c r="F481" i="20" s="1"/>
  <c r="J493" i="3"/>
  <c r="G481" i="20" s="1"/>
  <c r="K493" i="3"/>
  <c r="H481" i="20" s="1"/>
  <c r="I485" i="3"/>
  <c r="F473" i="20" s="1"/>
  <c r="J485" i="3"/>
  <c r="G473" i="20" s="1"/>
  <c r="K485" i="3"/>
  <c r="H473" i="20" s="1"/>
  <c r="I477" i="3"/>
  <c r="F465" i="20" s="1"/>
  <c r="J477" i="3"/>
  <c r="G465" i="20" s="1"/>
  <c r="K477" i="3"/>
  <c r="H465" i="20" s="1"/>
  <c r="I469" i="3"/>
  <c r="F457" i="20" s="1"/>
  <c r="J469" i="3"/>
  <c r="G457" i="20" s="1"/>
  <c r="K469" i="3"/>
  <c r="H457" i="20" s="1"/>
  <c r="I461" i="3"/>
  <c r="F449" i="20" s="1"/>
  <c r="J461" i="3"/>
  <c r="G449" i="20" s="1"/>
  <c r="K461" i="3"/>
  <c r="H449" i="20" s="1"/>
  <c r="I453" i="3"/>
  <c r="F441" i="20" s="1"/>
  <c r="K453" i="3"/>
  <c r="H441" i="20" s="1"/>
  <c r="J453" i="3"/>
  <c r="G441" i="20" s="1"/>
  <c r="I445" i="3"/>
  <c r="F433" i="20" s="1"/>
  <c r="J445" i="3"/>
  <c r="G433" i="20" s="1"/>
  <c r="K445" i="3"/>
  <c r="H433" i="20" s="1"/>
  <c r="I437" i="3"/>
  <c r="F425" i="20" s="1"/>
  <c r="K437" i="3"/>
  <c r="H425" i="20" s="1"/>
  <c r="J437" i="3"/>
  <c r="G425" i="20" s="1"/>
  <c r="I429" i="3"/>
  <c r="F417" i="20" s="1"/>
  <c r="J429" i="3"/>
  <c r="G417" i="20" s="1"/>
  <c r="K429" i="3"/>
  <c r="H417" i="20" s="1"/>
  <c r="I421" i="3"/>
  <c r="F409" i="20" s="1"/>
  <c r="K421" i="3"/>
  <c r="H409" i="20" s="1"/>
  <c r="J421" i="3"/>
  <c r="G409" i="20" s="1"/>
  <c r="J413" i="3"/>
  <c r="G401" i="20" s="1"/>
  <c r="I413" i="3"/>
  <c r="F401" i="20" s="1"/>
  <c r="K413" i="3"/>
  <c r="H401" i="20" s="1"/>
  <c r="J405" i="3"/>
  <c r="G393" i="20" s="1"/>
  <c r="K405" i="3"/>
  <c r="H393" i="20" s="1"/>
  <c r="I405" i="3"/>
  <c r="F393" i="20" s="1"/>
  <c r="J397" i="3"/>
  <c r="G385" i="20" s="1"/>
  <c r="K397" i="3"/>
  <c r="H385" i="20" s="1"/>
  <c r="I397" i="3"/>
  <c r="F385" i="20" s="1"/>
  <c r="J389" i="3"/>
  <c r="G377" i="20" s="1"/>
  <c r="I389" i="3"/>
  <c r="F377" i="20" s="1"/>
  <c r="K389" i="3"/>
  <c r="H377" i="20" s="1"/>
  <c r="J381" i="3"/>
  <c r="G369" i="20" s="1"/>
  <c r="I381" i="3"/>
  <c r="F369" i="20" s="1"/>
  <c r="K381" i="3"/>
  <c r="H369" i="20" s="1"/>
  <c r="J373" i="3"/>
  <c r="G361" i="20" s="1"/>
  <c r="I373" i="3"/>
  <c r="F361" i="20" s="1"/>
  <c r="K373" i="3"/>
  <c r="H361" i="20" s="1"/>
  <c r="J365" i="3"/>
  <c r="G353" i="20" s="1"/>
  <c r="K365" i="3"/>
  <c r="H353" i="20" s="1"/>
  <c r="I365" i="3"/>
  <c r="F353" i="20" s="1"/>
  <c r="J357" i="3"/>
  <c r="G346" i="20" s="1"/>
  <c r="K357" i="3"/>
  <c r="H346" i="20" s="1"/>
  <c r="I357" i="3"/>
  <c r="F346" i="20" s="1"/>
  <c r="J349" i="3"/>
  <c r="G338" i="20" s="1"/>
  <c r="K349" i="3"/>
  <c r="H338" i="20" s="1"/>
  <c r="I349" i="3"/>
  <c r="F338" i="20" s="1"/>
  <c r="J341" i="3"/>
  <c r="G330" i="20" s="1"/>
  <c r="K341" i="3"/>
  <c r="H330" i="20" s="1"/>
  <c r="I341" i="3"/>
  <c r="F330" i="20" s="1"/>
  <c r="J333" i="3"/>
  <c r="G322" i="20" s="1"/>
  <c r="K333" i="3"/>
  <c r="H322" i="20" s="1"/>
  <c r="I333" i="3"/>
  <c r="F322" i="20" s="1"/>
  <c r="J325" i="3"/>
  <c r="G314" i="20" s="1"/>
  <c r="I325" i="3"/>
  <c r="F314" i="20" s="1"/>
  <c r="K325" i="3"/>
  <c r="H314" i="20" s="1"/>
  <c r="J317" i="3"/>
  <c r="G306" i="20" s="1"/>
  <c r="I317" i="3"/>
  <c r="F306" i="20" s="1"/>
  <c r="K317" i="3"/>
  <c r="H306" i="20" s="1"/>
  <c r="J309" i="3"/>
  <c r="G298" i="20" s="1"/>
  <c r="I309" i="3"/>
  <c r="F298" i="20" s="1"/>
  <c r="K309" i="3"/>
  <c r="H298" i="20" s="1"/>
  <c r="J301" i="3"/>
  <c r="G290" i="20" s="1"/>
  <c r="I301" i="3"/>
  <c r="F290" i="20" s="1"/>
  <c r="K301" i="3"/>
  <c r="H290" i="20" s="1"/>
  <c r="J293" i="3"/>
  <c r="G282" i="20" s="1"/>
  <c r="I293" i="3"/>
  <c r="F282" i="20" s="1"/>
  <c r="K293" i="3"/>
  <c r="H282" i="20" s="1"/>
  <c r="I285" i="3"/>
  <c r="F274" i="20" s="1"/>
  <c r="K285" i="3"/>
  <c r="H274" i="20" s="1"/>
  <c r="J285" i="3"/>
  <c r="G274" i="20" s="1"/>
  <c r="I277" i="3"/>
  <c r="F266" i="20" s="1"/>
  <c r="K277" i="3"/>
  <c r="H266" i="20" s="1"/>
  <c r="J277" i="3"/>
  <c r="G266" i="20" s="1"/>
  <c r="I269" i="3"/>
  <c r="F258" i="20" s="1"/>
  <c r="K269" i="3"/>
  <c r="H258" i="20" s="1"/>
  <c r="J269" i="3"/>
  <c r="G258" i="20" s="1"/>
  <c r="I261" i="3"/>
  <c r="F250" i="20" s="1"/>
  <c r="K261" i="3"/>
  <c r="H250" i="20" s="1"/>
  <c r="J261" i="3"/>
  <c r="G250" i="20" s="1"/>
  <c r="I253" i="3"/>
  <c r="F242" i="20" s="1"/>
  <c r="K253" i="3"/>
  <c r="H242" i="20" s="1"/>
  <c r="J253" i="3"/>
  <c r="G242" i="20" s="1"/>
  <c r="I245" i="3"/>
  <c r="F235" i="20" s="1"/>
  <c r="K245" i="3"/>
  <c r="H235" i="20" s="1"/>
  <c r="J245" i="3"/>
  <c r="G235" i="20" s="1"/>
  <c r="I237" i="3"/>
  <c r="F227" i="20" s="1"/>
  <c r="K237" i="3"/>
  <c r="H227" i="20" s="1"/>
  <c r="J237" i="3"/>
  <c r="G227" i="20" s="1"/>
  <c r="J229" i="3"/>
  <c r="G219" i="20" s="1"/>
  <c r="I229" i="3"/>
  <c r="F219" i="20" s="1"/>
  <c r="K229" i="3"/>
  <c r="H219" i="20" s="1"/>
  <c r="K221" i="3"/>
  <c r="H211" i="20" s="1"/>
  <c r="J221" i="3"/>
  <c r="G211" i="20" s="1"/>
  <c r="I221" i="3"/>
  <c r="F211" i="20" s="1"/>
  <c r="J213" i="3"/>
  <c r="G203" i="20" s="1"/>
  <c r="I213" i="3"/>
  <c r="F203" i="20" s="1"/>
  <c r="K213" i="3"/>
  <c r="H203" i="20" s="1"/>
  <c r="I205" i="3"/>
  <c r="F195" i="20" s="1"/>
  <c r="K205" i="3"/>
  <c r="H195" i="20" s="1"/>
  <c r="J205" i="3"/>
  <c r="G195" i="20" s="1"/>
  <c r="J197" i="3"/>
  <c r="G187" i="20" s="1"/>
  <c r="I197" i="3"/>
  <c r="F187" i="20" s="1"/>
  <c r="K197" i="3"/>
  <c r="H187" i="20" s="1"/>
  <c r="I189" i="3"/>
  <c r="F180" i="20" s="1"/>
  <c r="K189" i="3"/>
  <c r="H180" i="20" s="1"/>
  <c r="J189" i="3"/>
  <c r="G180" i="20" s="1"/>
  <c r="K181" i="3"/>
  <c r="H172" i="20" s="1"/>
  <c r="I181" i="3"/>
  <c r="F172" i="20" s="1"/>
  <c r="J181" i="3"/>
  <c r="G172" i="20" s="1"/>
  <c r="I173" i="3"/>
  <c r="F164" i="20" s="1"/>
  <c r="K173" i="3"/>
  <c r="H164" i="20" s="1"/>
  <c r="J173" i="3"/>
  <c r="G164" i="20" s="1"/>
  <c r="J165" i="3"/>
  <c r="G156" i="20" s="1"/>
  <c r="I165" i="3"/>
  <c r="F156" i="20" s="1"/>
  <c r="K165" i="3"/>
  <c r="H156" i="20" s="1"/>
  <c r="K157" i="3"/>
  <c r="H148" i="20" s="1"/>
  <c r="J157" i="3"/>
  <c r="G148" i="20" s="1"/>
  <c r="I157" i="3"/>
  <c r="F148" i="20" s="1"/>
  <c r="J149" i="3"/>
  <c r="G140" i="20" s="1"/>
  <c r="K149" i="3"/>
  <c r="H140" i="20" s="1"/>
  <c r="I149" i="3"/>
  <c r="F140" i="20" s="1"/>
  <c r="I141" i="3"/>
  <c r="F132" i="20" s="1"/>
  <c r="J141" i="3"/>
  <c r="G132" i="20" s="1"/>
  <c r="K141" i="3"/>
  <c r="H132" i="20" s="1"/>
  <c r="J133" i="3"/>
  <c r="G124" i="20" s="1"/>
  <c r="I133" i="3"/>
  <c r="F124" i="20" s="1"/>
  <c r="K133" i="3"/>
  <c r="H124" i="20" s="1"/>
  <c r="K125" i="3"/>
  <c r="H116" i="20" s="1"/>
  <c r="J125" i="3"/>
  <c r="G116" i="20" s="1"/>
  <c r="I125" i="3"/>
  <c r="F116" i="20" s="1"/>
  <c r="I117" i="3"/>
  <c r="F108" i="20" s="1"/>
  <c r="J117" i="3"/>
  <c r="G108" i="20" s="1"/>
  <c r="K117" i="3"/>
  <c r="H108" i="20" s="1"/>
  <c r="J109" i="3"/>
  <c r="G101" i="20" s="1"/>
  <c r="K109" i="3"/>
  <c r="H101" i="20" s="1"/>
  <c r="I109" i="3"/>
  <c r="F101" i="20" s="1"/>
  <c r="J101" i="3"/>
  <c r="G93" i="20" s="1"/>
  <c r="I101" i="3"/>
  <c r="F93" i="20" s="1"/>
  <c r="K101" i="3"/>
  <c r="H93" i="20" s="1"/>
  <c r="K93" i="3"/>
  <c r="H85" i="20" s="1"/>
  <c r="J93" i="3"/>
  <c r="G85" i="20" s="1"/>
  <c r="I93" i="3"/>
  <c r="F85" i="20" s="1"/>
  <c r="I85" i="3"/>
  <c r="F77" i="20" s="1"/>
  <c r="J85" i="3"/>
  <c r="G77" i="20" s="1"/>
  <c r="K85" i="3"/>
  <c r="H77" i="20" s="1"/>
  <c r="J77" i="3"/>
  <c r="G69" i="20" s="1"/>
  <c r="K77" i="3"/>
  <c r="H69" i="20" s="1"/>
  <c r="I77" i="3"/>
  <c r="F69" i="20" s="1"/>
  <c r="I69" i="3"/>
  <c r="F61" i="20" s="1"/>
  <c r="J69" i="3"/>
  <c r="G61" i="20" s="1"/>
  <c r="K69" i="3"/>
  <c r="H61" i="20" s="1"/>
  <c r="I60" i="3"/>
  <c r="F52" i="20" s="1"/>
  <c r="K60" i="3"/>
  <c r="H52" i="20" s="1"/>
  <c r="J60" i="3"/>
  <c r="G52" i="20" s="1"/>
  <c r="I52" i="3"/>
  <c r="F44" i="20" s="1"/>
  <c r="K52" i="3"/>
  <c r="H44" i="20" s="1"/>
  <c r="J52" i="3"/>
  <c r="G44" i="20" s="1"/>
  <c r="I44" i="3"/>
  <c r="F36" i="20" s="1"/>
  <c r="J44" i="3"/>
  <c r="G36" i="20" s="1"/>
  <c r="K44" i="3"/>
  <c r="H36" i="20" s="1"/>
  <c r="I36" i="3"/>
  <c r="F28" i="20" s="1"/>
  <c r="K36" i="3"/>
  <c r="H28" i="20" s="1"/>
  <c r="J36" i="3"/>
  <c r="G28" i="20" s="1"/>
  <c r="I28" i="3"/>
  <c r="F20" i="20" s="1"/>
  <c r="J28" i="3"/>
  <c r="G20" i="20" s="1"/>
  <c r="K28" i="3"/>
  <c r="H20" i="20" s="1"/>
  <c r="I20" i="3"/>
  <c r="F14" i="20" s="1"/>
  <c r="K20" i="3"/>
  <c r="H14" i="20" s="1"/>
  <c r="J20" i="3"/>
  <c r="G14" i="20" s="1"/>
  <c r="I12" i="3"/>
  <c r="F6" i="20" s="1"/>
  <c r="J12" i="3"/>
  <c r="G6" i="20" s="1"/>
  <c r="K12" i="3"/>
  <c r="H6" i="20" s="1"/>
  <c r="K913" i="3"/>
  <c r="H878" i="20" s="1"/>
  <c r="K908" i="3"/>
  <c r="H873" i="20" s="1"/>
  <c r="K903" i="3"/>
  <c r="H868" i="20" s="1"/>
  <c r="J899" i="3"/>
  <c r="G864" i="20" s="1"/>
  <c r="K888" i="3"/>
  <c r="H853" i="20" s="1"/>
  <c r="J905" i="3"/>
  <c r="G870" i="20" s="1"/>
  <c r="K905" i="3"/>
  <c r="H870" i="20" s="1"/>
  <c r="J889" i="3"/>
  <c r="G854" i="20" s="1"/>
  <c r="K889" i="3"/>
  <c r="H854" i="20" s="1"/>
  <c r="J873" i="3"/>
  <c r="G838" i="20" s="1"/>
  <c r="I873" i="3"/>
  <c r="F838" i="20" s="1"/>
  <c r="K873" i="3"/>
  <c r="H838" i="20" s="1"/>
  <c r="J865" i="3"/>
  <c r="G830" i="20" s="1"/>
  <c r="I865" i="3"/>
  <c r="F830" i="20" s="1"/>
  <c r="K865" i="3"/>
  <c r="H830" i="20" s="1"/>
  <c r="J849" i="3"/>
  <c r="G815" i="20" s="1"/>
  <c r="I849" i="3"/>
  <c r="F815" i="20" s="1"/>
  <c r="K849" i="3"/>
  <c r="H815" i="20" s="1"/>
  <c r="J841" i="3"/>
  <c r="G807" i="20" s="1"/>
  <c r="I841" i="3"/>
  <c r="F807" i="20" s="1"/>
  <c r="K841" i="3"/>
  <c r="H807" i="20" s="1"/>
  <c r="J833" i="3"/>
  <c r="G799" i="20" s="1"/>
  <c r="I833" i="3"/>
  <c r="F799" i="20" s="1"/>
  <c r="K833" i="3"/>
  <c r="H799" i="20" s="1"/>
  <c r="J825" i="3"/>
  <c r="G791" i="20" s="1"/>
  <c r="I825" i="3"/>
  <c r="F791" i="20" s="1"/>
  <c r="K825" i="3"/>
  <c r="H791" i="20" s="1"/>
  <c r="J817" i="3"/>
  <c r="G783" i="20" s="1"/>
  <c r="I817" i="3"/>
  <c r="F783" i="20" s="1"/>
  <c r="K817" i="3"/>
  <c r="H783" i="20" s="1"/>
  <c r="J809" i="3"/>
  <c r="G775" i="20" s="1"/>
  <c r="I809" i="3"/>
  <c r="F775" i="20" s="1"/>
  <c r="K809" i="3"/>
  <c r="H775" i="20" s="1"/>
  <c r="J793" i="3"/>
  <c r="G759" i="20" s="1"/>
  <c r="I793" i="3"/>
  <c r="F759" i="20" s="1"/>
  <c r="K793" i="3"/>
  <c r="H759" i="20" s="1"/>
  <c r="J785" i="3"/>
  <c r="G751" i="20" s="1"/>
  <c r="I785" i="3"/>
  <c r="F751" i="20" s="1"/>
  <c r="K785" i="3"/>
  <c r="H751" i="20" s="1"/>
  <c r="J777" i="3"/>
  <c r="G743" i="20" s="1"/>
  <c r="I777" i="3"/>
  <c r="F743" i="20" s="1"/>
  <c r="K777" i="3"/>
  <c r="H743" i="20" s="1"/>
  <c r="J769" i="3"/>
  <c r="G735" i="20" s="1"/>
  <c r="I769" i="3"/>
  <c r="F735" i="20" s="1"/>
  <c r="K769" i="3"/>
  <c r="H735" i="20" s="1"/>
  <c r="J761" i="3"/>
  <c r="G728" i="20" s="1"/>
  <c r="I761" i="3"/>
  <c r="F728" i="20" s="1"/>
  <c r="K761" i="3"/>
  <c r="H728" i="20" s="1"/>
  <c r="J753" i="3"/>
  <c r="I753" i="3"/>
  <c r="K753" i="3"/>
  <c r="I745" i="3"/>
  <c r="F716" i="20" s="1"/>
  <c r="J745" i="3"/>
  <c r="G716" i="20" s="1"/>
  <c r="K745" i="3"/>
  <c r="H716" i="20" s="1"/>
  <c r="I737" i="3"/>
  <c r="F711" i="20" s="1"/>
  <c r="J737" i="3"/>
  <c r="G711" i="20" s="1"/>
  <c r="K737" i="3"/>
  <c r="H711" i="20" s="1"/>
  <c r="I729" i="3"/>
  <c r="F703" i="20" s="1"/>
  <c r="K729" i="3"/>
  <c r="H703" i="20" s="1"/>
  <c r="J729" i="3"/>
  <c r="G703" i="20" s="1"/>
  <c r="I721" i="3"/>
  <c r="F695" i="20" s="1"/>
  <c r="J721" i="3"/>
  <c r="G695" i="20" s="1"/>
  <c r="K721" i="3"/>
  <c r="H695" i="20" s="1"/>
  <c r="J710" i="3"/>
  <c r="G684" i="20" s="1"/>
  <c r="K710" i="3"/>
  <c r="H684" i="20" s="1"/>
  <c r="I710" i="3"/>
  <c r="F684" i="20" s="1"/>
  <c r="J702" i="3"/>
  <c r="G676" i="20" s="1"/>
  <c r="I702" i="3"/>
  <c r="F676" i="20" s="1"/>
  <c r="K702" i="3"/>
  <c r="H676" i="20" s="1"/>
  <c r="J694" i="3"/>
  <c r="G668" i="20" s="1"/>
  <c r="I694" i="3"/>
  <c r="F668" i="20" s="1"/>
  <c r="K694" i="3"/>
  <c r="H668" i="20" s="1"/>
  <c r="J686" i="3"/>
  <c r="G660" i="20" s="1"/>
  <c r="I686" i="3"/>
  <c r="F660" i="20" s="1"/>
  <c r="K686" i="3"/>
  <c r="H660" i="20" s="1"/>
  <c r="J678" i="3"/>
  <c r="G652" i="20" s="1"/>
  <c r="K678" i="3"/>
  <c r="H652" i="20" s="1"/>
  <c r="I678" i="3"/>
  <c r="F652" i="20" s="1"/>
  <c r="J670" i="3"/>
  <c r="G644" i="20" s="1"/>
  <c r="I670" i="3"/>
  <c r="F644" i="20" s="1"/>
  <c r="K670" i="3"/>
  <c r="H644" i="20" s="1"/>
  <c r="J662" i="3"/>
  <c r="I662" i="3"/>
  <c r="K662" i="3"/>
  <c r="J654" i="3"/>
  <c r="G630" i="20" s="1"/>
  <c r="I654" i="3"/>
  <c r="F630" i="20" s="1"/>
  <c r="K654" i="3"/>
  <c r="H630" i="20" s="1"/>
  <c r="J646" i="3"/>
  <c r="G623" i="20" s="1"/>
  <c r="K646" i="3"/>
  <c r="H623" i="20" s="1"/>
  <c r="I646" i="3"/>
  <c r="F623" i="20" s="1"/>
  <c r="J638" i="3"/>
  <c r="G617" i="20" s="1"/>
  <c r="I638" i="3"/>
  <c r="F617" i="20" s="1"/>
  <c r="K638" i="3"/>
  <c r="H617" i="20" s="1"/>
  <c r="J630" i="3"/>
  <c r="G609" i="20" s="1"/>
  <c r="I630" i="3"/>
  <c r="F609" i="20" s="1"/>
  <c r="K630" i="3"/>
  <c r="H609" i="20" s="1"/>
  <c r="J622" i="3"/>
  <c r="G601" i="20" s="1"/>
  <c r="I622" i="3"/>
  <c r="F601" i="20" s="1"/>
  <c r="K622" i="3"/>
  <c r="H601" i="20" s="1"/>
  <c r="J614" i="3"/>
  <c r="G593" i="20" s="1"/>
  <c r="I614" i="3"/>
  <c r="F593" i="20" s="1"/>
  <c r="K614" i="3"/>
  <c r="H593" i="20" s="1"/>
  <c r="J606" i="3"/>
  <c r="G585" i="20" s="1"/>
  <c r="K606" i="3"/>
  <c r="H585" i="20" s="1"/>
  <c r="I606" i="3"/>
  <c r="F585" i="20" s="1"/>
  <c r="J598" i="3"/>
  <c r="G578" i="20" s="1"/>
  <c r="I598" i="3"/>
  <c r="F578" i="20" s="1"/>
  <c r="K598" i="3"/>
  <c r="H578" i="20" s="1"/>
  <c r="J590" i="3"/>
  <c r="G570" i="20" s="1"/>
  <c r="K590" i="3"/>
  <c r="H570" i="20" s="1"/>
  <c r="I590" i="3"/>
  <c r="F570" i="20" s="1"/>
  <c r="J582" i="3"/>
  <c r="G563" i="20" s="1"/>
  <c r="I582" i="3"/>
  <c r="F563" i="20" s="1"/>
  <c r="K582" i="3"/>
  <c r="H563" i="20" s="1"/>
  <c r="J574" i="3"/>
  <c r="G555" i="20" s="1"/>
  <c r="K574" i="3"/>
  <c r="H555" i="20" s="1"/>
  <c r="I574" i="3"/>
  <c r="F555" i="20" s="1"/>
  <c r="J566" i="3"/>
  <c r="G547" i="20" s="1"/>
  <c r="I566" i="3"/>
  <c r="F547" i="20" s="1"/>
  <c r="K566" i="3"/>
  <c r="H547" i="20" s="1"/>
  <c r="J558" i="3"/>
  <c r="G539" i="20" s="1"/>
  <c r="K558" i="3"/>
  <c r="H539" i="20" s="1"/>
  <c r="I558" i="3"/>
  <c r="F539" i="20" s="1"/>
  <c r="J550" i="3"/>
  <c r="G533" i="20" s="1"/>
  <c r="I550" i="3"/>
  <c r="F533" i="20" s="1"/>
  <c r="K550" i="3"/>
  <c r="H533" i="20" s="1"/>
  <c r="I541" i="3"/>
  <c r="F524" i="20" s="1"/>
  <c r="J541" i="3"/>
  <c r="G524" i="20" s="1"/>
  <c r="K541" i="3"/>
  <c r="H524" i="20" s="1"/>
  <c r="K532" i="3"/>
  <c r="H516" i="20" s="1"/>
  <c r="I532" i="3"/>
  <c r="F516" i="20" s="1"/>
  <c r="J532" i="3"/>
  <c r="G516" i="20" s="1"/>
  <c r="K524" i="3"/>
  <c r="I524" i="3"/>
  <c r="J524" i="3"/>
  <c r="K516" i="3"/>
  <c r="H503" i="20" s="1"/>
  <c r="I516" i="3"/>
  <c r="F503" i="20" s="1"/>
  <c r="J516" i="3"/>
  <c r="G503" i="20" s="1"/>
  <c r="K508" i="3"/>
  <c r="H495" i="20" s="1"/>
  <c r="I508" i="3"/>
  <c r="F495" i="20" s="1"/>
  <c r="J508" i="3"/>
  <c r="G495" i="20" s="1"/>
  <c r="K500" i="3"/>
  <c r="H487" i="20" s="1"/>
  <c r="I500" i="3"/>
  <c r="F487" i="20" s="1"/>
  <c r="J500" i="3"/>
  <c r="G487" i="20" s="1"/>
  <c r="K492" i="3"/>
  <c r="H480" i="20" s="1"/>
  <c r="I492" i="3"/>
  <c r="F480" i="20" s="1"/>
  <c r="J492" i="3"/>
  <c r="G480" i="20" s="1"/>
  <c r="K484" i="3"/>
  <c r="H472" i="20" s="1"/>
  <c r="I484" i="3"/>
  <c r="F472" i="20" s="1"/>
  <c r="J484" i="3"/>
  <c r="G472" i="20" s="1"/>
  <c r="K476" i="3"/>
  <c r="H464" i="20" s="1"/>
  <c r="I476" i="3"/>
  <c r="F464" i="20" s="1"/>
  <c r="J476" i="3"/>
  <c r="G464" i="20" s="1"/>
  <c r="K468" i="3"/>
  <c r="H456" i="20" s="1"/>
  <c r="I468" i="3"/>
  <c r="F456" i="20" s="1"/>
  <c r="J468" i="3"/>
  <c r="G456" i="20" s="1"/>
  <c r="I460" i="3"/>
  <c r="F448" i="20" s="1"/>
  <c r="K460" i="3"/>
  <c r="H448" i="20" s="1"/>
  <c r="J460" i="3"/>
  <c r="G448" i="20" s="1"/>
  <c r="I452" i="3"/>
  <c r="F440" i="20" s="1"/>
  <c r="J452" i="3"/>
  <c r="G440" i="20" s="1"/>
  <c r="K452" i="3"/>
  <c r="H440" i="20" s="1"/>
  <c r="I444" i="3"/>
  <c r="F432" i="20" s="1"/>
  <c r="K444" i="3"/>
  <c r="H432" i="20" s="1"/>
  <c r="J444" i="3"/>
  <c r="G432" i="20" s="1"/>
  <c r="I436" i="3"/>
  <c r="F424" i="20" s="1"/>
  <c r="J436" i="3"/>
  <c r="G424" i="20" s="1"/>
  <c r="K436" i="3"/>
  <c r="H424" i="20" s="1"/>
  <c r="I428" i="3"/>
  <c r="F416" i="20" s="1"/>
  <c r="K428" i="3"/>
  <c r="H416" i="20" s="1"/>
  <c r="J428" i="3"/>
  <c r="G416" i="20" s="1"/>
  <c r="I420" i="3"/>
  <c r="F408" i="20" s="1"/>
  <c r="J420" i="3"/>
  <c r="G408" i="20" s="1"/>
  <c r="K420" i="3"/>
  <c r="H408" i="20" s="1"/>
  <c r="K412" i="3"/>
  <c r="H400" i="20" s="1"/>
  <c r="J412" i="3"/>
  <c r="G400" i="20" s="1"/>
  <c r="I412" i="3"/>
  <c r="F400" i="20" s="1"/>
  <c r="K404" i="3"/>
  <c r="H392" i="20" s="1"/>
  <c r="J404" i="3"/>
  <c r="G392" i="20" s="1"/>
  <c r="I404" i="3"/>
  <c r="F392" i="20" s="1"/>
  <c r="J396" i="3"/>
  <c r="G384" i="20" s="1"/>
  <c r="K396" i="3"/>
  <c r="H384" i="20" s="1"/>
  <c r="I396" i="3"/>
  <c r="F384" i="20" s="1"/>
  <c r="J388" i="3"/>
  <c r="G376" i="20" s="1"/>
  <c r="K388" i="3"/>
  <c r="H376" i="20" s="1"/>
  <c r="I388" i="3"/>
  <c r="F376" i="20" s="1"/>
  <c r="J380" i="3"/>
  <c r="G368" i="20" s="1"/>
  <c r="I380" i="3"/>
  <c r="F368" i="20" s="1"/>
  <c r="K380" i="3"/>
  <c r="H368" i="20" s="1"/>
  <c r="I372" i="3"/>
  <c r="F360" i="20" s="1"/>
  <c r="J372" i="3"/>
  <c r="G360" i="20" s="1"/>
  <c r="K372" i="3"/>
  <c r="H360" i="20" s="1"/>
  <c r="I364" i="3"/>
  <c r="F352" i="20" s="1"/>
  <c r="J364" i="3"/>
  <c r="G352" i="20" s="1"/>
  <c r="K364" i="3"/>
  <c r="H352" i="20" s="1"/>
  <c r="K356" i="3"/>
  <c r="H345" i="20" s="1"/>
  <c r="I356" i="3"/>
  <c r="F345" i="20" s="1"/>
  <c r="J356" i="3"/>
  <c r="G345" i="20" s="1"/>
  <c r="K348" i="3"/>
  <c r="H337" i="20" s="1"/>
  <c r="I348" i="3"/>
  <c r="F337" i="20" s="1"/>
  <c r="J348" i="3"/>
  <c r="G337" i="20" s="1"/>
  <c r="I340" i="3"/>
  <c r="F329" i="20" s="1"/>
  <c r="J340" i="3"/>
  <c r="G329" i="20" s="1"/>
  <c r="K340" i="3"/>
  <c r="H329" i="20" s="1"/>
  <c r="J332" i="3"/>
  <c r="G321" i="20" s="1"/>
  <c r="I332" i="3"/>
  <c r="F321" i="20" s="1"/>
  <c r="K332" i="3"/>
  <c r="H321" i="20" s="1"/>
  <c r="J324" i="3"/>
  <c r="G313" i="20" s="1"/>
  <c r="I324" i="3"/>
  <c r="F313" i="20" s="1"/>
  <c r="K324" i="3"/>
  <c r="H313" i="20" s="1"/>
  <c r="K316" i="3"/>
  <c r="H305" i="20" s="1"/>
  <c r="I316" i="3"/>
  <c r="F305" i="20" s="1"/>
  <c r="J316" i="3"/>
  <c r="G305" i="20" s="1"/>
  <c r="I308" i="3"/>
  <c r="F297" i="20" s="1"/>
  <c r="K308" i="3"/>
  <c r="H297" i="20" s="1"/>
  <c r="J308" i="3"/>
  <c r="G297" i="20" s="1"/>
  <c r="I300" i="3"/>
  <c r="F289" i="20" s="1"/>
  <c r="K300" i="3"/>
  <c r="H289" i="20" s="1"/>
  <c r="J300" i="3"/>
  <c r="G289" i="20" s="1"/>
  <c r="K292" i="3"/>
  <c r="H281" i="20" s="1"/>
  <c r="J292" i="3"/>
  <c r="G281" i="20" s="1"/>
  <c r="I292" i="3"/>
  <c r="F281" i="20" s="1"/>
  <c r="I284" i="3"/>
  <c r="F273" i="20" s="1"/>
  <c r="J284" i="3"/>
  <c r="G273" i="20" s="1"/>
  <c r="K284" i="3"/>
  <c r="H273" i="20" s="1"/>
  <c r="K276" i="3"/>
  <c r="H265" i="20" s="1"/>
  <c r="J276" i="3"/>
  <c r="G265" i="20" s="1"/>
  <c r="I276" i="3"/>
  <c r="F265" i="20" s="1"/>
  <c r="K268" i="3"/>
  <c r="H257" i="20" s="1"/>
  <c r="J268" i="3"/>
  <c r="G257" i="20" s="1"/>
  <c r="I268" i="3"/>
  <c r="F257" i="20" s="1"/>
  <c r="K260" i="3"/>
  <c r="H249" i="20" s="1"/>
  <c r="J260" i="3"/>
  <c r="G249" i="20" s="1"/>
  <c r="I260" i="3"/>
  <c r="F249" i="20" s="1"/>
  <c r="K252" i="3"/>
  <c r="H241" i="20" s="1"/>
  <c r="I252" i="3"/>
  <c r="F241" i="20" s="1"/>
  <c r="J252" i="3"/>
  <c r="G241" i="20" s="1"/>
  <c r="K244" i="3"/>
  <c r="H234" i="20" s="1"/>
  <c r="J244" i="3"/>
  <c r="G234" i="20" s="1"/>
  <c r="I244" i="3"/>
  <c r="F234" i="20" s="1"/>
  <c r="I236" i="3"/>
  <c r="F226" i="20" s="1"/>
  <c r="K236" i="3"/>
  <c r="H226" i="20" s="1"/>
  <c r="J236" i="3"/>
  <c r="G226" i="20" s="1"/>
  <c r="I228" i="3"/>
  <c r="F218" i="20" s="1"/>
  <c r="K228" i="3"/>
  <c r="H218" i="20" s="1"/>
  <c r="J228" i="3"/>
  <c r="G218" i="20" s="1"/>
  <c r="I220" i="3"/>
  <c r="F210" i="20" s="1"/>
  <c r="J220" i="3"/>
  <c r="G210" i="20" s="1"/>
  <c r="K220" i="3"/>
  <c r="H210" i="20" s="1"/>
  <c r="I212" i="3"/>
  <c r="F202" i="20" s="1"/>
  <c r="K212" i="3"/>
  <c r="H202" i="20" s="1"/>
  <c r="J212" i="3"/>
  <c r="G202" i="20" s="1"/>
  <c r="I204" i="3"/>
  <c r="F194" i="20" s="1"/>
  <c r="J204" i="3"/>
  <c r="G194" i="20" s="1"/>
  <c r="K204" i="3"/>
  <c r="H194" i="20" s="1"/>
  <c r="I196" i="3"/>
  <c r="F186" i="20" s="1"/>
  <c r="K196" i="3"/>
  <c r="H186" i="20" s="1"/>
  <c r="J196" i="3"/>
  <c r="G186" i="20" s="1"/>
  <c r="I188" i="3"/>
  <c r="F179" i="20" s="1"/>
  <c r="J188" i="3"/>
  <c r="G179" i="20" s="1"/>
  <c r="K188" i="3"/>
  <c r="H179" i="20" s="1"/>
  <c r="I180" i="3"/>
  <c r="F171" i="20" s="1"/>
  <c r="K180" i="3"/>
  <c r="H171" i="20" s="1"/>
  <c r="J180" i="3"/>
  <c r="G171" i="20" s="1"/>
  <c r="I172" i="3"/>
  <c r="F163" i="20" s="1"/>
  <c r="K172" i="3"/>
  <c r="H163" i="20" s="1"/>
  <c r="J172" i="3"/>
  <c r="G163" i="20" s="1"/>
  <c r="I164" i="3"/>
  <c r="F155" i="20" s="1"/>
  <c r="K164" i="3"/>
  <c r="H155" i="20" s="1"/>
  <c r="J164" i="3"/>
  <c r="G155" i="20" s="1"/>
  <c r="I156" i="3"/>
  <c r="F147" i="20" s="1"/>
  <c r="J156" i="3"/>
  <c r="G147" i="20" s="1"/>
  <c r="K156" i="3"/>
  <c r="H147" i="20" s="1"/>
  <c r="I148" i="3"/>
  <c r="F139" i="20" s="1"/>
  <c r="K148" i="3"/>
  <c r="H139" i="20" s="1"/>
  <c r="J148" i="3"/>
  <c r="G139" i="20" s="1"/>
  <c r="I140" i="3"/>
  <c r="F131" i="20" s="1"/>
  <c r="J140" i="3"/>
  <c r="G131" i="20" s="1"/>
  <c r="K140" i="3"/>
  <c r="H131" i="20" s="1"/>
  <c r="I132" i="3"/>
  <c r="F123" i="20" s="1"/>
  <c r="K132" i="3"/>
  <c r="H123" i="20" s="1"/>
  <c r="J132" i="3"/>
  <c r="G123" i="20" s="1"/>
  <c r="I124" i="3"/>
  <c r="F115" i="20" s="1"/>
  <c r="J124" i="3"/>
  <c r="G115" i="20" s="1"/>
  <c r="K124" i="3"/>
  <c r="H115" i="20" s="1"/>
  <c r="I116" i="3"/>
  <c r="F107" i="20" s="1"/>
  <c r="K116" i="3"/>
  <c r="H107" i="20" s="1"/>
  <c r="J116" i="3"/>
  <c r="G107" i="20" s="1"/>
  <c r="I108" i="3"/>
  <c r="F100" i="20" s="1"/>
  <c r="K108" i="3"/>
  <c r="H100" i="20" s="1"/>
  <c r="J108" i="3"/>
  <c r="G100" i="20" s="1"/>
  <c r="I100" i="3"/>
  <c r="F92" i="20" s="1"/>
  <c r="J100" i="3"/>
  <c r="G92" i="20" s="1"/>
  <c r="K100" i="3"/>
  <c r="H92" i="20" s="1"/>
  <c r="I92" i="3"/>
  <c r="F84" i="20" s="1"/>
  <c r="J92" i="3"/>
  <c r="G84" i="20" s="1"/>
  <c r="K92" i="3"/>
  <c r="H84" i="20" s="1"/>
  <c r="I84" i="3"/>
  <c r="F76" i="20" s="1"/>
  <c r="K84" i="3"/>
  <c r="H76" i="20" s="1"/>
  <c r="J84" i="3"/>
  <c r="G76" i="20" s="1"/>
  <c r="I76" i="3"/>
  <c r="F68" i="20" s="1"/>
  <c r="K76" i="3"/>
  <c r="H68" i="20" s="1"/>
  <c r="J76" i="3"/>
  <c r="G68" i="20" s="1"/>
  <c r="I68" i="3"/>
  <c r="F60" i="20" s="1"/>
  <c r="J68" i="3"/>
  <c r="G60" i="20" s="1"/>
  <c r="K68" i="3"/>
  <c r="H60" i="20" s="1"/>
  <c r="J59" i="3"/>
  <c r="G51" i="20" s="1"/>
  <c r="K59" i="3"/>
  <c r="H51" i="20" s="1"/>
  <c r="I59" i="3"/>
  <c r="F51" i="20" s="1"/>
  <c r="J51" i="3"/>
  <c r="G43" i="20" s="1"/>
  <c r="K51" i="3"/>
  <c r="H43" i="20" s="1"/>
  <c r="I51" i="3"/>
  <c r="F43" i="20" s="1"/>
  <c r="J43" i="3"/>
  <c r="G35" i="20" s="1"/>
  <c r="K43" i="3"/>
  <c r="H35" i="20" s="1"/>
  <c r="I43" i="3"/>
  <c r="F35" i="20" s="1"/>
  <c r="J35" i="3"/>
  <c r="G27" i="20" s="1"/>
  <c r="K35" i="3"/>
  <c r="H27" i="20" s="1"/>
  <c r="I35" i="3"/>
  <c r="F27" i="20" s="1"/>
  <c r="J27" i="3"/>
  <c r="K27" i="3"/>
  <c r="I27" i="3"/>
  <c r="J19" i="3"/>
  <c r="G13" i="20" s="1"/>
  <c r="K19" i="3"/>
  <c r="H13" i="20" s="1"/>
  <c r="I19" i="3"/>
  <c r="F13" i="20" s="1"/>
  <c r="I913" i="3"/>
  <c r="F878" i="20" s="1"/>
  <c r="K907" i="3"/>
  <c r="H872" i="20" s="1"/>
  <c r="J903" i="3"/>
  <c r="G868" i="20" s="1"/>
  <c r="K898" i="3"/>
  <c r="H863" i="20" s="1"/>
  <c r="J893" i="3"/>
  <c r="G858" i="20" s="1"/>
  <c r="I888" i="3"/>
  <c r="F853" i="20" s="1"/>
  <c r="I736" i="3"/>
  <c r="F710" i="20" s="1"/>
  <c r="K736" i="3"/>
  <c r="H710" i="20" s="1"/>
  <c r="J736" i="3"/>
  <c r="G710" i="20" s="1"/>
  <c r="I728" i="3"/>
  <c r="F702" i="20" s="1"/>
  <c r="J728" i="3"/>
  <c r="G702" i="20" s="1"/>
  <c r="K728" i="3"/>
  <c r="H702" i="20" s="1"/>
  <c r="J717" i="3"/>
  <c r="G691" i="20" s="1"/>
  <c r="K717" i="3"/>
  <c r="H691" i="20" s="1"/>
  <c r="I717" i="3"/>
  <c r="F691" i="20" s="1"/>
  <c r="J709" i="3"/>
  <c r="G683" i="20" s="1"/>
  <c r="I709" i="3"/>
  <c r="F683" i="20" s="1"/>
  <c r="K709" i="3"/>
  <c r="H683" i="20" s="1"/>
  <c r="J701" i="3"/>
  <c r="G675" i="20" s="1"/>
  <c r="I701" i="3"/>
  <c r="F675" i="20" s="1"/>
  <c r="K701" i="3"/>
  <c r="H675" i="20" s="1"/>
  <c r="J693" i="3"/>
  <c r="G667" i="20" s="1"/>
  <c r="I693" i="3"/>
  <c r="F667" i="20" s="1"/>
  <c r="K693" i="3"/>
  <c r="H667" i="20" s="1"/>
  <c r="J685" i="3"/>
  <c r="G659" i="20" s="1"/>
  <c r="K685" i="3"/>
  <c r="H659" i="20" s="1"/>
  <c r="I685" i="3"/>
  <c r="F659" i="20" s="1"/>
  <c r="J677" i="3"/>
  <c r="G651" i="20" s="1"/>
  <c r="I677" i="3"/>
  <c r="F651" i="20" s="1"/>
  <c r="K677" i="3"/>
  <c r="H651" i="20" s="1"/>
  <c r="J669" i="3"/>
  <c r="G643" i="20" s="1"/>
  <c r="I669" i="3"/>
  <c r="F643" i="20" s="1"/>
  <c r="K669" i="3"/>
  <c r="H643" i="20" s="1"/>
  <c r="J661" i="3"/>
  <c r="G637" i="20" s="1"/>
  <c r="I661" i="3"/>
  <c r="F637" i="20" s="1"/>
  <c r="K661" i="3"/>
  <c r="H637" i="20" s="1"/>
  <c r="J653" i="3"/>
  <c r="G629" i="20" s="1"/>
  <c r="K653" i="3"/>
  <c r="H629" i="20" s="1"/>
  <c r="I653" i="3"/>
  <c r="F629" i="20" s="1"/>
  <c r="J645" i="3"/>
  <c r="G622" i="20" s="1"/>
  <c r="I645" i="3"/>
  <c r="F622" i="20" s="1"/>
  <c r="K645" i="3"/>
  <c r="H622" i="20" s="1"/>
  <c r="J637" i="3"/>
  <c r="G616" i="20" s="1"/>
  <c r="I637" i="3"/>
  <c r="F616" i="20" s="1"/>
  <c r="K637" i="3"/>
  <c r="H616" i="20" s="1"/>
  <c r="J629" i="3"/>
  <c r="G608" i="20" s="1"/>
  <c r="I629" i="3"/>
  <c r="F608" i="20" s="1"/>
  <c r="K629" i="3"/>
  <c r="H608" i="20" s="1"/>
  <c r="J621" i="3"/>
  <c r="G600" i="20" s="1"/>
  <c r="K621" i="3"/>
  <c r="H600" i="20" s="1"/>
  <c r="I621" i="3"/>
  <c r="F600" i="20" s="1"/>
  <c r="I613" i="3"/>
  <c r="F592" i="20" s="1"/>
  <c r="J613" i="3"/>
  <c r="G592" i="20" s="1"/>
  <c r="K613" i="3"/>
  <c r="H592" i="20" s="1"/>
  <c r="I605" i="3"/>
  <c r="F584" i="20" s="1"/>
  <c r="J605" i="3"/>
  <c r="G584" i="20" s="1"/>
  <c r="K605" i="3"/>
  <c r="H584" i="20" s="1"/>
  <c r="I597" i="3"/>
  <c r="F577" i="20" s="1"/>
  <c r="J597" i="3"/>
  <c r="G577" i="20" s="1"/>
  <c r="K597" i="3"/>
  <c r="H577" i="20" s="1"/>
  <c r="I589" i="3"/>
  <c r="F569" i="20" s="1"/>
  <c r="J589" i="3"/>
  <c r="G569" i="20" s="1"/>
  <c r="K589" i="3"/>
  <c r="H569" i="20" s="1"/>
  <c r="I581" i="3"/>
  <c r="F562" i="20" s="1"/>
  <c r="J581" i="3"/>
  <c r="G562" i="20" s="1"/>
  <c r="K581" i="3"/>
  <c r="H562" i="20" s="1"/>
  <c r="I573" i="3"/>
  <c r="F554" i="20" s="1"/>
  <c r="J573" i="3"/>
  <c r="G554" i="20" s="1"/>
  <c r="K573" i="3"/>
  <c r="H554" i="20" s="1"/>
  <c r="I565" i="3"/>
  <c r="F546" i="20" s="1"/>
  <c r="J565" i="3"/>
  <c r="G546" i="20" s="1"/>
  <c r="K565" i="3"/>
  <c r="H546" i="20" s="1"/>
  <c r="I557" i="3"/>
  <c r="F538" i="20" s="1"/>
  <c r="J557" i="3"/>
  <c r="G538" i="20" s="1"/>
  <c r="K557" i="3"/>
  <c r="H538" i="20" s="1"/>
  <c r="I549" i="3"/>
  <c r="F532" i="20" s="1"/>
  <c r="J549" i="3"/>
  <c r="G532" i="20" s="1"/>
  <c r="K549" i="3"/>
  <c r="H532" i="20" s="1"/>
  <c r="K539" i="3"/>
  <c r="H523" i="20" s="1"/>
  <c r="J539" i="3"/>
  <c r="G523" i="20" s="1"/>
  <c r="I539" i="3"/>
  <c r="F523" i="20" s="1"/>
  <c r="K531" i="3"/>
  <c r="H515" i="20" s="1"/>
  <c r="J531" i="3"/>
  <c r="G515" i="20" s="1"/>
  <c r="I531" i="3"/>
  <c r="F515" i="20" s="1"/>
  <c r="K523" i="3"/>
  <c r="H508" i="20" s="1"/>
  <c r="J523" i="3"/>
  <c r="G508" i="20" s="1"/>
  <c r="I523" i="3"/>
  <c r="F508" i="20" s="1"/>
  <c r="K515" i="3"/>
  <c r="H502" i="20" s="1"/>
  <c r="J515" i="3"/>
  <c r="G502" i="20" s="1"/>
  <c r="I515" i="3"/>
  <c r="F502" i="20" s="1"/>
  <c r="K507" i="3"/>
  <c r="H494" i="20" s="1"/>
  <c r="J507" i="3"/>
  <c r="G494" i="20" s="1"/>
  <c r="I507" i="3"/>
  <c r="F494" i="20" s="1"/>
  <c r="K499" i="3"/>
  <c r="H486" i="20" s="1"/>
  <c r="J499" i="3"/>
  <c r="G486" i="20" s="1"/>
  <c r="I499" i="3"/>
  <c r="F486" i="20" s="1"/>
  <c r="K491" i="3"/>
  <c r="H479" i="20" s="1"/>
  <c r="J491" i="3"/>
  <c r="G479" i="20" s="1"/>
  <c r="I491" i="3"/>
  <c r="F479" i="20" s="1"/>
  <c r="K483" i="3"/>
  <c r="H471" i="20" s="1"/>
  <c r="J483" i="3"/>
  <c r="G471" i="20" s="1"/>
  <c r="I483" i="3"/>
  <c r="F471" i="20" s="1"/>
  <c r="K475" i="3"/>
  <c r="H463" i="20" s="1"/>
  <c r="J475" i="3"/>
  <c r="G463" i="20" s="1"/>
  <c r="I475" i="3"/>
  <c r="F463" i="20" s="1"/>
  <c r="K467" i="3"/>
  <c r="H455" i="20" s="1"/>
  <c r="J467" i="3"/>
  <c r="G455" i="20" s="1"/>
  <c r="I467" i="3"/>
  <c r="F455" i="20" s="1"/>
  <c r="J459" i="3"/>
  <c r="G447" i="20" s="1"/>
  <c r="I459" i="3"/>
  <c r="F447" i="20" s="1"/>
  <c r="K459" i="3"/>
  <c r="H447" i="20" s="1"/>
  <c r="I451" i="3"/>
  <c r="F439" i="20" s="1"/>
  <c r="K451" i="3"/>
  <c r="H439" i="20" s="1"/>
  <c r="J451" i="3"/>
  <c r="G439" i="20" s="1"/>
  <c r="I443" i="3"/>
  <c r="F431" i="20" s="1"/>
  <c r="J443" i="3"/>
  <c r="G431" i="20" s="1"/>
  <c r="K443" i="3"/>
  <c r="H431" i="20" s="1"/>
  <c r="K435" i="3"/>
  <c r="H423" i="20" s="1"/>
  <c r="I435" i="3"/>
  <c r="F423" i="20" s="1"/>
  <c r="J435" i="3"/>
  <c r="G423" i="20" s="1"/>
  <c r="J427" i="3"/>
  <c r="G415" i="20" s="1"/>
  <c r="I427" i="3"/>
  <c r="F415" i="20" s="1"/>
  <c r="K427" i="3"/>
  <c r="H415" i="20" s="1"/>
  <c r="I419" i="3"/>
  <c r="F407" i="20" s="1"/>
  <c r="K419" i="3"/>
  <c r="H407" i="20" s="1"/>
  <c r="J419" i="3"/>
  <c r="G407" i="20" s="1"/>
  <c r="K411" i="3"/>
  <c r="H399" i="20" s="1"/>
  <c r="I411" i="3"/>
  <c r="F399" i="20" s="1"/>
  <c r="J411" i="3"/>
  <c r="G399" i="20" s="1"/>
  <c r="K403" i="3"/>
  <c r="H391" i="20" s="1"/>
  <c r="I403" i="3"/>
  <c r="F391" i="20" s="1"/>
  <c r="J403" i="3"/>
  <c r="G391" i="20" s="1"/>
  <c r="I395" i="3"/>
  <c r="F383" i="20" s="1"/>
  <c r="J395" i="3"/>
  <c r="G383" i="20" s="1"/>
  <c r="K395" i="3"/>
  <c r="H383" i="20" s="1"/>
  <c r="J387" i="3"/>
  <c r="G375" i="20" s="1"/>
  <c r="I387" i="3"/>
  <c r="F375" i="20" s="1"/>
  <c r="K387" i="3"/>
  <c r="H375" i="20" s="1"/>
  <c r="J379" i="3"/>
  <c r="G367" i="20" s="1"/>
  <c r="I379" i="3"/>
  <c r="F367" i="20" s="1"/>
  <c r="K379" i="3"/>
  <c r="H367" i="20" s="1"/>
  <c r="I371" i="3"/>
  <c r="F359" i="20" s="1"/>
  <c r="K371" i="3"/>
  <c r="H359" i="20" s="1"/>
  <c r="J371" i="3"/>
  <c r="G359" i="20" s="1"/>
  <c r="I363" i="3"/>
  <c r="F351" i="20" s="1"/>
  <c r="K363" i="3"/>
  <c r="H351" i="20" s="1"/>
  <c r="J363" i="3"/>
  <c r="G351" i="20" s="1"/>
  <c r="I355" i="3"/>
  <c r="F344" i="20" s="1"/>
  <c r="K355" i="3"/>
  <c r="H344" i="20" s="1"/>
  <c r="J355" i="3"/>
  <c r="G344" i="20" s="1"/>
  <c r="K347" i="3"/>
  <c r="H336" i="20" s="1"/>
  <c r="J347" i="3"/>
  <c r="G336" i="20" s="1"/>
  <c r="I347" i="3"/>
  <c r="F336" i="20" s="1"/>
  <c r="K339" i="3"/>
  <c r="H328" i="20" s="1"/>
  <c r="J339" i="3"/>
  <c r="G328" i="20" s="1"/>
  <c r="I339" i="3"/>
  <c r="F328" i="20" s="1"/>
  <c r="K331" i="3"/>
  <c r="H320" i="20" s="1"/>
  <c r="J331" i="3"/>
  <c r="G320" i="20" s="1"/>
  <c r="I331" i="3"/>
  <c r="F320" i="20" s="1"/>
  <c r="J323" i="3"/>
  <c r="G312" i="20" s="1"/>
  <c r="K323" i="3"/>
  <c r="H312" i="20" s="1"/>
  <c r="I323" i="3"/>
  <c r="F312" i="20" s="1"/>
  <c r="J315" i="3"/>
  <c r="G304" i="20" s="1"/>
  <c r="K315" i="3"/>
  <c r="H304" i="20" s="1"/>
  <c r="I315" i="3"/>
  <c r="F304" i="20" s="1"/>
  <c r="J307" i="3"/>
  <c r="G296" i="20" s="1"/>
  <c r="I307" i="3"/>
  <c r="F296" i="20" s="1"/>
  <c r="K307" i="3"/>
  <c r="H296" i="20" s="1"/>
  <c r="I299" i="3"/>
  <c r="F288" i="20" s="1"/>
  <c r="J299" i="3"/>
  <c r="G288" i="20" s="1"/>
  <c r="K299" i="3"/>
  <c r="H288" i="20" s="1"/>
  <c r="I291" i="3"/>
  <c r="F280" i="20" s="1"/>
  <c r="J291" i="3"/>
  <c r="G280" i="20" s="1"/>
  <c r="K291" i="3"/>
  <c r="H280" i="20" s="1"/>
  <c r="I283" i="3"/>
  <c r="F272" i="20" s="1"/>
  <c r="K283" i="3"/>
  <c r="H272" i="20" s="1"/>
  <c r="J283" i="3"/>
  <c r="G272" i="20" s="1"/>
  <c r="I275" i="3"/>
  <c r="F264" i="20" s="1"/>
  <c r="K275" i="3"/>
  <c r="H264" i="20" s="1"/>
  <c r="J275" i="3"/>
  <c r="G264" i="20" s="1"/>
  <c r="I267" i="3"/>
  <c r="F256" i="20" s="1"/>
  <c r="K267" i="3"/>
  <c r="H256" i="20" s="1"/>
  <c r="J267" i="3"/>
  <c r="G256" i="20" s="1"/>
  <c r="I259" i="3"/>
  <c r="F248" i="20" s="1"/>
  <c r="K259" i="3"/>
  <c r="H248" i="20" s="1"/>
  <c r="J259" i="3"/>
  <c r="G248" i="20" s="1"/>
  <c r="I251" i="3"/>
  <c r="F240" i="20" s="1"/>
  <c r="K251" i="3"/>
  <c r="H240" i="20" s="1"/>
  <c r="J251" i="3"/>
  <c r="G240" i="20" s="1"/>
  <c r="I243" i="3"/>
  <c r="F233" i="20" s="1"/>
  <c r="K243" i="3"/>
  <c r="H233" i="20" s="1"/>
  <c r="J243" i="3"/>
  <c r="G233" i="20" s="1"/>
  <c r="J235" i="3"/>
  <c r="G225" i="20" s="1"/>
  <c r="I235" i="3"/>
  <c r="F225" i="20" s="1"/>
  <c r="K235" i="3"/>
  <c r="H225" i="20" s="1"/>
  <c r="K227" i="3"/>
  <c r="H217" i="20" s="1"/>
  <c r="J227" i="3"/>
  <c r="G217" i="20" s="1"/>
  <c r="I227" i="3"/>
  <c r="F217" i="20" s="1"/>
  <c r="J219" i="3"/>
  <c r="G209" i="20" s="1"/>
  <c r="K219" i="3"/>
  <c r="H209" i="20" s="1"/>
  <c r="I219" i="3"/>
  <c r="F209" i="20" s="1"/>
  <c r="I211" i="3"/>
  <c r="F201" i="20" s="1"/>
  <c r="K211" i="3"/>
  <c r="H201" i="20" s="1"/>
  <c r="J211" i="3"/>
  <c r="G201" i="20" s="1"/>
  <c r="J203" i="3"/>
  <c r="G193" i="20" s="1"/>
  <c r="I203" i="3"/>
  <c r="F193" i="20" s="1"/>
  <c r="K203" i="3"/>
  <c r="H193" i="20" s="1"/>
  <c r="I195" i="3"/>
  <c r="F185" i="20" s="1"/>
  <c r="K195" i="3"/>
  <c r="H185" i="20" s="1"/>
  <c r="J195" i="3"/>
  <c r="G185" i="20" s="1"/>
  <c r="K187" i="3"/>
  <c r="H178" i="20" s="1"/>
  <c r="J187" i="3"/>
  <c r="G178" i="20" s="1"/>
  <c r="I187" i="3"/>
  <c r="F178" i="20" s="1"/>
  <c r="I179" i="3"/>
  <c r="F170" i="20" s="1"/>
  <c r="K179" i="3"/>
  <c r="H170" i="20" s="1"/>
  <c r="J179" i="3"/>
  <c r="G170" i="20" s="1"/>
  <c r="J171" i="3"/>
  <c r="G162" i="20" s="1"/>
  <c r="I171" i="3"/>
  <c r="F162" i="20" s="1"/>
  <c r="K171" i="3"/>
  <c r="H162" i="20" s="1"/>
  <c r="K163" i="3"/>
  <c r="H154" i="20" s="1"/>
  <c r="J163" i="3"/>
  <c r="G154" i="20" s="1"/>
  <c r="I163" i="3"/>
  <c r="F154" i="20" s="1"/>
  <c r="J155" i="3"/>
  <c r="G146" i="20" s="1"/>
  <c r="K155" i="3"/>
  <c r="H146" i="20" s="1"/>
  <c r="I155" i="3"/>
  <c r="F146" i="20" s="1"/>
  <c r="I147" i="3"/>
  <c r="F138" i="20" s="1"/>
  <c r="K147" i="3"/>
  <c r="H138" i="20" s="1"/>
  <c r="J147" i="3"/>
  <c r="G138" i="20" s="1"/>
  <c r="J139" i="3"/>
  <c r="G130" i="20" s="1"/>
  <c r="I139" i="3"/>
  <c r="F130" i="20" s="1"/>
  <c r="K139" i="3"/>
  <c r="H130" i="20" s="1"/>
  <c r="J131" i="3"/>
  <c r="G122" i="20" s="1"/>
  <c r="I131" i="3"/>
  <c r="F122" i="20" s="1"/>
  <c r="K131" i="3"/>
  <c r="H122" i="20" s="1"/>
  <c r="J123" i="3"/>
  <c r="G114" i="20" s="1"/>
  <c r="K123" i="3"/>
  <c r="H114" i="20" s="1"/>
  <c r="I123" i="3"/>
  <c r="F114" i="20" s="1"/>
  <c r="J115" i="3"/>
  <c r="G106" i="20" s="1"/>
  <c r="K115" i="3"/>
  <c r="H106" i="20" s="1"/>
  <c r="I115" i="3"/>
  <c r="F106" i="20" s="1"/>
  <c r="J107" i="3"/>
  <c r="G99" i="20" s="1"/>
  <c r="I107" i="3"/>
  <c r="F99" i="20" s="1"/>
  <c r="K107" i="3"/>
  <c r="H99" i="20" s="1"/>
  <c r="J99" i="3"/>
  <c r="G91" i="20" s="1"/>
  <c r="I99" i="3"/>
  <c r="F91" i="20" s="1"/>
  <c r="K99" i="3"/>
  <c r="H91" i="20" s="1"/>
  <c r="J91" i="3"/>
  <c r="G83" i="20" s="1"/>
  <c r="K91" i="3"/>
  <c r="H83" i="20" s="1"/>
  <c r="I91" i="3"/>
  <c r="F83" i="20" s="1"/>
  <c r="J83" i="3"/>
  <c r="G75" i="20" s="1"/>
  <c r="K83" i="3"/>
  <c r="H75" i="20" s="1"/>
  <c r="I83" i="3"/>
  <c r="F75" i="20" s="1"/>
  <c r="J75" i="3"/>
  <c r="G67" i="20" s="1"/>
  <c r="K75" i="3"/>
  <c r="H67" i="20" s="1"/>
  <c r="I75" i="3"/>
  <c r="F67" i="20" s="1"/>
  <c r="J67" i="3"/>
  <c r="G59" i="20" s="1"/>
  <c r="K67" i="3"/>
  <c r="H59" i="20" s="1"/>
  <c r="I67" i="3"/>
  <c r="F59" i="20" s="1"/>
  <c r="J907" i="3"/>
  <c r="G872" i="20" s="1"/>
  <c r="I898" i="3"/>
  <c r="F863" i="20" s="1"/>
  <c r="I893" i="3"/>
  <c r="F858" i="20" s="1"/>
  <c r="J897" i="3"/>
  <c r="G862" i="20" s="1"/>
  <c r="K897" i="3"/>
  <c r="H862" i="20" s="1"/>
  <c r="J881" i="3"/>
  <c r="G846" i="20" s="1"/>
  <c r="I881" i="3"/>
  <c r="F846" i="20" s="1"/>
  <c r="K881" i="3"/>
  <c r="H846" i="20" s="1"/>
  <c r="J857" i="3"/>
  <c r="G823" i="20" s="1"/>
  <c r="I857" i="3"/>
  <c r="F823" i="20" s="1"/>
  <c r="K857" i="3"/>
  <c r="H823" i="20" s="1"/>
  <c r="J801" i="3"/>
  <c r="G767" i="20" s="1"/>
  <c r="I801" i="3"/>
  <c r="F767" i="20" s="1"/>
  <c r="K801" i="3"/>
  <c r="H767" i="20" s="1"/>
  <c r="J912" i="3"/>
  <c r="G877" i="20" s="1"/>
  <c r="K912" i="3"/>
  <c r="H877" i="20" s="1"/>
  <c r="J904" i="3"/>
  <c r="G869" i="20" s="1"/>
  <c r="K904" i="3"/>
  <c r="H869" i="20" s="1"/>
  <c r="J880" i="3"/>
  <c r="G845" i="20" s="1"/>
  <c r="I880" i="3"/>
  <c r="F845" i="20" s="1"/>
  <c r="K880" i="3"/>
  <c r="H845" i="20" s="1"/>
  <c r="J872" i="3"/>
  <c r="G837" i="20" s="1"/>
  <c r="I872" i="3"/>
  <c r="F837" i="20" s="1"/>
  <c r="K872" i="3"/>
  <c r="H837" i="20" s="1"/>
  <c r="J864" i="3"/>
  <c r="I864" i="3"/>
  <c r="K864" i="3"/>
  <c r="J856" i="3"/>
  <c r="G822" i="20" s="1"/>
  <c r="I856" i="3"/>
  <c r="F822" i="20" s="1"/>
  <c r="K856" i="3"/>
  <c r="H822" i="20" s="1"/>
  <c r="J848" i="3"/>
  <c r="G814" i="20" s="1"/>
  <c r="I848" i="3"/>
  <c r="F814" i="20" s="1"/>
  <c r="K848" i="3"/>
  <c r="H814" i="20" s="1"/>
  <c r="J840" i="3"/>
  <c r="G806" i="20" s="1"/>
  <c r="I840" i="3"/>
  <c r="F806" i="20" s="1"/>
  <c r="K840" i="3"/>
  <c r="H806" i="20" s="1"/>
  <c r="J832" i="3"/>
  <c r="G798" i="20" s="1"/>
  <c r="I832" i="3"/>
  <c r="F798" i="20" s="1"/>
  <c r="K832" i="3"/>
  <c r="H798" i="20" s="1"/>
  <c r="J824" i="3"/>
  <c r="G790" i="20" s="1"/>
  <c r="I824" i="3"/>
  <c r="F790" i="20" s="1"/>
  <c r="K824" i="3"/>
  <c r="H790" i="20" s="1"/>
  <c r="J816" i="3"/>
  <c r="G782" i="20" s="1"/>
  <c r="I816" i="3"/>
  <c r="F782" i="20" s="1"/>
  <c r="K816" i="3"/>
  <c r="H782" i="20" s="1"/>
  <c r="J808" i="3"/>
  <c r="G774" i="20" s="1"/>
  <c r="I808" i="3"/>
  <c r="F774" i="20" s="1"/>
  <c r="K808" i="3"/>
  <c r="H774" i="20" s="1"/>
  <c r="J800" i="3"/>
  <c r="G766" i="20" s="1"/>
  <c r="I800" i="3"/>
  <c r="F766" i="20" s="1"/>
  <c r="K800" i="3"/>
  <c r="H766" i="20" s="1"/>
  <c r="J792" i="3"/>
  <c r="G758" i="20" s="1"/>
  <c r="I792" i="3"/>
  <c r="F758" i="20" s="1"/>
  <c r="K792" i="3"/>
  <c r="H758" i="20" s="1"/>
  <c r="J784" i="3"/>
  <c r="G750" i="20" s="1"/>
  <c r="I784" i="3"/>
  <c r="F750" i="20" s="1"/>
  <c r="K784" i="3"/>
  <c r="H750" i="20" s="1"/>
  <c r="J776" i="3"/>
  <c r="G742" i="20" s="1"/>
  <c r="I776" i="3"/>
  <c r="F742" i="20" s="1"/>
  <c r="K776" i="3"/>
  <c r="H742" i="20" s="1"/>
  <c r="J768" i="3"/>
  <c r="G734" i="20" s="1"/>
  <c r="I768" i="3"/>
  <c r="F734" i="20" s="1"/>
  <c r="K768" i="3"/>
  <c r="H734" i="20" s="1"/>
  <c r="J760" i="3"/>
  <c r="G727" i="20" s="1"/>
  <c r="I760" i="3"/>
  <c r="F727" i="20" s="1"/>
  <c r="K760" i="3"/>
  <c r="H727" i="20" s="1"/>
  <c r="J752" i="3"/>
  <c r="I752" i="3"/>
  <c r="K752" i="3"/>
  <c r="I744" i="3"/>
  <c r="F715" i="20" s="1"/>
  <c r="J744" i="3"/>
  <c r="G715" i="20" s="1"/>
  <c r="K744" i="3"/>
  <c r="H715" i="20" s="1"/>
  <c r="I887" i="3"/>
  <c r="F852" i="20" s="1"/>
  <c r="K887" i="3"/>
  <c r="H852" i="20" s="1"/>
  <c r="I879" i="3"/>
  <c r="F844" i="20" s="1"/>
  <c r="J879" i="3"/>
  <c r="G844" i="20" s="1"/>
  <c r="K879" i="3"/>
  <c r="H844" i="20" s="1"/>
  <c r="I871" i="3"/>
  <c r="F836" i="20" s="1"/>
  <c r="J871" i="3"/>
  <c r="G836" i="20" s="1"/>
  <c r="K871" i="3"/>
  <c r="H836" i="20" s="1"/>
  <c r="J863" i="3"/>
  <c r="G829" i="20" s="1"/>
  <c r="K863" i="3"/>
  <c r="H829" i="20" s="1"/>
  <c r="I863" i="3"/>
  <c r="F829" i="20" s="1"/>
  <c r="I855" i="3"/>
  <c r="F821" i="20" s="1"/>
  <c r="J855" i="3"/>
  <c r="G821" i="20" s="1"/>
  <c r="K855" i="3"/>
  <c r="H821" i="20" s="1"/>
  <c r="I847" i="3"/>
  <c r="F813" i="20" s="1"/>
  <c r="J847" i="3"/>
  <c r="G813" i="20" s="1"/>
  <c r="K847" i="3"/>
  <c r="H813" i="20" s="1"/>
  <c r="I839" i="3"/>
  <c r="F805" i="20" s="1"/>
  <c r="J839" i="3"/>
  <c r="G805" i="20" s="1"/>
  <c r="K839" i="3"/>
  <c r="H805" i="20" s="1"/>
  <c r="J831" i="3"/>
  <c r="G797" i="20" s="1"/>
  <c r="K831" i="3"/>
  <c r="H797" i="20" s="1"/>
  <c r="I831" i="3"/>
  <c r="F797" i="20" s="1"/>
  <c r="I823" i="3"/>
  <c r="F789" i="20" s="1"/>
  <c r="J823" i="3"/>
  <c r="G789" i="20" s="1"/>
  <c r="K823" i="3"/>
  <c r="H789" i="20" s="1"/>
  <c r="I815" i="3"/>
  <c r="F781" i="20" s="1"/>
  <c r="J815" i="3"/>
  <c r="G781" i="20" s="1"/>
  <c r="K815" i="3"/>
  <c r="H781" i="20" s="1"/>
  <c r="I807" i="3"/>
  <c r="F773" i="20" s="1"/>
  <c r="J807" i="3"/>
  <c r="G773" i="20" s="1"/>
  <c r="K807" i="3"/>
  <c r="H773" i="20" s="1"/>
  <c r="J799" i="3"/>
  <c r="G765" i="20" s="1"/>
  <c r="K799" i="3"/>
  <c r="H765" i="20" s="1"/>
  <c r="I799" i="3"/>
  <c r="F765" i="20" s="1"/>
  <c r="I791" i="3"/>
  <c r="F757" i="20" s="1"/>
  <c r="J791" i="3"/>
  <c r="G757" i="20" s="1"/>
  <c r="K791" i="3"/>
  <c r="H757" i="20" s="1"/>
  <c r="I783" i="3"/>
  <c r="F749" i="20" s="1"/>
  <c r="J783" i="3"/>
  <c r="G749" i="20" s="1"/>
  <c r="K783" i="3"/>
  <c r="H749" i="20" s="1"/>
  <c r="I775" i="3"/>
  <c r="F741" i="20" s="1"/>
  <c r="J775" i="3"/>
  <c r="G741" i="20" s="1"/>
  <c r="K775" i="3"/>
  <c r="H741" i="20" s="1"/>
  <c r="J767" i="3"/>
  <c r="G733" i="20" s="1"/>
  <c r="K767" i="3"/>
  <c r="H733" i="20" s="1"/>
  <c r="I767" i="3"/>
  <c r="F733" i="20" s="1"/>
  <c r="I759" i="3"/>
  <c r="F726" i="20" s="1"/>
  <c r="J759" i="3"/>
  <c r="G726" i="20" s="1"/>
  <c r="K759" i="3"/>
  <c r="H726" i="20" s="1"/>
  <c r="I751" i="3"/>
  <c r="F722" i="20" s="1"/>
  <c r="J751" i="3"/>
  <c r="G722" i="20" s="1"/>
  <c r="K751" i="3"/>
  <c r="H722" i="20" s="1"/>
  <c r="K743" i="3"/>
  <c r="H714" i="20" s="1"/>
  <c r="I743" i="3"/>
  <c r="F714" i="20" s="1"/>
  <c r="J743" i="3"/>
  <c r="G714" i="20" s="1"/>
  <c r="I735" i="3"/>
  <c r="F709" i="20" s="1"/>
  <c r="J735" i="3"/>
  <c r="G709" i="20" s="1"/>
  <c r="K735" i="3"/>
  <c r="H709" i="20" s="1"/>
  <c r="J727" i="3"/>
  <c r="G701" i="20" s="1"/>
  <c r="I727" i="3"/>
  <c r="F701" i="20" s="1"/>
  <c r="K727" i="3"/>
  <c r="H701" i="20" s="1"/>
  <c r="J716" i="3"/>
  <c r="G690" i="20" s="1"/>
  <c r="K716" i="3"/>
  <c r="H690" i="20" s="1"/>
  <c r="I716" i="3"/>
  <c r="F690" i="20" s="1"/>
  <c r="I708" i="3"/>
  <c r="F682" i="20" s="1"/>
  <c r="J708" i="3"/>
  <c r="G682" i="20" s="1"/>
  <c r="K708" i="3"/>
  <c r="H682" i="20" s="1"/>
  <c r="J700" i="3"/>
  <c r="G674" i="20" s="1"/>
  <c r="I700" i="3"/>
  <c r="F674" i="20" s="1"/>
  <c r="K700" i="3"/>
  <c r="H674" i="20" s="1"/>
  <c r="I692" i="3"/>
  <c r="F666" i="20" s="1"/>
  <c r="K692" i="3"/>
  <c r="H666" i="20" s="1"/>
  <c r="J692" i="3"/>
  <c r="G666" i="20" s="1"/>
  <c r="J684" i="3"/>
  <c r="G658" i="20" s="1"/>
  <c r="K684" i="3"/>
  <c r="H658" i="20" s="1"/>
  <c r="I684" i="3"/>
  <c r="F658" i="20" s="1"/>
  <c r="J676" i="3"/>
  <c r="G650" i="20" s="1"/>
  <c r="K676" i="3"/>
  <c r="H650" i="20" s="1"/>
  <c r="I676" i="3"/>
  <c r="F650" i="20" s="1"/>
  <c r="J668" i="3"/>
  <c r="G642" i="20" s="1"/>
  <c r="I668" i="3"/>
  <c r="F642" i="20" s="1"/>
  <c r="K668" i="3"/>
  <c r="H642" i="20" s="1"/>
  <c r="I660" i="3"/>
  <c r="F636" i="20" s="1"/>
  <c r="K660" i="3"/>
  <c r="H636" i="20" s="1"/>
  <c r="J660" i="3"/>
  <c r="G636" i="20" s="1"/>
  <c r="J652" i="3"/>
  <c r="K652" i="3"/>
  <c r="I652" i="3"/>
  <c r="I644" i="3"/>
  <c r="F621" i="20" s="1"/>
  <c r="J644" i="3"/>
  <c r="G621" i="20" s="1"/>
  <c r="K644" i="3"/>
  <c r="H621" i="20" s="1"/>
  <c r="J636" i="3"/>
  <c r="G615" i="20" s="1"/>
  <c r="I636" i="3"/>
  <c r="F615" i="20" s="1"/>
  <c r="K636" i="3"/>
  <c r="H615" i="20" s="1"/>
  <c r="I628" i="3"/>
  <c r="F607" i="20" s="1"/>
  <c r="K628" i="3"/>
  <c r="H607" i="20" s="1"/>
  <c r="J628" i="3"/>
  <c r="G607" i="20" s="1"/>
  <c r="J620" i="3"/>
  <c r="G599" i="20" s="1"/>
  <c r="K620" i="3"/>
  <c r="H599" i="20" s="1"/>
  <c r="I620" i="3"/>
  <c r="F599" i="20" s="1"/>
  <c r="K612" i="3"/>
  <c r="H591" i="20" s="1"/>
  <c r="J612" i="3"/>
  <c r="G591" i="20" s="1"/>
  <c r="I612" i="3"/>
  <c r="F591" i="20" s="1"/>
  <c r="K604" i="3"/>
  <c r="H583" i="20" s="1"/>
  <c r="J604" i="3"/>
  <c r="G583" i="20" s="1"/>
  <c r="I604" i="3"/>
  <c r="F583" i="20" s="1"/>
  <c r="K596" i="3"/>
  <c r="H576" i="20" s="1"/>
  <c r="J596" i="3"/>
  <c r="G576" i="20" s="1"/>
  <c r="I596" i="3"/>
  <c r="F576" i="20" s="1"/>
  <c r="K588" i="3"/>
  <c r="H568" i="20" s="1"/>
  <c r="J588" i="3"/>
  <c r="G568" i="20" s="1"/>
  <c r="I588" i="3"/>
  <c r="F568" i="20" s="1"/>
  <c r="K580" i="3"/>
  <c r="H561" i="20" s="1"/>
  <c r="J580" i="3"/>
  <c r="G561" i="20" s="1"/>
  <c r="I580" i="3"/>
  <c r="F561" i="20" s="1"/>
  <c r="K572" i="3"/>
  <c r="H553" i="20" s="1"/>
  <c r="J572" i="3"/>
  <c r="G553" i="20" s="1"/>
  <c r="I572" i="3"/>
  <c r="F553" i="20" s="1"/>
  <c r="K564" i="3"/>
  <c r="H545" i="20" s="1"/>
  <c r="J564" i="3"/>
  <c r="G545" i="20" s="1"/>
  <c r="I564" i="3"/>
  <c r="F545" i="20" s="1"/>
  <c r="K556" i="3"/>
  <c r="H537" i="20" s="1"/>
  <c r="J556" i="3"/>
  <c r="G537" i="20" s="1"/>
  <c r="I556" i="3"/>
  <c r="F537" i="20" s="1"/>
  <c r="K548" i="3"/>
  <c r="H531" i="20" s="1"/>
  <c r="J548" i="3"/>
  <c r="G531" i="20" s="1"/>
  <c r="I548" i="3"/>
  <c r="F531" i="20" s="1"/>
  <c r="I538" i="3"/>
  <c r="F522" i="20" s="1"/>
  <c r="J538" i="3"/>
  <c r="G522" i="20" s="1"/>
  <c r="K538" i="3"/>
  <c r="H522" i="20" s="1"/>
  <c r="I530" i="3"/>
  <c r="F514" i="20" s="1"/>
  <c r="J530" i="3"/>
  <c r="G514" i="20" s="1"/>
  <c r="K530" i="3"/>
  <c r="H514" i="20" s="1"/>
  <c r="I522" i="3"/>
  <c r="F507" i="20" s="1"/>
  <c r="J522" i="3"/>
  <c r="G507" i="20" s="1"/>
  <c r="K522" i="3"/>
  <c r="H507" i="20" s="1"/>
  <c r="I514" i="3"/>
  <c r="F501" i="20" s="1"/>
  <c r="J514" i="3"/>
  <c r="G501" i="20" s="1"/>
  <c r="K514" i="3"/>
  <c r="H501" i="20" s="1"/>
  <c r="I506" i="3"/>
  <c r="F493" i="20" s="1"/>
  <c r="J506" i="3"/>
  <c r="G493" i="20" s="1"/>
  <c r="K506" i="3"/>
  <c r="H493" i="20" s="1"/>
  <c r="I498" i="3"/>
  <c r="J498" i="3"/>
  <c r="K498" i="3"/>
  <c r="I490" i="3"/>
  <c r="F478" i="20" s="1"/>
  <c r="J490" i="3"/>
  <c r="G478" i="20" s="1"/>
  <c r="K490" i="3"/>
  <c r="H478" i="20" s="1"/>
  <c r="I482" i="3"/>
  <c r="F470" i="20" s="1"/>
  <c r="J482" i="3"/>
  <c r="G470" i="20" s="1"/>
  <c r="K482" i="3"/>
  <c r="H470" i="20" s="1"/>
  <c r="I474" i="3"/>
  <c r="F462" i="20" s="1"/>
  <c r="J474" i="3"/>
  <c r="G462" i="20" s="1"/>
  <c r="K474" i="3"/>
  <c r="H462" i="20" s="1"/>
  <c r="I466" i="3"/>
  <c r="F454" i="20" s="1"/>
  <c r="J466" i="3"/>
  <c r="G454" i="20" s="1"/>
  <c r="K466" i="3"/>
  <c r="H454" i="20" s="1"/>
  <c r="J458" i="3"/>
  <c r="G446" i="20" s="1"/>
  <c r="I458" i="3"/>
  <c r="F446" i="20" s="1"/>
  <c r="K458" i="3"/>
  <c r="H446" i="20" s="1"/>
  <c r="J450" i="3"/>
  <c r="G438" i="20" s="1"/>
  <c r="I450" i="3"/>
  <c r="F438" i="20" s="1"/>
  <c r="K450" i="3"/>
  <c r="H438" i="20" s="1"/>
  <c r="J442" i="3"/>
  <c r="G430" i="20" s="1"/>
  <c r="I442" i="3"/>
  <c r="F430" i="20" s="1"/>
  <c r="K442" i="3"/>
  <c r="H430" i="20" s="1"/>
  <c r="J434" i="3"/>
  <c r="G422" i="20" s="1"/>
  <c r="K434" i="3"/>
  <c r="H422" i="20" s="1"/>
  <c r="I434" i="3"/>
  <c r="F422" i="20" s="1"/>
  <c r="J426" i="3"/>
  <c r="G414" i="20" s="1"/>
  <c r="I426" i="3"/>
  <c r="F414" i="20" s="1"/>
  <c r="K426" i="3"/>
  <c r="H414" i="20" s="1"/>
  <c r="J418" i="3"/>
  <c r="G406" i="20" s="1"/>
  <c r="I418" i="3"/>
  <c r="F406" i="20" s="1"/>
  <c r="K418" i="3"/>
  <c r="H406" i="20" s="1"/>
  <c r="K410" i="3"/>
  <c r="H398" i="20" s="1"/>
  <c r="J410" i="3"/>
  <c r="G398" i="20" s="1"/>
  <c r="I410" i="3"/>
  <c r="F398" i="20" s="1"/>
  <c r="K402" i="3"/>
  <c r="H390" i="20" s="1"/>
  <c r="J402" i="3"/>
  <c r="G390" i="20" s="1"/>
  <c r="I402" i="3"/>
  <c r="F390" i="20" s="1"/>
  <c r="K394" i="3"/>
  <c r="H382" i="20" s="1"/>
  <c r="J394" i="3"/>
  <c r="G382" i="20" s="1"/>
  <c r="I394" i="3"/>
  <c r="F382" i="20" s="1"/>
  <c r="K386" i="3"/>
  <c r="H374" i="20" s="1"/>
  <c r="I386" i="3"/>
  <c r="F374" i="20" s="1"/>
  <c r="J386" i="3"/>
  <c r="G374" i="20" s="1"/>
  <c r="K378" i="3"/>
  <c r="H366" i="20" s="1"/>
  <c r="I378" i="3"/>
  <c r="F366" i="20" s="1"/>
  <c r="J378" i="3"/>
  <c r="G366" i="20" s="1"/>
  <c r="K370" i="3"/>
  <c r="H358" i="20" s="1"/>
  <c r="I370" i="3"/>
  <c r="F358" i="20" s="1"/>
  <c r="J370" i="3"/>
  <c r="G358" i="20" s="1"/>
  <c r="K362" i="3"/>
  <c r="H350" i="20" s="1"/>
  <c r="I362" i="3"/>
  <c r="F350" i="20" s="1"/>
  <c r="J362" i="3"/>
  <c r="G350" i="20" s="1"/>
  <c r="K354" i="3"/>
  <c r="H343" i="20" s="1"/>
  <c r="I354" i="3"/>
  <c r="F343" i="20" s="1"/>
  <c r="J354" i="3"/>
  <c r="G343" i="20" s="1"/>
  <c r="K346" i="3"/>
  <c r="H335" i="20" s="1"/>
  <c r="I346" i="3"/>
  <c r="F335" i="20" s="1"/>
  <c r="J346" i="3"/>
  <c r="G335" i="20" s="1"/>
  <c r="K338" i="3"/>
  <c r="H327" i="20" s="1"/>
  <c r="J338" i="3"/>
  <c r="G327" i="20" s="1"/>
  <c r="I338" i="3"/>
  <c r="F327" i="20" s="1"/>
  <c r="K330" i="3"/>
  <c r="H319" i="20" s="1"/>
  <c r="J330" i="3"/>
  <c r="G319" i="20" s="1"/>
  <c r="I330" i="3"/>
  <c r="F319" i="20" s="1"/>
  <c r="K322" i="3"/>
  <c r="H311" i="20" s="1"/>
  <c r="I322" i="3"/>
  <c r="F311" i="20" s="1"/>
  <c r="J322" i="3"/>
  <c r="G311" i="20" s="1"/>
  <c r="K314" i="3"/>
  <c r="H303" i="20" s="1"/>
  <c r="I314" i="3"/>
  <c r="F303" i="20" s="1"/>
  <c r="J314" i="3"/>
  <c r="G303" i="20" s="1"/>
  <c r="K306" i="3"/>
  <c r="H295" i="20" s="1"/>
  <c r="I306" i="3"/>
  <c r="F295" i="20" s="1"/>
  <c r="J306" i="3"/>
  <c r="G295" i="20" s="1"/>
  <c r="K298" i="3"/>
  <c r="H287" i="20" s="1"/>
  <c r="J298" i="3"/>
  <c r="G287" i="20" s="1"/>
  <c r="I298" i="3"/>
  <c r="F287" i="20" s="1"/>
  <c r="J290" i="3"/>
  <c r="G279" i="20" s="1"/>
  <c r="K290" i="3"/>
  <c r="H279" i="20" s="1"/>
  <c r="I290" i="3"/>
  <c r="F279" i="20" s="1"/>
  <c r="J282" i="3"/>
  <c r="G271" i="20" s="1"/>
  <c r="I282" i="3"/>
  <c r="F271" i="20" s="1"/>
  <c r="K282" i="3"/>
  <c r="H271" i="20" s="1"/>
  <c r="J274" i="3"/>
  <c r="G263" i="20" s="1"/>
  <c r="I274" i="3"/>
  <c r="F263" i="20" s="1"/>
  <c r="K274" i="3"/>
  <c r="H263" i="20" s="1"/>
  <c r="J266" i="3"/>
  <c r="G255" i="20" s="1"/>
  <c r="I266" i="3"/>
  <c r="F255" i="20" s="1"/>
  <c r="K266" i="3"/>
  <c r="H255" i="20" s="1"/>
  <c r="J258" i="3"/>
  <c r="G247" i="20" s="1"/>
  <c r="I258" i="3"/>
  <c r="F247" i="20" s="1"/>
  <c r="K258" i="3"/>
  <c r="H247" i="20" s="1"/>
  <c r="J250" i="3"/>
  <c r="G239" i="20" s="1"/>
  <c r="I250" i="3"/>
  <c r="F239" i="20" s="1"/>
  <c r="K250" i="3"/>
  <c r="H239" i="20" s="1"/>
  <c r="J242" i="3"/>
  <c r="G232" i="20" s="1"/>
  <c r="I242" i="3"/>
  <c r="F232" i="20" s="1"/>
  <c r="K242" i="3"/>
  <c r="H232" i="20" s="1"/>
  <c r="I234" i="3"/>
  <c r="F224" i="20" s="1"/>
  <c r="K234" i="3"/>
  <c r="H224" i="20" s="1"/>
  <c r="J234" i="3"/>
  <c r="G224" i="20" s="1"/>
  <c r="J226" i="3"/>
  <c r="G216" i="20" s="1"/>
  <c r="K226" i="3"/>
  <c r="H216" i="20" s="1"/>
  <c r="I226" i="3"/>
  <c r="F216" i="20" s="1"/>
  <c r="K218" i="3"/>
  <c r="H208" i="20" s="1"/>
  <c r="J218" i="3"/>
  <c r="G208" i="20" s="1"/>
  <c r="I218" i="3"/>
  <c r="F208" i="20" s="1"/>
  <c r="J210" i="3"/>
  <c r="G200" i="20" s="1"/>
  <c r="K210" i="3"/>
  <c r="H200" i="20" s="1"/>
  <c r="I210" i="3"/>
  <c r="F200" i="20" s="1"/>
  <c r="I202" i="3"/>
  <c r="F192" i="20" s="1"/>
  <c r="K202" i="3"/>
  <c r="H192" i="20" s="1"/>
  <c r="J202" i="3"/>
  <c r="G192" i="20" s="1"/>
  <c r="J194" i="3"/>
  <c r="G184" i="20" s="1"/>
  <c r="I194" i="3"/>
  <c r="F184" i="20" s="1"/>
  <c r="K194" i="3"/>
  <c r="H184" i="20" s="1"/>
  <c r="I186" i="3"/>
  <c r="F177" i="20" s="1"/>
  <c r="K186" i="3"/>
  <c r="H177" i="20" s="1"/>
  <c r="J186" i="3"/>
  <c r="G177" i="20" s="1"/>
  <c r="K178" i="3"/>
  <c r="H169" i="20" s="1"/>
  <c r="J178" i="3"/>
  <c r="G169" i="20" s="1"/>
  <c r="I178" i="3"/>
  <c r="F169" i="20" s="1"/>
  <c r="I170" i="3"/>
  <c r="F161" i="20" s="1"/>
  <c r="K170" i="3"/>
  <c r="H161" i="20" s="1"/>
  <c r="J170" i="3"/>
  <c r="G161" i="20" s="1"/>
  <c r="J162" i="3"/>
  <c r="G153" i="20" s="1"/>
  <c r="I162" i="3"/>
  <c r="F153" i="20" s="1"/>
  <c r="K162" i="3"/>
  <c r="H153" i="20" s="1"/>
  <c r="K154" i="3"/>
  <c r="H145" i="20" s="1"/>
  <c r="J154" i="3"/>
  <c r="G145" i="20" s="1"/>
  <c r="I154" i="3"/>
  <c r="F145" i="20" s="1"/>
  <c r="J146" i="3"/>
  <c r="G137" i="20" s="1"/>
  <c r="K146" i="3"/>
  <c r="H137" i="20" s="1"/>
  <c r="I146" i="3"/>
  <c r="F137" i="20" s="1"/>
  <c r="I138" i="3"/>
  <c r="F129" i="20" s="1"/>
  <c r="K138" i="3"/>
  <c r="H129" i="20" s="1"/>
  <c r="J138" i="3"/>
  <c r="G129" i="20" s="1"/>
  <c r="I130" i="3"/>
  <c r="F121" i="20" s="1"/>
  <c r="K130" i="3"/>
  <c r="H121" i="20" s="1"/>
  <c r="J130" i="3"/>
  <c r="G121" i="20" s="1"/>
  <c r="K122" i="3"/>
  <c r="H113" i="20" s="1"/>
  <c r="J122" i="3"/>
  <c r="G113" i="20" s="1"/>
  <c r="I122" i="3"/>
  <c r="F113" i="20" s="1"/>
  <c r="I114" i="3"/>
  <c r="F105" i="20" s="1"/>
  <c r="J114" i="3"/>
  <c r="G105" i="20" s="1"/>
  <c r="K114" i="3"/>
  <c r="H105" i="20" s="1"/>
  <c r="I106" i="3"/>
  <c r="F98" i="20" s="1"/>
  <c r="J106" i="3"/>
  <c r="G98" i="20" s="1"/>
  <c r="K106" i="3"/>
  <c r="H98" i="20" s="1"/>
  <c r="I98" i="3"/>
  <c r="F90" i="20" s="1"/>
  <c r="K98" i="3"/>
  <c r="H90" i="20" s="1"/>
  <c r="J98" i="3"/>
  <c r="G90" i="20" s="1"/>
  <c r="K90" i="3"/>
  <c r="H82" i="20" s="1"/>
  <c r="J90" i="3"/>
  <c r="G82" i="20" s="1"/>
  <c r="I90" i="3"/>
  <c r="F82" i="20" s="1"/>
  <c r="I82" i="3"/>
  <c r="F74" i="20" s="1"/>
  <c r="J82" i="3"/>
  <c r="G74" i="20" s="1"/>
  <c r="K82" i="3"/>
  <c r="H74" i="20" s="1"/>
  <c r="I74" i="3"/>
  <c r="F66" i="20" s="1"/>
  <c r="J74" i="3"/>
  <c r="G66" i="20" s="1"/>
  <c r="K74" i="3"/>
  <c r="H66" i="20" s="1"/>
  <c r="I66" i="3"/>
  <c r="F58" i="20" s="1"/>
  <c r="K66" i="3"/>
  <c r="H58" i="20" s="1"/>
  <c r="J66" i="3"/>
  <c r="G58" i="20" s="1"/>
  <c r="I57" i="3"/>
  <c r="F49" i="20" s="1"/>
  <c r="J57" i="3"/>
  <c r="G49" i="20" s="1"/>
  <c r="K57" i="3"/>
  <c r="H49" i="20" s="1"/>
  <c r="I49" i="3"/>
  <c r="F41" i="20" s="1"/>
  <c r="J49" i="3"/>
  <c r="G41" i="20" s="1"/>
  <c r="K49" i="3"/>
  <c r="H41" i="20" s="1"/>
  <c r="I41" i="3"/>
  <c r="F33" i="20" s="1"/>
  <c r="J41" i="3"/>
  <c r="G33" i="20" s="1"/>
  <c r="K41" i="3"/>
  <c r="H33" i="20" s="1"/>
  <c r="I33" i="3"/>
  <c r="F25" i="20" s="1"/>
  <c r="J33" i="3"/>
  <c r="G25" i="20" s="1"/>
  <c r="K33" i="3"/>
  <c r="H25" i="20" s="1"/>
  <c r="I25" i="3"/>
  <c r="J25" i="3"/>
  <c r="K25" i="3"/>
  <c r="I17" i="3"/>
  <c r="F11" i="20" s="1"/>
  <c r="J17" i="3"/>
  <c r="G11" i="20" s="1"/>
  <c r="K17" i="3"/>
  <c r="H11" i="20" s="1"/>
  <c r="I9" i="3"/>
  <c r="F3" i="20" s="1"/>
  <c r="J9" i="3"/>
  <c r="G3" i="20" s="1"/>
  <c r="K9" i="3"/>
  <c r="H3" i="20" s="1"/>
  <c r="J911" i="3"/>
  <c r="G876" i="20" s="1"/>
  <c r="K906" i="3"/>
  <c r="H871" i="20" s="1"/>
  <c r="J902" i="3"/>
  <c r="G867" i="20" s="1"/>
  <c r="I897" i="3"/>
  <c r="F862" i="20" s="1"/>
  <c r="K892" i="3"/>
  <c r="H857" i="20" s="1"/>
  <c r="J885" i="3"/>
  <c r="G850" i="20" s="1"/>
  <c r="K886" i="3"/>
  <c r="H851" i="20" s="1"/>
  <c r="I886" i="3"/>
  <c r="F851" i="20" s="1"/>
  <c r="J886" i="3"/>
  <c r="G851" i="20" s="1"/>
  <c r="K878" i="3"/>
  <c r="H843" i="20" s="1"/>
  <c r="I878" i="3"/>
  <c r="F843" i="20" s="1"/>
  <c r="J878" i="3"/>
  <c r="G843" i="20" s="1"/>
  <c r="K870" i="3"/>
  <c r="H835" i="20" s="1"/>
  <c r="J870" i="3"/>
  <c r="G835" i="20" s="1"/>
  <c r="I870" i="3"/>
  <c r="F835" i="20" s="1"/>
  <c r="K862" i="3"/>
  <c r="H828" i="20" s="1"/>
  <c r="I862" i="3"/>
  <c r="F828" i="20" s="1"/>
  <c r="J862" i="3"/>
  <c r="G828" i="20" s="1"/>
  <c r="K854" i="3"/>
  <c r="H820" i="20" s="1"/>
  <c r="I854" i="3"/>
  <c r="F820" i="20" s="1"/>
  <c r="J854" i="3"/>
  <c r="G820" i="20" s="1"/>
  <c r="K846" i="3"/>
  <c r="H812" i="20" s="1"/>
  <c r="I846" i="3"/>
  <c r="F812" i="20" s="1"/>
  <c r="J846" i="3"/>
  <c r="G812" i="20" s="1"/>
  <c r="K838" i="3"/>
  <c r="H804" i="20" s="1"/>
  <c r="J838" i="3"/>
  <c r="G804" i="20" s="1"/>
  <c r="I838" i="3"/>
  <c r="F804" i="20" s="1"/>
  <c r="K814" i="3"/>
  <c r="H780" i="20" s="1"/>
  <c r="I814" i="3"/>
  <c r="F780" i="20" s="1"/>
  <c r="J814" i="3"/>
  <c r="G780" i="20" s="1"/>
  <c r="K806" i="3"/>
  <c r="H772" i="20" s="1"/>
  <c r="J806" i="3"/>
  <c r="G772" i="20" s="1"/>
  <c r="I806" i="3"/>
  <c r="F772" i="20" s="1"/>
  <c r="K798" i="3"/>
  <c r="H764" i="20" s="1"/>
  <c r="I798" i="3"/>
  <c r="F764" i="20" s="1"/>
  <c r="J798" i="3"/>
  <c r="G764" i="20" s="1"/>
  <c r="K790" i="3"/>
  <c r="H756" i="20" s="1"/>
  <c r="I790" i="3"/>
  <c r="F756" i="20" s="1"/>
  <c r="J790" i="3"/>
  <c r="G756" i="20" s="1"/>
  <c r="K782" i="3"/>
  <c r="H748" i="20" s="1"/>
  <c r="I782" i="3"/>
  <c r="F748" i="20" s="1"/>
  <c r="J782" i="3"/>
  <c r="G748" i="20" s="1"/>
  <c r="K774" i="3"/>
  <c r="H740" i="20" s="1"/>
  <c r="J774" i="3"/>
  <c r="G740" i="20" s="1"/>
  <c r="I774" i="3"/>
  <c r="F740" i="20" s="1"/>
  <c r="K766" i="3"/>
  <c r="H732" i="20" s="1"/>
  <c r="I766" i="3"/>
  <c r="F732" i="20" s="1"/>
  <c r="J766" i="3"/>
  <c r="G732" i="20" s="1"/>
  <c r="K758" i="3"/>
  <c r="H725" i="20" s="1"/>
  <c r="I758" i="3"/>
  <c r="F725" i="20" s="1"/>
  <c r="J758" i="3"/>
  <c r="G725" i="20" s="1"/>
  <c r="K750" i="3"/>
  <c r="H721" i="20" s="1"/>
  <c r="I750" i="3"/>
  <c r="F721" i="20" s="1"/>
  <c r="J750" i="3"/>
  <c r="G721" i="20" s="1"/>
  <c r="J742" i="3"/>
  <c r="G713" i="20" s="1"/>
  <c r="I742" i="3"/>
  <c r="F713" i="20" s="1"/>
  <c r="K742" i="3"/>
  <c r="H713" i="20" s="1"/>
  <c r="J734" i="3"/>
  <c r="G708" i="20" s="1"/>
  <c r="K734" i="3"/>
  <c r="H708" i="20" s="1"/>
  <c r="I734" i="3"/>
  <c r="F708" i="20" s="1"/>
  <c r="J726" i="3"/>
  <c r="G700" i="20" s="1"/>
  <c r="I726" i="3"/>
  <c r="F700" i="20" s="1"/>
  <c r="K726" i="3"/>
  <c r="H700" i="20" s="1"/>
  <c r="K715" i="3"/>
  <c r="H689" i="20" s="1"/>
  <c r="I715" i="3"/>
  <c r="F689" i="20" s="1"/>
  <c r="J715" i="3"/>
  <c r="G689" i="20" s="1"/>
  <c r="K707" i="3"/>
  <c r="H681" i="20" s="1"/>
  <c r="J707" i="3"/>
  <c r="G681" i="20" s="1"/>
  <c r="I707" i="3"/>
  <c r="F681" i="20" s="1"/>
  <c r="K699" i="3"/>
  <c r="H673" i="20" s="1"/>
  <c r="I699" i="3"/>
  <c r="F673" i="20" s="1"/>
  <c r="J699" i="3"/>
  <c r="G673" i="20" s="1"/>
  <c r="K691" i="3"/>
  <c r="H665" i="20" s="1"/>
  <c r="J691" i="3"/>
  <c r="G665" i="20" s="1"/>
  <c r="I691" i="3"/>
  <c r="F665" i="20" s="1"/>
  <c r="K683" i="3"/>
  <c r="H657" i="20" s="1"/>
  <c r="J683" i="3"/>
  <c r="G657" i="20" s="1"/>
  <c r="I683" i="3"/>
  <c r="F657" i="20" s="1"/>
  <c r="K675" i="3"/>
  <c r="H649" i="20" s="1"/>
  <c r="J675" i="3"/>
  <c r="G649" i="20" s="1"/>
  <c r="I675" i="3"/>
  <c r="F649" i="20" s="1"/>
  <c r="K667" i="3"/>
  <c r="H641" i="20" s="1"/>
  <c r="I667" i="3"/>
  <c r="F641" i="20" s="1"/>
  <c r="J667" i="3"/>
  <c r="G641" i="20" s="1"/>
  <c r="K659" i="3"/>
  <c r="H635" i="20" s="1"/>
  <c r="J659" i="3"/>
  <c r="G635" i="20" s="1"/>
  <c r="I659" i="3"/>
  <c r="F635" i="20" s="1"/>
  <c r="K651" i="3"/>
  <c r="H628" i="20" s="1"/>
  <c r="I651" i="3"/>
  <c r="F628" i="20" s="1"/>
  <c r="J651" i="3"/>
  <c r="G628" i="20" s="1"/>
  <c r="K643" i="3"/>
  <c r="H620" i="20" s="1"/>
  <c r="J643" i="3"/>
  <c r="G620" i="20" s="1"/>
  <c r="I643" i="3"/>
  <c r="F620" i="20" s="1"/>
  <c r="K635" i="3"/>
  <c r="H614" i="20" s="1"/>
  <c r="I635" i="3"/>
  <c r="F614" i="20" s="1"/>
  <c r="J635" i="3"/>
  <c r="G614" i="20" s="1"/>
  <c r="K627" i="3"/>
  <c r="H606" i="20" s="1"/>
  <c r="J627" i="3"/>
  <c r="G606" i="20" s="1"/>
  <c r="I627" i="3"/>
  <c r="F606" i="20" s="1"/>
  <c r="K619" i="3"/>
  <c r="H598" i="20" s="1"/>
  <c r="J619" i="3"/>
  <c r="G598" i="20" s="1"/>
  <c r="I619" i="3"/>
  <c r="F598" i="20" s="1"/>
  <c r="K611" i="3"/>
  <c r="H590" i="20" s="1"/>
  <c r="I611" i="3"/>
  <c r="F590" i="20" s="1"/>
  <c r="J611" i="3"/>
  <c r="G590" i="20" s="1"/>
  <c r="K603" i="3"/>
  <c r="H582" i="20" s="1"/>
  <c r="I603" i="3"/>
  <c r="F582" i="20" s="1"/>
  <c r="J603" i="3"/>
  <c r="G582" i="20" s="1"/>
  <c r="K595" i="3"/>
  <c r="H575" i="20" s="1"/>
  <c r="I595" i="3"/>
  <c r="F575" i="20" s="1"/>
  <c r="J595" i="3"/>
  <c r="G575" i="20" s="1"/>
  <c r="K587" i="3"/>
  <c r="H567" i="20" s="1"/>
  <c r="J587" i="3"/>
  <c r="G567" i="20" s="1"/>
  <c r="I587" i="3"/>
  <c r="F567" i="20" s="1"/>
  <c r="K579" i="3"/>
  <c r="H560" i="20" s="1"/>
  <c r="I579" i="3"/>
  <c r="F560" i="20" s="1"/>
  <c r="J579" i="3"/>
  <c r="G560" i="20" s="1"/>
  <c r="K571" i="3"/>
  <c r="H552" i="20" s="1"/>
  <c r="I571" i="3"/>
  <c r="F552" i="20" s="1"/>
  <c r="J571" i="3"/>
  <c r="G552" i="20" s="1"/>
  <c r="K563" i="3"/>
  <c r="H544" i="20" s="1"/>
  <c r="I563" i="3"/>
  <c r="F544" i="20" s="1"/>
  <c r="J563" i="3"/>
  <c r="G544" i="20" s="1"/>
  <c r="K555" i="3"/>
  <c r="H536" i="20" s="1"/>
  <c r="J555" i="3"/>
  <c r="G536" i="20" s="1"/>
  <c r="I555" i="3"/>
  <c r="F536" i="20" s="1"/>
  <c r="I546" i="3"/>
  <c r="F529" i="20" s="1"/>
  <c r="J546" i="3"/>
  <c r="G529" i="20" s="1"/>
  <c r="K546" i="3"/>
  <c r="H529" i="20" s="1"/>
  <c r="I537" i="3"/>
  <c r="F521" i="20" s="1"/>
  <c r="J537" i="3"/>
  <c r="G521" i="20" s="1"/>
  <c r="K537" i="3"/>
  <c r="H521" i="20" s="1"/>
  <c r="I529" i="3"/>
  <c r="F513" i="20" s="1"/>
  <c r="J529" i="3"/>
  <c r="G513" i="20" s="1"/>
  <c r="K529" i="3"/>
  <c r="H513" i="20" s="1"/>
  <c r="I521" i="3"/>
  <c r="F506" i="20" s="1"/>
  <c r="J521" i="3"/>
  <c r="G506" i="20" s="1"/>
  <c r="K521" i="3"/>
  <c r="H506" i="20" s="1"/>
  <c r="I513" i="3"/>
  <c r="F500" i="20" s="1"/>
  <c r="J513" i="3"/>
  <c r="G500" i="20" s="1"/>
  <c r="K513" i="3"/>
  <c r="H500" i="20" s="1"/>
  <c r="I505" i="3"/>
  <c r="F492" i="20" s="1"/>
  <c r="J505" i="3"/>
  <c r="G492" i="20" s="1"/>
  <c r="K505" i="3"/>
  <c r="H492" i="20" s="1"/>
  <c r="I497" i="3"/>
  <c r="F485" i="20" s="1"/>
  <c r="J497" i="3"/>
  <c r="G485" i="20" s="1"/>
  <c r="K497" i="3"/>
  <c r="H485" i="20" s="1"/>
  <c r="I489" i="3"/>
  <c r="F477" i="20" s="1"/>
  <c r="J489" i="3"/>
  <c r="G477" i="20" s="1"/>
  <c r="K489" i="3"/>
  <c r="H477" i="20" s="1"/>
  <c r="I481" i="3"/>
  <c r="F469" i="20" s="1"/>
  <c r="J481" i="3"/>
  <c r="G469" i="20" s="1"/>
  <c r="K481" i="3"/>
  <c r="H469" i="20" s="1"/>
  <c r="I473" i="3"/>
  <c r="F461" i="20" s="1"/>
  <c r="J473" i="3"/>
  <c r="G461" i="20" s="1"/>
  <c r="K473" i="3"/>
  <c r="H461" i="20" s="1"/>
  <c r="I465" i="3"/>
  <c r="F453" i="20" s="1"/>
  <c r="J465" i="3"/>
  <c r="G453" i="20" s="1"/>
  <c r="K465" i="3"/>
  <c r="H453" i="20" s="1"/>
  <c r="J457" i="3"/>
  <c r="G445" i="20" s="1"/>
  <c r="I457" i="3"/>
  <c r="F445" i="20" s="1"/>
  <c r="K457" i="3"/>
  <c r="H445" i="20" s="1"/>
  <c r="J449" i="3"/>
  <c r="G437" i="20" s="1"/>
  <c r="I449" i="3"/>
  <c r="F437" i="20" s="1"/>
  <c r="K449" i="3"/>
  <c r="H437" i="20" s="1"/>
  <c r="J441" i="3"/>
  <c r="G429" i="20" s="1"/>
  <c r="K441" i="3"/>
  <c r="H429" i="20" s="1"/>
  <c r="I441" i="3"/>
  <c r="F429" i="20" s="1"/>
  <c r="J433" i="3"/>
  <c r="G421" i="20" s="1"/>
  <c r="I433" i="3"/>
  <c r="F421" i="20" s="1"/>
  <c r="K433" i="3"/>
  <c r="H421" i="20" s="1"/>
  <c r="J425" i="3"/>
  <c r="G413" i="20" s="1"/>
  <c r="I425" i="3"/>
  <c r="F413" i="20" s="1"/>
  <c r="K425" i="3"/>
  <c r="H413" i="20" s="1"/>
  <c r="J417" i="3"/>
  <c r="G405" i="20" s="1"/>
  <c r="I417" i="3"/>
  <c r="F405" i="20" s="1"/>
  <c r="K417" i="3"/>
  <c r="H405" i="20" s="1"/>
  <c r="K409" i="3"/>
  <c r="H397" i="20" s="1"/>
  <c r="I409" i="3"/>
  <c r="F397" i="20" s="1"/>
  <c r="J409" i="3"/>
  <c r="G397" i="20" s="1"/>
  <c r="I401" i="3"/>
  <c r="F389" i="20" s="1"/>
  <c r="J401" i="3"/>
  <c r="G389" i="20" s="1"/>
  <c r="K401" i="3"/>
  <c r="H389" i="20" s="1"/>
  <c r="J393" i="3"/>
  <c r="G381" i="20" s="1"/>
  <c r="I393" i="3"/>
  <c r="F381" i="20" s="1"/>
  <c r="K393" i="3"/>
  <c r="H381" i="20" s="1"/>
  <c r="J385" i="3"/>
  <c r="G373" i="20" s="1"/>
  <c r="I385" i="3"/>
  <c r="F373" i="20" s="1"/>
  <c r="K385" i="3"/>
  <c r="H373" i="20" s="1"/>
  <c r="K377" i="3"/>
  <c r="H365" i="20" s="1"/>
  <c r="I377" i="3"/>
  <c r="F365" i="20" s="1"/>
  <c r="J377" i="3"/>
  <c r="G365" i="20" s="1"/>
  <c r="I369" i="3"/>
  <c r="F357" i="20" s="1"/>
  <c r="K369" i="3"/>
  <c r="H357" i="20" s="1"/>
  <c r="J369" i="3"/>
  <c r="G357" i="20" s="1"/>
  <c r="I361" i="3"/>
  <c r="F349" i="20" s="1"/>
  <c r="K361" i="3"/>
  <c r="H349" i="20" s="1"/>
  <c r="J361" i="3"/>
  <c r="G349" i="20" s="1"/>
  <c r="K353" i="3"/>
  <c r="H342" i="20" s="1"/>
  <c r="J353" i="3"/>
  <c r="G342" i="20" s="1"/>
  <c r="I353" i="3"/>
  <c r="F342" i="20" s="1"/>
  <c r="K345" i="3"/>
  <c r="H334" i="20" s="1"/>
  <c r="J345" i="3"/>
  <c r="G334" i="20" s="1"/>
  <c r="I345" i="3"/>
  <c r="F334" i="20" s="1"/>
  <c r="J337" i="3"/>
  <c r="G326" i="20" s="1"/>
  <c r="K337" i="3"/>
  <c r="H326" i="20" s="1"/>
  <c r="I337" i="3"/>
  <c r="F326" i="20" s="1"/>
  <c r="J329" i="3"/>
  <c r="G318" i="20" s="1"/>
  <c r="I329" i="3"/>
  <c r="F318" i="20" s="1"/>
  <c r="K329" i="3"/>
  <c r="H318" i="20" s="1"/>
  <c r="J321" i="3"/>
  <c r="G310" i="20" s="1"/>
  <c r="I321" i="3"/>
  <c r="F310" i="20" s="1"/>
  <c r="K321" i="3"/>
  <c r="H310" i="20" s="1"/>
  <c r="I313" i="3"/>
  <c r="F302" i="20" s="1"/>
  <c r="J313" i="3"/>
  <c r="G302" i="20" s="1"/>
  <c r="K313" i="3"/>
  <c r="H302" i="20" s="1"/>
  <c r="I305" i="3"/>
  <c r="F294" i="20" s="1"/>
  <c r="J305" i="3"/>
  <c r="G294" i="20" s="1"/>
  <c r="K305" i="3"/>
  <c r="H294" i="20" s="1"/>
  <c r="I297" i="3"/>
  <c r="F286" i="20" s="1"/>
  <c r="J297" i="3"/>
  <c r="G286" i="20" s="1"/>
  <c r="K297" i="3"/>
  <c r="H286" i="20" s="1"/>
  <c r="I289" i="3"/>
  <c r="F278" i="20" s="1"/>
  <c r="J289" i="3"/>
  <c r="G278" i="20" s="1"/>
  <c r="K289" i="3"/>
  <c r="H278" i="20" s="1"/>
  <c r="I281" i="3"/>
  <c r="F270" i="20" s="1"/>
  <c r="K281" i="3"/>
  <c r="H270" i="20" s="1"/>
  <c r="J281" i="3"/>
  <c r="G270" i="20" s="1"/>
  <c r="I273" i="3"/>
  <c r="F262" i="20" s="1"/>
  <c r="K273" i="3"/>
  <c r="H262" i="20" s="1"/>
  <c r="J273" i="3"/>
  <c r="G262" i="20" s="1"/>
  <c r="I265" i="3"/>
  <c r="F254" i="20" s="1"/>
  <c r="K265" i="3"/>
  <c r="H254" i="20" s="1"/>
  <c r="J265" i="3"/>
  <c r="G254" i="20" s="1"/>
  <c r="I257" i="3"/>
  <c r="F246" i="20" s="1"/>
  <c r="K257" i="3"/>
  <c r="H246" i="20" s="1"/>
  <c r="J257" i="3"/>
  <c r="G246" i="20" s="1"/>
  <c r="I249" i="3"/>
  <c r="F238" i="20" s="1"/>
  <c r="K249" i="3"/>
  <c r="H238" i="20" s="1"/>
  <c r="J249" i="3"/>
  <c r="G238" i="20" s="1"/>
  <c r="I241" i="3"/>
  <c r="F231" i="20" s="1"/>
  <c r="J241" i="3"/>
  <c r="G231" i="20" s="1"/>
  <c r="K241" i="3"/>
  <c r="H231" i="20" s="1"/>
  <c r="J233" i="3"/>
  <c r="G223" i="20" s="1"/>
  <c r="K233" i="3"/>
  <c r="H223" i="20" s="1"/>
  <c r="I233" i="3"/>
  <c r="F223" i="20" s="1"/>
  <c r="J225" i="3"/>
  <c r="G215" i="20" s="1"/>
  <c r="K225" i="3"/>
  <c r="H215" i="20" s="1"/>
  <c r="I225" i="3"/>
  <c r="F215" i="20" s="1"/>
  <c r="J217" i="3"/>
  <c r="G207" i="20" s="1"/>
  <c r="I217" i="3"/>
  <c r="F207" i="20" s="1"/>
  <c r="K217" i="3"/>
  <c r="H207" i="20" s="1"/>
  <c r="J209" i="3"/>
  <c r="G199" i="20" s="1"/>
  <c r="K209" i="3"/>
  <c r="H199" i="20" s="1"/>
  <c r="I209" i="3"/>
  <c r="F199" i="20" s="1"/>
  <c r="J201" i="3"/>
  <c r="G191" i="20" s="1"/>
  <c r="I201" i="3"/>
  <c r="F191" i="20" s="1"/>
  <c r="K201" i="3"/>
  <c r="H191" i="20" s="1"/>
  <c r="J193" i="3"/>
  <c r="G183" i="20" s="1"/>
  <c r="I193" i="3"/>
  <c r="F183" i="20" s="1"/>
  <c r="K193" i="3"/>
  <c r="H183" i="20" s="1"/>
  <c r="J185" i="3"/>
  <c r="G176" i="20" s="1"/>
  <c r="I185" i="3"/>
  <c r="F176" i="20" s="1"/>
  <c r="K185" i="3"/>
  <c r="H176" i="20" s="1"/>
  <c r="J177" i="3"/>
  <c r="G168" i="20" s="1"/>
  <c r="K177" i="3"/>
  <c r="H168" i="20" s="1"/>
  <c r="I177" i="3"/>
  <c r="F168" i="20" s="1"/>
  <c r="J169" i="3"/>
  <c r="G160" i="20" s="1"/>
  <c r="K169" i="3"/>
  <c r="H160" i="20" s="1"/>
  <c r="I169" i="3"/>
  <c r="F160" i="20" s="1"/>
  <c r="J161" i="3"/>
  <c r="G152" i="20" s="1"/>
  <c r="K161" i="3"/>
  <c r="H152" i="20" s="1"/>
  <c r="I161" i="3"/>
  <c r="F152" i="20" s="1"/>
  <c r="J153" i="3"/>
  <c r="G144" i="20" s="1"/>
  <c r="I153" i="3"/>
  <c r="F144" i="20" s="1"/>
  <c r="K153" i="3"/>
  <c r="H144" i="20" s="1"/>
  <c r="J145" i="3"/>
  <c r="G136" i="20" s="1"/>
  <c r="K145" i="3"/>
  <c r="H136" i="20" s="1"/>
  <c r="I145" i="3"/>
  <c r="F136" i="20" s="1"/>
  <c r="J137" i="3"/>
  <c r="G128" i="20" s="1"/>
  <c r="I137" i="3"/>
  <c r="F128" i="20" s="1"/>
  <c r="K137" i="3"/>
  <c r="H128" i="20" s="1"/>
  <c r="J129" i="3"/>
  <c r="G120" i="20" s="1"/>
  <c r="K129" i="3"/>
  <c r="H120" i="20" s="1"/>
  <c r="I129" i="3"/>
  <c r="F120" i="20" s="1"/>
  <c r="J121" i="3"/>
  <c r="G112" i="20" s="1"/>
  <c r="I121" i="3"/>
  <c r="F112" i="20" s="1"/>
  <c r="K121" i="3"/>
  <c r="H112" i="20" s="1"/>
  <c r="J113" i="3"/>
  <c r="G104" i="20" s="1"/>
  <c r="I113" i="3"/>
  <c r="F104" i="20" s="1"/>
  <c r="K113" i="3"/>
  <c r="H104" i="20" s="1"/>
  <c r="J105" i="3"/>
  <c r="G97" i="20" s="1"/>
  <c r="I105" i="3"/>
  <c r="F97" i="20" s="1"/>
  <c r="K105" i="3"/>
  <c r="H97" i="20" s="1"/>
  <c r="J97" i="3"/>
  <c r="G89" i="20" s="1"/>
  <c r="K97" i="3"/>
  <c r="H89" i="20" s="1"/>
  <c r="I97" i="3"/>
  <c r="F89" i="20" s="1"/>
  <c r="J89" i="3"/>
  <c r="G81" i="20" s="1"/>
  <c r="I89" i="3"/>
  <c r="F81" i="20" s="1"/>
  <c r="K89" i="3"/>
  <c r="H81" i="20" s="1"/>
  <c r="J81" i="3"/>
  <c r="G73" i="20" s="1"/>
  <c r="I81" i="3"/>
  <c r="F73" i="20" s="1"/>
  <c r="K81" i="3"/>
  <c r="H73" i="20" s="1"/>
  <c r="I911" i="3"/>
  <c r="F876" i="20" s="1"/>
  <c r="J906" i="3"/>
  <c r="G871" i="20" s="1"/>
  <c r="K896" i="3"/>
  <c r="H861" i="20" s="1"/>
  <c r="J892" i="3"/>
  <c r="G857" i="20" s="1"/>
  <c r="I885" i="3"/>
  <c r="F850" i="20" s="1"/>
  <c r="J733" i="3"/>
  <c r="G707" i="20" s="1"/>
  <c r="I733" i="3"/>
  <c r="F707" i="20" s="1"/>
  <c r="K733" i="3"/>
  <c r="H707" i="20" s="1"/>
  <c r="J725" i="3"/>
  <c r="G699" i="20" s="1"/>
  <c r="I725" i="3"/>
  <c r="F699" i="20" s="1"/>
  <c r="K725" i="3"/>
  <c r="H699" i="20" s="1"/>
  <c r="K714" i="3"/>
  <c r="H688" i="20" s="1"/>
  <c r="J714" i="3"/>
  <c r="G688" i="20" s="1"/>
  <c r="I714" i="3"/>
  <c r="F688" i="20" s="1"/>
  <c r="K706" i="3"/>
  <c r="H680" i="20" s="1"/>
  <c r="I706" i="3"/>
  <c r="F680" i="20" s="1"/>
  <c r="J706" i="3"/>
  <c r="G680" i="20" s="1"/>
  <c r="K698" i="3"/>
  <c r="H672" i="20" s="1"/>
  <c r="J698" i="3"/>
  <c r="G672" i="20" s="1"/>
  <c r="I698" i="3"/>
  <c r="F672" i="20" s="1"/>
  <c r="K690" i="3"/>
  <c r="H664" i="20" s="1"/>
  <c r="J690" i="3"/>
  <c r="G664" i="20" s="1"/>
  <c r="I690" i="3"/>
  <c r="F664" i="20" s="1"/>
  <c r="K682" i="3"/>
  <c r="H656" i="20" s="1"/>
  <c r="J682" i="3"/>
  <c r="G656" i="20" s="1"/>
  <c r="I682" i="3"/>
  <c r="F656" i="20" s="1"/>
  <c r="K674" i="3"/>
  <c r="H648" i="20" s="1"/>
  <c r="I674" i="3"/>
  <c r="F648" i="20" s="1"/>
  <c r="J674" i="3"/>
  <c r="G648" i="20" s="1"/>
  <c r="K666" i="3"/>
  <c r="H640" i="20" s="1"/>
  <c r="J666" i="3"/>
  <c r="G640" i="20" s="1"/>
  <c r="I666" i="3"/>
  <c r="F640" i="20" s="1"/>
  <c r="K658" i="3"/>
  <c r="H634" i="20" s="1"/>
  <c r="I658" i="3"/>
  <c r="F634" i="20" s="1"/>
  <c r="J658" i="3"/>
  <c r="G634" i="20" s="1"/>
  <c r="K650" i="3"/>
  <c r="H627" i="20" s="1"/>
  <c r="J650" i="3"/>
  <c r="G627" i="20" s="1"/>
  <c r="I650" i="3"/>
  <c r="F627" i="20" s="1"/>
  <c r="K642" i="3"/>
  <c r="I642" i="3"/>
  <c r="J642" i="3"/>
  <c r="K634" i="3"/>
  <c r="H613" i="20" s="1"/>
  <c r="J634" i="3"/>
  <c r="G613" i="20" s="1"/>
  <c r="I634" i="3"/>
  <c r="F613" i="20" s="1"/>
  <c r="K626" i="3"/>
  <c r="H605" i="20" s="1"/>
  <c r="J626" i="3"/>
  <c r="G605" i="20" s="1"/>
  <c r="I626" i="3"/>
  <c r="F605" i="20" s="1"/>
  <c r="I618" i="3"/>
  <c r="F597" i="20" s="1"/>
  <c r="J618" i="3"/>
  <c r="G597" i="20" s="1"/>
  <c r="K618" i="3"/>
  <c r="H597" i="20" s="1"/>
  <c r="I610" i="3"/>
  <c r="F589" i="20" s="1"/>
  <c r="J610" i="3"/>
  <c r="G589" i="20" s="1"/>
  <c r="K610" i="3"/>
  <c r="H589" i="20" s="1"/>
  <c r="I602" i="3"/>
  <c r="F581" i="20" s="1"/>
  <c r="J602" i="3"/>
  <c r="G581" i="20" s="1"/>
  <c r="K602" i="3"/>
  <c r="H581" i="20" s="1"/>
  <c r="I594" i="3"/>
  <c r="F574" i="20" s="1"/>
  <c r="J594" i="3"/>
  <c r="G574" i="20" s="1"/>
  <c r="K594" i="3"/>
  <c r="H574" i="20" s="1"/>
  <c r="I586" i="3"/>
  <c r="F566" i="20" s="1"/>
  <c r="J586" i="3"/>
  <c r="G566" i="20" s="1"/>
  <c r="K586" i="3"/>
  <c r="H566" i="20" s="1"/>
  <c r="I578" i="3"/>
  <c r="F559" i="20" s="1"/>
  <c r="J578" i="3"/>
  <c r="G559" i="20" s="1"/>
  <c r="K578" i="3"/>
  <c r="H559" i="20" s="1"/>
  <c r="I570" i="3"/>
  <c r="F551" i="20" s="1"/>
  <c r="J570" i="3"/>
  <c r="G551" i="20" s="1"/>
  <c r="K570" i="3"/>
  <c r="H551" i="20" s="1"/>
  <c r="I562" i="3"/>
  <c r="F543" i="20" s="1"/>
  <c r="J562" i="3"/>
  <c r="G543" i="20" s="1"/>
  <c r="K562" i="3"/>
  <c r="H543" i="20" s="1"/>
  <c r="I554" i="3"/>
  <c r="F535" i="20" s="1"/>
  <c r="J554" i="3"/>
  <c r="G535" i="20" s="1"/>
  <c r="K554" i="3"/>
  <c r="H535" i="20" s="1"/>
  <c r="I545" i="3"/>
  <c r="F528" i="20" s="1"/>
  <c r="J545" i="3"/>
  <c r="G528" i="20" s="1"/>
  <c r="K545" i="3"/>
  <c r="H528" i="20" s="1"/>
  <c r="I536" i="3"/>
  <c r="F520" i="20" s="1"/>
  <c r="K536" i="3"/>
  <c r="H520" i="20" s="1"/>
  <c r="J536" i="3"/>
  <c r="G520" i="20" s="1"/>
  <c r="I528" i="3"/>
  <c r="F512" i="20" s="1"/>
  <c r="K528" i="3"/>
  <c r="H512" i="20" s="1"/>
  <c r="J528" i="3"/>
  <c r="G512" i="20" s="1"/>
  <c r="I520" i="3"/>
  <c r="F505" i="20" s="1"/>
  <c r="K520" i="3"/>
  <c r="H505" i="20" s="1"/>
  <c r="J520" i="3"/>
  <c r="G505" i="20" s="1"/>
  <c r="I512" i="3"/>
  <c r="F499" i="20" s="1"/>
  <c r="K512" i="3"/>
  <c r="H499" i="20" s="1"/>
  <c r="J512" i="3"/>
  <c r="G499" i="20" s="1"/>
  <c r="I504" i="3"/>
  <c r="F491" i="20" s="1"/>
  <c r="K504" i="3"/>
  <c r="H491" i="20" s="1"/>
  <c r="J504" i="3"/>
  <c r="G491" i="20" s="1"/>
  <c r="I496" i="3"/>
  <c r="F484" i="20" s="1"/>
  <c r="K496" i="3"/>
  <c r="H484" i="20" s="1"/>
  <c r="J496" i="3"/>
  <c r="G484" i="20" s="1"/>
  <c r="I488" i="3"/>
  <c r="F476" i="20" s="1"/>
  <c r="K488" i="3"/>
  <c r="H476" i="20" s="1"/>
  <c r="J488" i="3"/>
  <c r="G476" i="20" s="1"/>
  <c r="I480" i="3"/>
  <c r="F468" i="20" s="1"/>
  <c r="K480" i="3"/>
  <c r="H468" i="20" s="1"/>
  <c r="J480" i="3"/>
  <c r="G468" i="20" s="1"/>
  <c r="I472" i="3"/>
  <c r="F460" i="20" s="1"/>
  <c r="K472" i="3"/>
  <c r="H460" i="20" s="1"/>
  <c r="J472" i="3"/>
  <c r="G460" i="20" s="1"/>
  <c r="I464" i="3"/>
  <c r="F452" i="20" s="1"/>
  <c r="K464" i="3"/>
  <c r="H452" i="20" s="1"/>
  <c r="J464" i="3"/>
  <c r="G452" i="20" s="1"/>
  <c r="I456" i="3"/>
  <c r="F444" i="20" s="1"/>
  <c r="J456" i="3"/>
  <c r="G444" i="20" s="1"/>
  <c r="K456" i="3"/>
  <c r="H444" i="20" s="1"/>
  <c r="K448" i="3"/>
  <c r="H436" i="20" s="1"/>
  <c r="J448" i="3"/>
  <c r="G436" i="20" s="1"/>
  <c r="I448" i="3"/>
  <c r="F436" i="20" s="1"/>
  <c r="I440" i="3"/>
  <c r="F428" i="20" s="1"/>
  <c r="J440" i="3"/>
  <c r="G428" i="20" s="1"/>
  <c r="K440" i="3"/>
  <c r="H428" i="20" s="1"/>
  <c r="J432" i="3"/>
  <c r="G420" i="20" s="1"/>
  <c r="K432" i="3"/>
  <c r="H420" i="20" s="1"/>
  <c r="I432" i="3"/>
  <c r="F420" i="20" s="1"/>
  <c r="I424" i="3"/>
  <c r="F412" i="20" s="1"/>
  <c r="J424" i="3"/>
  <c r="G412" i="20" s="1"/>
  <c r="K424" i="3"/>
  <c r="H412" i="20" s="1"/>
  <c r="K416" i="3"/>
  <c r="H404" i="20" s="1"/>
  <c r="J416" i="3"/>
  <c r="G404" i="20" s="1"/>
  <c r="I416" i="3"/>
  <c r="F404" i="20" s="1"/>
  <c r="I408" i="3"/>
  <c r="F396" i="20" s="1"/>
  <c r="K408" i="3"/>
  <c r="H396" i="20" s="1"/>
  <c r="J408" i="3"/>
  <c r="G396" i="20" s="1"/>
  <c r="I400" i="3"/>
  <c r="F388" i="20" s="1"/>
  <c r="K400" i="3"/>
  <c r="H388" i="20" s="1"/>
  <c r="J400" i="3"/>
  <c r="G388" i="20" s="1"/>
  <c r="I392" i="3"/>
  <c r="F380" i="20" s="1"/>
  <c r="K392" i="3"/>
  <c r="H380" i="20" s="1"/>
  <c r="J392" i="3"/>
  <c r="G380" i="20" s="1"/>
  <c r="I384" i="3"/>
  <c r="F372" i="20" s="1"/>
  <c r="J384" i="3"/>
  <c r="G372" i="20" s="1"/>
  <c r="K384" i="3"/>
  <c r="H372" i="20" s="1"/>
  <c r="I376" i="3"/>
  <c r="F364" i="20" s="1"/>
  <c r="J376" i="3"/>
  <c r="G364" i="20" s="1"/>
  <c r="K376" i="3"/>
  <c r="H364" i="20" s="1"/>
  <c r="I368" i="3"/>
  <c r="F356" i="20" s="1"/>
  <c r="J368" i="3"/>
  <c r="G356" i="20" s="1"/>
  <c r="K368" i="3"/>
  <c r="H356" i="20" s="1"/>
  <c r="I360" i="3"/>
  <c r="F348" i="20" s="1"/>
  <c r="J360" i="3"/>
  <c r="G348" i="20" s="1"/>
  <c r="K360" i="3"/>
  <c r="H348" i="20" s="1"/>
  <c r="I352" i="3"/>
  <c r="F341" i="20" s="1"/>
  <c r="J352" i="3"/>
  <c r="G341" i="20" s="1"/>
  <c r="K352" i="3"/>
  <c r="H341" i="20" s="1"/>
  <c r="I344" i="3"/>
  <c r="F333" i="20" s="1"/>
  <c r="K344" i="3"/>
  <c r="H333" i="20" s="1"/>
  <c r="J344" i="3"/>
  <c r="G333" i="20" s="1"/>
  <c r="I336" i="3"/>
  <c r="F325" i="20" s="1"/>
  <c r="K336" i="3"/>
  <c r="H325" i="20" s="1"/>
  <c r="J336" i="3"/>
  <c r="G325" i="20" s="1"/>
  <c r="I328" i="3"/>
  <c r="F317" i="20" s="1"/>
  <c r="J328" i="3"/>
  <c r="G317" i="20" s="1"/>
  <c r="K328" i="3"/>
  <c r="H317" i="20" s="1"/>
  <c r="I320" i="3"/>
  <c r="F309" i="20" s="1"/>
  <c r="J320" i="3"/>
  <c r="G309" i="20" s="1"/>
  <c r="K320" i="3"/>
  <c r="H309" i="20" s="1"/>
  <c r="I312" i="3"/>
  <c r="F301" i="20" s="1"/>
  <c r="J312" i="3"/>
  <c r="G301" i="20" s="1"/>
  <c r="K312" i="3"/>
  <c r="H301" i="20" s="1"/>
  <c r="I304" i="3"/>
  <c r="F293" i="20" s="1"/>
  <c r="K304" i="3"/>
  <c r="H293" i="20" s="1"/>
  <c r="J304" i="3"/>
  <c r="G293" i="20" s="1"/>
  <c r="I296" i="3"/>
  <c r="F285" i="20" s="1"/>
  <c r="K296" i="3"/>
  <c r="H285" i="20" s="1"/>
  <c r="J296" i="3"/>
  <c r="G285" i="20" s="1"/>
  <c r="J288" i="3"/>
  <c r="G277" i="20" s="1"/>
  <c r="I288" i="3"/>
  <c r="F277" i="20" s="1"/>
  <c r="K288" i="3"/>
  <c r="H277" i="20" s="1"/>
  <c r="J280" i="3"/>
  <c r="G269" i="20" s="1"/>
  <c r="I280" i="3"/>
  <c r="F269" i="20" s="1"/>
  <c r="K280" i="3"/>
  <c r="H269" i="20" s="1"/>
  <c r="J272" i="3"/>
  <c r="G261" i="20" s="1"/>
  <c r="K272" i="3"/>
  <c r="H261" i="20" s="1"/>
  <c r="I272" i="3"/>
  <c r="F261" i="20" s="1"/>
  <c r="J264" i="3"/>
  <c r="G253" i="20" s="1"/>
  <c r="K264" i="3"/>
  <c r="H253" i="20" s="1"/>
  <c r="I264" i="3"/>
  <c r="F253" i="20" s="1"/>
  <c r="J256" i="3"/>
  <c r="G245" i="20" s="1"/>
  <c r="K256" i="3"/>
  <c r="H245" i="20" s="1"/>
  <c r="I256" i="3"/>
  <c r="F245" i="20" s="1"/>
  <c r="J248" i="3"/>
  <c r="G237" i="20" s="1"/>
  <c r="I248" i="3"/>
  <c r="F237" i="20" s="1"/>
  <c r="K248" i="3"/>
  <c r="H237" i="20" s="1"/>
  <c r="J240" i="3"/>
  <c r="G230" i="20" s="1"/>
  <c r="K240" i="3"/>
  <c r="H230" i="20" s="1"/>
  <c r="I240" i="3"/>
  <c r="F230" i="20" s="1"/>
  <c r="J232" i="3"/>
  <c r="G222" i="20" s="1"/>
  <c r="K232" i="3"/>
  <c r="H222" i="20" s="1"/>
  <c r="I232" i="3"/>
  <c r="F222" i="20" s="1"/>
  <c r="K224" i="3"/>
  <c r="H214" i="20" s="1"/>
  <c r="J224" i="3"/>
  <c r="G214" i="20" s="1"/>
  <c r="I224" i="3"/>
  <c r="F214" i="20" s="1"/>
  <c r="J216" i="3"/>
  <c r="G206" i="20" s="1"/>
  <c r="K216" i="3"/>
  <c r="H206" i="20" s="1"/>
  <c r="I216" i="3"/>
  <c r="F206" i="20" s="1"/>
  <c r="I208" i="3"/>
  <c r="F198" i="20" s="1"/>
  <c r="K208" i="3"/>
  <c r="H198" i="20" s="1"/>
  <c r="J208" i="3"/>
  <c r="G198" i="20" s="1"/>
  <c r="J200" i="3"/>
  <c r="G190" i="20" s="1"/>
  <c r="I200" i="3"/>
  <c r="F190" i="20" s="1"/>
  <c r="K200" i="3"/>
  <c r="H190" i="20" s="1"/>
  <c r="I192" i="3"/>
  <c r="F182" i="20" s="1"/>
  <c r="K192" i="3"/>
  <c r="H182" i="20" s="1"/>
  <c r="J192" i="3"/>
  <c r="G182" i="20" s="1"/>
  <c r="K184" i="3"/>
  <c r="H175" i="20" s="1"/>
  <c r="J184" i="3"/>
  <c r="G175" i="20" s="1"/>
  <c r="I184" i="3"/>
  <c r="F175" i="20" s="1"/>
  <c r="I176" i="3"/>
  <c r="F167" i="20" s="1"/>
  <c r="K176" i="3"/>
  <c r="H167" i="20" s="1"/>
  <c r="J176" i="3"/>
  <c r="G167" i="20" s="1"/>
  <c r="J168" i="3"/>
  <c r="G159" i="20" s="1"/>
  <c r="I168" i="3"/>
  <c r="F159" i="20" s="1"/>
  <c r="K168" i="3"/>
  <c r="H159" i="20" s="1"/>
  <c r="K160" i="3"/>
  <c r="H151" i="20" s="1"/>
  <c r="J160" i="3"/>
  <c r="G151" i="20" s="1"/>
  <c r="I160" i="3"/>
  <c r="F151" i="20" s="1"/>
  <c r="J152" i="3"/>
  <c r="G143" i="20" s="1"/>
  <c r="I152" i="3"/>
  <c r="F143" i="20" s="1"/>
  <c r="K152" i="3"/>
  <c r="H143" i="20" s="1"/>
  <c r="I144" i="3"/>
  <c r="F135" i="20" s="1"/>
  <c r="J144" i="3"/>
  <c r="G135" i="20" s="1"/>
  <c r="K144" i="3"/>
  <c r="H135" i="20" s="1"/>
  <c r="J136" i="3"/>
  <c r="G127" i="20" s="1"/>
  <c r="I136" i="3"/>
  <c r="F127" i="20" s="1"/>
  <c r="K136" i="3"/>
  <c r="H127" i="20" s="1"/>
  <c r="K128" i="3"/>
  <c r="H119" i="20" s="1"/>
  <c r="I128" i="3"/>
  <c r="F119" i="20" s="1"/>
  <c r="J128" i="3"/>
  <c r="G119" i="20" s="1"/>
  <c r="K120" i="3"/>
  <c r="H111" i="20" s="1"/>
  <c r="I120" i="3"/>
  <c r="F111" i="20" s="1"/>
  <c r="J120" i="3"/>
  <c r="G111" i="20" s="1"/>
  <c r="K112" i="3"/>
  <c r="H103" i="20" s="1"/>
  <c r="I112" i="3"/>
  <c r="F103" i="20" s="1"/>
  <c r="J112" i="3"/>
  <c r="G103" i="20" s="1"/>
  <c r="K104" i="3"/>
  <c r="H96" i="20" s="1"/>
  <c r="J104" i="3"/>
  <c r="G96" i="20" s="1"/>
  <c r="I104" i="3"/>
  <c r="F96" i="20" s="1"/>
  <c r="K96" i="3"/>
  <c r="H88" i="20" s="1"/>
  <c r="I96" i="3"/>
  <c r="F88" i="20" s="1"/>
  <c r="J96" i="3"/>
  <c r="G88" i="20" s="1"/>
  <c r="K88" i="3"/>
  <c r="H80" i="20" s="1"/>
  <c r="I88" i="3"/>
  <c r="F80" i="20" s="1"/>
  <c r="J88" i="3"/>
  <c r="G80" i="20" s="1"/>
  <c r="K80" i="3"/>
  <c r="H72" i="20" s="1"/>
  <c r="I80" i="3"/>
  <c r="F72" i="20" s="1"/>
  <c r="J80" i="3"/>
  <c r="G72" i="20" s="1"/>
  <c r="K72" i="3"/>
  <c r="H64" i="20" s="1"/>
  <c r="I72" i="3"/>
  <c r="F64" i="20" s="1"/>
  <c r="J72" i="3"/>
  <c r="G64" i="20" s="1"/>
  <c r="K64" i="3"/>
  <c r="H56" i="20" s="1"/>
  <c r="J64" i="3"/>
  <c r="G56" i="20" s="1"/>
  <c r="I64" i="3"/>
  <c r="F56" i="20" s="1"/>
  <c r="I55" i="3"/>
  <c r="F47" i="20" s="1"/>
  <c r="K55" i="3"/>
  <c r="H47" i="20" s="1"/>
  <c r="J55" i="3"/>
  <c r="G47" i="20" s="1"/>
  <c r="J47" i="3"/>
  <c r="G39" i="20" s="1"/>
  <c r="I47" i="3"/>
  <c r="F39" i="20" s="1"/>
  <c r="K47" i="3"/>
  <c r="H39" i="20" s="1"/>
  <c r="I39" i="3"/>
  <c r="F31" i="20" s="1"/>
  <c r="J39" i="3"/>
  <c r="G31" i="20" s="1"/>
  <c r="K39" i="3"/>
  <c r="H31" i="20" s="1"/>
  <c r="J31" i="3"/>
  <c r="G23" i="20" s="1"/>
  <c r="I31" i="3"/>
  <c r="F23" i="20" s="1"/>
  <c r="K31" i="3"/>
  <c r="H23" i="20" s="1"/>
  <c r="I23" i="3"/>
  <c r="F17" i="20" s="1"/>
  <c r="J23" i="3"/>
  <c r="G17" i="20" s="1"/>
  <c r="K23" i="3"/>
  <c r="H17" i="20" s="1"/>
  <c r="J15" i="3"/>
  <c r="G9" i="20" s="1"/>
  <c r="I15" i="3"/>
  <c r="F9" i="20" s="1"/>
  <c r="K15" i="3"/>
  <c r="H9" i="20" s="1"/>
  <c r="K914" i="3"/>
  <c r="H879" i="20" s="1"/>
  <c r="J910" i="3"/>
  <c r="G875" i="20" s="1"/>
  <c r="K900" i="3"/>
  <c r="H865" i="20" s="1"/>
  <c r="I896" i="3"/>
  <c r="F861" i="20" s="1"/>
  <c r="K891" i="3"/>
  <c r="H856" i="20" s="1"/>
  <c r="I732" i="3"/>
  <c r="F706" i="20" s="1"/>
  <c r="J732" i="3"/>
  <c r="G706" i="20" s="1"/>
  <c r="K732" i="3"/>
  <c r="H706" i="20" s="1"/>
  <c r="J724" i="3"/>
  <c r="G698" i="20" s="1"/>
  <c r="I724" i="3"/>
  <c r="F698" i="20" s="1"/>
  <c r="K724" i="3"/>
  <c r="H698" i="20" s="1"/>
  <c r="I713" i="3"/>
  <c r="F687" i="20" s="1"/>
  <c r="J713" i="3"/>
  <c r="G687" i="20" s="1"/>
  <c r="K713" i="3"/>
  <c r="H687" i="20" s="1"/>
  <c r="I705" i="3"/>
  <c r="F679" i="20" s="1"/>
  <c r="K705" i="3"/>
  <c r="H679" i="20" s="1"/>
  <c r="J705" i="3"/>
  <c r="G679" i="20" s="1"/>
  <c r="I697" i="3"/>
  <c r="F671" i="20" s="1"/>
  <c r="K697" i="3"/>
  <c r="H671" i="20" s="1"/>
  <c r="J697" i="3"/>
  <c r="G671" i="20" s="1"/>
  <c r="I689" i="3"/>
  <c r="F663" i="20" s="1"/>
  <c r="K689" i="3"/>
  <c r="H663" i="20" s="1"/>
  <c r="J689" i="3"/>
  <c r="G663" i="20" s="1"/>
  <c r="I681" i="3"/>
  <c r="F655" i="20" s="1"/>
  <c r="J681" i="3"/>
  <c r="G655" i="20" s="1"/>
  <c r="K681" i="3"/>
  <c r="H655" i="20" s="1"/>
  <c r="I673" i="3"/>
  <c r="F647" i="20" s="1"/>
  <c r="K673" i="3"/>
  <c r="H647" i="20" s="1"/>
  <c r="J673" i="3"/>
  <c r="G647" i="20" s="1"/>
  <c r="I665" i="3"/>
  <c r="F639" i="20" s="1"/>
  <c r="J665" i="3"/>
  <c r="G639" i="20" s="1"/>
  <c r="K665" i="3"/>
  <c r="H639" i="20" s="1"/>
  <c r="I657" i="3"/>
  <c r="F633" i="20" s="1"/>
  <c r="K657" i="3"/>
  <c r="H633" i="20" s="1"/>
  <c r="J657" i="3"/>
  <c r="G633" i="20" s="1"/>
  <c r="I649" i="3"/>
  <c r="F626" i="20" s="1"/>
  <c r="J649" i="3"/>
  <c r="G626" i="20" s="1"/>
  <c r="K649" i="3"/>
  <c r="H626" i="20" s="1"/>
  <c r="I641" i="3"/>
  <c r="F619" i="20" s="1"/>
  <c r="K641" i="3"/>
  <c r="H619" i="20" s="1"/>
  <c r="J641" i="3"/>
  <c r="G619" i="20" s="1"/>
  <c r="I633" i="3"/>
  <c r="F612" i="20" s="1"/>
  <c r="K633" i="3"/>
  <c r="H612" i="20" s="1"/>
  <c r="J633" i="3"/>
  <c r="G612" i="20" s="1"/>
  <c r="I625" i="3"/>
  <c r="F604" i="20" s="1"/>
  <c r="K625" i="3"/>
  <c r="H604" i="20" s="1"/>
  <c r="J625" i="3"/>
  <c r="G604" i="20" s="1"/>
  <c r="I617" i="3"/>
  <c r="F596" i="20" s="1"/>
  <c r="K617" i="3"/>
  <c r="H596" i="20" s="1"/>
  <c r="J617" i="3"/>
  <c r="G596" i="20" s="1"/>
  <c r="I609" i="3"/>
  <c r="F588" i="20" s="1"/>
  <c r="K609" i="3"/>
  <c r="H588" i="20" s="1"/>
  <c r="J609" i="3"/>
  <c r="G588" i="20" s="1"/>
  <c r="I601" i="3"/>
  <c r="K601" i="3"/>
  <c r="J601" i="3"/>
  <c r="I593" i="3"/>
  <c r="F573" i="20" s="1"/>
  <c r="K593" i="3"/>
  <c r="H573" i="20" s="1"/>
  <c r="J593" i="3"/>
  <c r="G573" i="20" s="1"/>
  <c r="I585" i="3"/>
  <c r="F565" i="20" s="1"/>
  <c r="K585" i="3"/>
  <c r="H565" i="20" s="1"/>
  <c r="J585" i="3"/>
  <c r="G565" i="20" s="1"/>
  <c r="I577" i="3"/>
  <c r="F558" i="20" s="1"/>
  <c r="K577" i="3"/>
  <c r="H558" i="20" s="1"/>
  <c r="J577" i="3"/>
  <c r="G558" i="20" s="1"/>
  <c r="I569" i="3"/>
  <c r="F550" i="20" s="1"/>
  <c r="K569" i="3"/>
  <c r="H550" i="20" s="1"/>
  <c r="J569" i="3"/>
  <c r="G550" i="20" s="1"/>
  <c r="I561" i="3"/>
  <c r="F542" i="20" s="1"/>
  <c r="K561" i="3"/>
  <c r="H542" i="20" s="1"/>
  <c r="J561" i="3"/>
  <c r="G542" i="20" s="1"/>
  <c r="I553" i="3"/>
  <c r="K553" i="3"/>
  <c r="J553" i="3"/>
  <c r="I544" i="3"/>
  <c r="F527" i="20" s="1"/>
  <c r="J544" i="3"/>
  <c r="G527" i="20" s="1"/>
  <c r="K544" i="3"/>
  <c r="H527" i="20" s="1"/>
  <c r="J535" i="3"/>
  <c r="G519" i="20" s="1"/>
  <c r="K535" i="3"/>
  <c r="H519" i="20" s="1"/>
  <c r="I535" i="3"/>
  <c r="F519" i="20" s="1"/>
  <c r="J527" i="3"/>
  <c r="G511" i="20" s="1"/>
  <c r="K527" i="3"/>
  <c r="H511" i="20" s="1"/>
  <c r="I527" i="3"/>
  <c r="F511" i="20" s="1"/>
  <c r="J519" i="3"/>
  <c r="G504" i="20" s="1"/>
  <c r="K519" i="3"/>
  <c r="H504" i="20" s="1"/>
  <c r="I519" i="3"/>
  <c r="F504" i="20" s="1"/>
  <c r="J511" i="3"/>
  <c r="G498" i="20" s="1"/>
  <c r="K511" i="3"/>
  <c r="H498" i="20" s="1"/>
  <c r="I511" i="3"/>
  <c r="F498" i="20" s="1"/>
  <c r="J503" i="3"/>
  <c r="G490" i="20" s="1"/>
  <c r="K503" i="3"/>
  <c r="H490" i="20" s="1"/>
  <c r="I503" i="3"/>
  <c r="F490" i="20" s="1"/>
  <c r="J495" i="3"/>
  <c r="G483" i="20" s="1"/>
  <c r="K495" i="3"/>
  <c r="H483" i="20" s="1"/>
  <c r="I495" i="3"/>
  <c r="F483" i="20" s="1"/>
  <c r="J487" i="3"/>
  <c r="G475" i="20" s="1"/>
  <c r="K487" i="3"/>
  <c r="H475" i="20" s="1"/>
  <c r="I487" i="3"/>
  <c r="F475" i="20" s="1"/>
  <c r="J479" i="3"/>
  <c r="G467" i="20" s="1"/>
  <c r="K479" i="3"/>
  <c r="H467" i="20" s="1"/>
  <c r="I479" i="3"/>
  <c r="F467" i="20" s="1"/>
  <c r="J471" i="3"/>
  <c r="G459" i="20" s="1"/>
  <c r="K471" i="3"/>
  <c r="H459" i="20" s="1"/>
  <c r="I471" i="3"/>
  <c r="F459" i="20" s="1"/>
  <c r="J463" i="3"/>
  <c r="G451" i="20" s="1"/>
  <c r="K463" i="3"/>
  <c r="H451" i="20" s="1"/>
  <c r="I463" i="3"/>
  <c r="F451" i="20" s="1"/>
  <c r="K455" i="3"/>
  <c r="H443" i="20" s="1"/>
  <c r="J455" i="3"/>
  <c r="G443" i="20" s="1"/>
  <c r="I455" i="3"/>
  <c r="F443" i="20" s="1"/>
  <c r="K447" i="3"/>
  <c r="H435" i="20" s="1"/>
  <c r="I447" i="3"/>
  <c r="F435" i="20" s="1"/>
  <c r="J447" i="3"/>
  <c r="G435" i="20" s="1"/>
  <c r="K439" i="3"/>
  <c r="H427" i="20" s="1"/>
  <c r="J439" i="3"/>
  <c r="G427" i="20" s="1"/>
  <c r="I439" i="3"/>
  <c r="F427" i="20" s="1"/>
  <c r="K431" i="3"/>
  <c r="H419" i="20" s="1"/>
  <c r="I431" i="3"/>
  <c r="F419" i="20" s="1"/>
  <c r="J431" i="3"/>
  <c r="G419" i="20" s="1"/>
  <c r="K423" i="3"/>
  <c r="H411" i="20" s="1"/>
  <c r="J423" i="3"/>
  <c r="G411" i="20" s="1"/>
  <c r="I423" i="3"/>
  <c r="F411" i="20" s="1"/>
  <c r="K415" i="3"/>
  <c r="H403" i="20" s="1"/>
  <c r="I415" i="3"/>
  <c r="F403" i="20" s="1"/>
  <c r="J415" i="3"/>
  <c r="G403" i="20" s="1"/>
  <c r="I407" i="3"/>
  <c r="F395" i="20" s="1"/>
  <c r="J407" i="3"/>
  <c r="G395" i="20" s="1"/>
  <c r="K407" i="3"/>
  <c r="H395" i="20" s="1"/>
  <c r="J399" i="3"/>
  <c r="G387" i="20" s="1"/>
  <c r="I399" i="3"/>
  <c r="F387" i="20" s="1"/>
  <c r="K399" i="3"/>
  <c r="H387" i="20" s="1"/>
  <c r="J391" i="3"/>
  <c r="G379" i="20" s="1"/>
  <c r="I391" i="3"/>
  <c r="F379" i="20" s="1"/>
  <c r="K391" i="3"/>
  <c r="H379" i="20" s="1"/>
  <c r="I383" i="3"/>
  <c r="F371" i="20" s="1"/>
  <c r="K383" i="3"/>
  <c r="H371" i="20" s="1"/>
  <c r="J383" i="3"/>
  <c r="G371" i="20" s="1"/>
  <c r="I375" i="3"/>
  <c r="F363" i="20" s="1"/>
  <c r="K375" i="3"/>
  <c r="H363" i="20" s="1"/>
  <c r="J375" i="3"/>
  <c r="G363" i="20" s="1"/>
  <c r="I367" i="3"/>
  <c r="F355" i="20" s="1"/>
  <c r="K367" i="3"/>
  <c r="H355" i="20" s="1"/>
  <c r="J367" i="3"/>
  <c r="G355" i="20" s="1"/>
  <c r="K359" i="3"/>
  <c r="J359" i="3"/>
  <c r="I359" i="3"/>
  <c r="K351" i="3"/>
  <c r="H340" i="20" s="1"/>
  <c r="J351" i="3"/>
  <c r="G340" i="20" s="1"/>
  <c r="I351" i="3"/>
  <c r="F340" i="20" s="1"/>
  <c r="K343" i="3"/>
  <c r="H332" i="20" s="1"/>
  <c r="J343" i="3"/>
  <c r="G332" i="20" s="1"/>
  <c r="I343" i="3"/>
  <c r="F332" i="20" s="1"/>
  <c r="J335" i="3"/>
  <c r="G324" i="20" s="1"/>
  <c r="K335" i="3"/>
  <c r="H324" i="20" s="1"/>
  <c r="I335" i="3"/>
  <c r="F324" i="20" s="1"/>
  <c r="J327" i="3"/>
  <c r="G316" i="20" s="1"/>
  <c r="K327" i="3"/>
  <c r="H316" i="20" s="1"/>
  <c r="I327" i="3"/>
  <c r="F316" i="20" s="1"/>
  <c r="J319" i="3"/>
  <c r="G308" i="20" s="1"/>
  <c r="I319" i="3"/>
  <c r="F308" i="20" s="1"/>
  <c r="K319" i="3"/>
  <c r="H308" i="20" s="1"/>
  <c r="I311" i="3"/>
  <c r="F300" i="20" s="1"/>
  <c r="J311" i="3"/>
  <c r="G300" i="20" s="1"/>
  <c r="K311" i="3"/>
  <c r="H300" i="20" s="1"/>
  <c r="I303" i="3"/>
  <c r="F292" i="20" s="1"/>
  <c r="J303" i="3"/>
  <c r="G292" i="20" s="1"/>
  <c r="K303" i="3"/>
  <c r="H292" i="20" s="1"/>
  <c r="K295" i="3"/>
  <c r="H284" i="20" s="1"/>
  <c r="I295" i="3"/>
  <c r="F284" i="20" s="1"/>
  <c r="J295" i="3"/>
  <c r="G284" i="20" s="1"/>
  <c r="K287" i="3"/>
  <c r="H276" i="20" s="1"/>
  <c r="J287" i="3"/>
  <c r="G276" i="20" s="1"/>
  <c r="I287" i="3"/>
  <c r="F276" i="20" s="1"/>
  <c r="K279" i="3"/>
  <c r="H268" i="20" s="1"/>
  <c r="J279" i="3"/>
  <c r="G268" i="20" s="1"/>
  <c r="I279" i="3"/>
  <c r="F268" i="20" s="1"/>
  <c r="K271" i="3"/>
  <c r="H260" i="20" s="1"/>
  <c r="J271" i="3"/>
  <c r="G260" i="20" s="1"/>
  <c r="I271" i="3"/>
  <c r="F260" i="20" s="1"/>
  <c r="K263" i="3"/>
  <c r="H252" i="20" s="1"/>
  <c r="J263" i="3"/>
  <c r="G252" i="20" s="1"/>
  <c r="I263" i="3"/>
  <c r="F252" i="20" s="1"/>
  <c r="K255" i="3"/>
  <c r="H244" i="20" s="1"/>
  <c r="J255" i="3"/>
  <c r="G244" i="20" s="1"/>
  <c r="I255" i="3"/>
  <c r="F244" i="20" s="1"/>
  <c r="K247" i="3"/>
  <c r="H236" i="20" s="1"/>
  <c r="J247" i="3"/>
  <c r="G236" i="20" s="1"/>
  <c r="I247" i="3"/>
  <c r="F236" i="20" s="1"/>
  <c r="K239" i="3"/>
  <c r="H229" i="20" s="1"/>
  <c r="J239" i="3"/>
  <c r="G229" i="20" s="1"/>
  <c r="I239" i="3"/>
  <c r="F229" i="20" s="1"/>
  <c r="I231" i="3"/>
  <c r="F221" i="20" s="1"/>
  <c r="K231" i="3"/>
  <c r="H221" i="20" s="1"/>
  <c r="J231" i="3"/>
  <c r="G221" i="20" s="1"/>
  <c r="J223" i="3"/>
  <c r="G213" i="20" s="1"/>
  <c r="I223" i="3"/>
  <c r="F213" i="20" s="1"/>
  <c r="K223" i="3"/>
  <c r="H213" i="20" s="1"/>
  <c r="K215" i="3"/>
  <c r="H205" i="20" s="1"/>
  <c r="J215" i="3"/>
  <c r="G205" i="20" s="1"/>
  <c r="I215" i="3"/>
  <c r="F205" i="20" s="1"/>
  <c r="J207" i="3"/>
  <c r="G197" i="20" s="1"/>
  <c r="K207" i="3"/>
  <c r="H197" i="20" s="1"/>
  <c r="I207" i="3"/>
  <c r="F197" i="20" s="1"/>
  <c r="I199" i="3"/>
  <c r="F189" i="20" s="1"/>
  <c r="J199" i="3"/>
  <c r="G189" i="20" s="1"/>
  <c r="K199" i="3"/>
  <c r="H189" i="20" s="1"/>
  <c r="J191" i="3"/>
  <c r="G181" i="20" s="1"/>
  <c r="I191" i="3"/>
  <c r="F181" i="20" s="1"/>
  <c r="K191" i="3"/>
  <c r="H181" i="20" s="1"/>
  <c r="I183" i="3"/>
  <c r="F174" i="20" s="1"/>
  <c r="K183" i="3"/>
  <c r="H174" i="20" s="1"/>
  <c r="J183" i="3"/>
  <c r="G174" i="20" s="1"/>
  <c r="K175" i="3"/>
  <c r="H166" i="20" s="1"/>
  <c r="I175" i="3"/>
  <c r="F166" i="20" s="1"/>
  <c r="J175" i="3"/>
  <c r="G166" i="20" s="1"/>
  <c r="I167" i="3"/>
  <c r="F158" i="20" s="1"/>
  <c r="K167" i="3"/>
  <c r="H158" i="20" s="1"/>
  <c r="J167" i="3"/>
  <c r="G158" i="20" s="1"/>
  <c r="J159" i="3"/>
  <c r="G150" i="20" s="1"/>
  <c r="K159" i="3"/>
  <c r="H150" i="20" s="1"/>
  <c r="I159" i="3"/>
  <c r="F150" i="20" s="1"/>
  <c r="K151" i="3"/>
  <c r="H142" i="20" s="1"/>
  <c r="J151" i="3"/>
  <c r="G142" i="20" s="1"/>
  <c r="I151" i="3"/>
  <c r="F142" i="20" s="1"/>
  <c r="J143" i="3"/>
  <c r="G134" i="20" s="1"/>
  <c r="K143" i="3"/>
  <c r="H134" i="20" s="1"/>
  <c r="I143" i="3"/>
  <c r="F134" i="20" s="1"/>
  <c r="I135" i="3"/>
  <c r="F126" i="20" s="1"/>
  <c r="J135" i="3"/>
  <c r="G126" i="20" s="1"/>
  <c r="K135" i="3"/>
  <c r="H126" i="20" s="1"/>
  <c r="J127" i="3"/>
  <c r="G118" i="20" s="1"/>
  <c r="K127" i="3"/>
  <c r="H118" i="20" s="1"/>
  <c r="I127" i="3"/>
  <c r="F118" i="20" s="1"/>
  <c r="J119" i="3"/>
  <c r="G110" i="20" s="1"/>
  <c r="I119" i="3"/>
  <c r="F110" i="20" s="1"/>
  <c r="K119" i="3"/>
  <c r="H110" i="20" s="1"/>
  <c r="K111" i="3"/>
  <c r="J111" i="3"/>
  <c r="I111" i="3"/>
  <c r="I103" i="3"/>
  <c r="F95" i="20" s="1"/>
  <c r="J103" i="3"/>
  <c r="G95" i="20" s="1"/>
  <c r="K103" i="3"/>
  <c r="H95" i="20" s="1"/>
  <c r="J95" i="3"/>
  <c r="G87" i="20" s="1"/>
  <c r="K95" i="3"/>
  <c r="H87" i="20" s="1"/>
  <c r="I95" i="3"/>
  <c r="F87" i="20" s="1"/>
  <c r="J87" i="3"/>
  <c r="G79" i="20" s="1"/>
  <c r="I87" i="3"/>
  <c r="F79" i="20" s="1"/>
  <c r="K87" i="3"/>
  <c r="H79" i="20" s="1"/>
  <c r="K79" i="3"/>
  <c r="H71" i="20" s="1"/>
  <c r="I79" i="3"/>
  <c r="F71" i="20" s="1"/>
  <c r="J79" i="3"/>
  <c r="G71" i="20" s="1"/>
  <c r="K71" i="3"/>
  <c r="H63" i="20" s="1"/>
  <c r="J71" i="3"/>
  <c r="G63" i="20" s="1"/>
  <c r="I71" i="3"/>
  <c r="F63" i="20" s="1"/>
  <c r="K63" i="3"/>
  <c r="H55" i="20" s="1"/>
  <c r="J63" i="3"/>
  <c r="G55" i="20" s="1"/>
  <c r="I63" i="3"/>
  <c r="F55" i="20" s="1"/>
  <c r="I54" i="3"/>
  <c r="F46" i="20" s="1"/>
  <c r="J54" i="3"/>
  <c r="G46" i="20" s="1"/>
  <c r="K54" i="3"/>
  <c r="H46" i="20" s="1"/>
  <c r="I46" i="3"/>
  <c r="F38" i="20" s="1"/>
  <c r="J46" i="3"/>
  <c r="G38" i="20" s="1"/>
  <c r="K46" i="3"/>
  <c r="H38" i="20" s="1"/>
  <c r="I38" i="3"/>
  <c r="F30" i="20" s="1"/>
  <c r="J38" i="3"/>
  <c r="G30" i="20" s="1"/>
  <c r="K38" i="3"/>
  <c r="H30" i="20" s="1"/>
  <c r="I30" i="3"/>
  <c r="F22" i="20" s="1"/>
  <c r="J30" i="3"/>
  <c r="G22" i="20" s="1"/>
  <c r="K30" i="3"/>
  <c r="H22" i="20" s="1"/>
  <c r="I22" i="3"/>
  <c r="F16" i="20" s="1"/>
  <c r="J22" i="3"/>
  <c r="G16" i="20" s="1"/>
  <c r="K22" i="3"/>
  <c r="H16" i="20" s="1"/>
  <c r="I14" i="3"/>
  <c r="F8" i="20" s="1"/>
  <c r="J14" i="3"/>
  <c r="G8" i="20" s="1"/>
  <c r="K14" i="3"/>
  <c r="H8" i="20" s="1"/>
  <c r="J914" i="3"/>
  <c r="G879" i="20" s="1"/>
  <c r="I910" i="3"/>
  <c r="F875" i="20" s="1"/>
  <c r="I905" i="3"/>
  <c r="F870" i="20" s="1"/>
  <c r="J900" i="3"/>
  <c r="G865" i="20" s="1"/>
  <c r="K895" i="3"/>
  <c r="H860" i="20" s="1"/>
  <c r="K890" i="3"/>
  <c r="H855" i="20" s="1"/>
  <c r="K894" i="3"/>
  <c r="H859" i="20" s="1"/>
  <c r="I894" i="3"/>
  <c r="F859" i="20" s="1"/>
  <c r="K822" i="3"/>
  <c r="H788" i="20" s="1"/>
  <c r="I822" i="3"/>
  <c r="F788" i="20" s="1"/>
  <c r="J822" i="3"/>
  <c r="G788" i="20" s="1"/>
  <c r="K901" i="3"/>
  <c r="H866" i="20" s="1"/>
  <c r="I901" i="3"/>
  <c r="F866" i="20" s="1"/>
  <c r="K869" i="3"/>
  <c r="H834" i="20" s="1"/>
  <c r="I869" i="3"/>
  <c r="F834" i="20" s="1"/>
  <c r="J869" i="3"/>
  <c r="G834" i="20" s="1"/>
  <c r="K853" i="3"/>
  <c r="H819" i="20" s="1"/>
  <c r="I853" i="3"/>
  <c r="F819" i="20" s="1"/>
  <c r="J853" i="3"/>
  <c r="G819" i="20" s="1"/>
  <c r="K837" i="3"/>
  <c r="H803" i="20" s="1"/>
  <c r="I837" i="3"/>
  <c r="F803" i="20" s="1"/>
  <c r="J837" i="3"/>
  <c r="G803" i="20" s="1"/>
  <c r="K821" i="3"/>
  <c r="H787" i="20" s="1"/>
  <c r="I821" i="3"/>
  <c r="F787" i="20" s="1"/>
  <c r="J821" i="3"/>
  <c r="G787" i="20" s="1"/>
  <c r="K805" i="3"/>
  <c r="H771" i="20" s="1"/>
  <c r="I805" i="3"/>
  <c r="F771" i="20" s="1"/>
  <c r="J805" i="3"/>
  <c r="G771" i="20" s="1"/>
  <c r="K789" i="3"/>
  <c r="H755" i="20" s="1"/>
  <c r="I789" i="3"/>
  <c r="F755" i="20" s="1"/>
  <c r="J789" i="3"/>
  <c r="G755" i="20" s="1"/>
  <c r="K773" i="3"/>
  <c r="H739" i="20" s="1"/>
  <c r="I773" i="3"/>
  <c r="F739" i="20" s="1"/>
  <c r="J773" i="3"/>
  <c r="G739" i="20" s="1"/>
  <c r="K757" i="3"/>
  <c r="H724" i="20" s="1"/>
  <c r="I757" i="3"/>
  <c r="F724" i="20" s="1"/>
  <c r="J757" i="3"/>
  <c r="G724" i="20" s="1"/>
  <c r="J741" i="3"/>
  <c r="G712" i="20" s="1"/>
  <c r="K741" i="3"/>
  <c r="H712" i="20" s="1"/>
  <c r="I741" i="3"/>
  <c r="F712" i="20" s="1"/>
  <c r="I884" i="3"/>
  <c r="F849" i="20" s="1"/>
  <c r="K884" i="3"/>
  <c r="H849" i="20" s="1"/>
  <c r="J884" i="3"/>
  <c r="G849" i="20" s="1"/>
  <c r="I868" i="3"/>
  <c r="F833" i="20" s="1"/>
  <c r="J868" i="3"/>
  <c r="G833" i="20" s="1"/>
  <c r="K868" i="3"/>
  <c r="H833" i="20" s="1"/>
  <c r="I852" i="3"/>
  <c r="F818" i="20" s="1"/>
  <c r="K852" i="3"/>
  <c r="H818" i="20" s="1"/>
  <c r="J852" i="3"/>
  <c r="G818" i="20" s="1"/>
  <c r="I836" i="3"/>
  <c r="F802" i="20" s="1"/>
  <c r="J836" i="3"/>
  <c r="G802" i="20" s="1"/>
  <c r="K836" i="3"/>
  <c r="H802" i="20" s="1"/>
  <c r="I820" i="3"/>
  <c r="F786" i="20" s="1"/>
  <c r="K820" i="3"/>
  <c r="H786" i="20" s="1"/>
  <c r="J820" i="3"/>
  <c r="G786" i="20" s="1"/>
  <c r="I804" i="3"/>
  <c r="F770" i="20" s="1"/>
  <c r="J804" i="3"/>
  <c r="G770" i="20" s="1"/>
  <c r="K804" i="3"/>
  <c r="H770" i="20" s="1"/>
  <c r="I788" i="3"/>
  <c r="F754" i="20" s="1"/>
  <c r="K788" i="3"/>
  <c r="H754" i="20" s="1"/>
  <c r="J788" i="3"/>
  <c r="G754" i="20" s="1"/>
  <c r="I748" i="3"/>
  <c r="F719" i="20" s="1"/>
  <c r="J748" i="3"/>
  <c r="G719" i="20" s="1"/>
  <c r="K748" i="3"/>
  <c r="H719" i="20" s="1"/>
  <c r="I883" i="3"/>
  <c r="F848" i="20" s="1"/>
  <c r="J883" i="3"/>
  <c r="G848" i="20" s="1"/>
  <c r="I875" i="3"/>
  <c r="F840" i="20" s="1"/>
  <c r="J875" i="3"/>
  <c r="G840" i="20" s="1"/>
  <c r="K875" i="3"/>
  <c r="H840" i="20" s="1"/>
  <c r="I859" i="3"/>
  <c r="F825" i="20" s="1"/>
  <c r="K859" i="3"/>
  <c r="H825" i="20" s="1"/>
  <c r="J859" i="3"/>
  <c r="G825" i="20" s="1"/>
  <c r="I843" i="3"/>
  <c r="F809" i="20" s="1"/>
  <c r="J843" i="3"/>
  <c r="G809" i="20" s="1"/>
  <c r="K843" i="3"/>
  <c r="H809" i="20" s="1"/>
  <c r="I827" i="3"/>
  <c r="F793" i="20" s="1"/>
  <c r="K827" i="3"/>
  <c r="H793" i="20" s="1"/>
  <c r="J827" i="3"/>
  <c r="G793" i="20" s="1"/>
  <c r="I811" i="3"/>
  <c r="F777" i="20" s="1"/>
  <c r="J811" i="3"/>
  <c r="G777" i="20" s="1"/>
  <c r="K811" i="3"/>
  <c r="H777" i="20" s="1"/>
  <c r="I779" i="3"/>
  <c r="F745" i="20" s="1"/>
  <c r="J779" i="3"/>
  <c r="G745" i="20" s="1"/>
  <c r="K779" i="3"/>
  <c r="H745" i="20" s="1"/>
  <c r="K731" i="3"/>
  <c r="H705" i="20" s="1"/>
  <c r="I731" i="3"/>
  <c r="F705" i="20" s="1"/>
  <c r="J731" i="3"/>
  <c r="G705" i="20" s="1"/>
  <c r="K723" i="3"/>
  <c r="H697" i="20" s="1"/>
  <c r="I723" i="3"/>
  <c r="F697" i="20" s="1"/>
  <c r="J723" i="3"/>
  <c r="G697" i="20" s="1"/>
  <c r="I712" i="3"/>
  <c r="F686" i="20" s="1"/>
  <c r="K712" i="3"/>
  <c r="H686" i="20" s="1"/>
  <c r="J712" i="3"/>
  <c r="G686" i="20" s="1"/>
  <c r="I704" i="3"/>
  <c r="F678" i="20" s="1"/>
  <c r="K704" i="3"/>
  <c r="H678" i="20" s="1"/>
  <c r="J704" i="3"/>
  <c r="G678" i="20" s="1"/>
  <c r="I696" i="3"/>
  <c r="F670" i="20" s="1"/>
  <c r="K696" i="3"/>
  <c r="H670" i="20" s="1"/>
  <c r="J696" i="3"/>
  <c r="G670" i="20" s="1"/>
  <c r="I688" i="3"/>
  <c r="F662" i="20" s="1"/>
  <c r="J688" i="3"/>
  <c r="G662" i="20" s="1"/>
  <c r="K688" i="3"/>
  <c r="H662" i="20" s="1"/>
  <c r="I680" i="3"/>
  <c r="F654" i="20" s="1"/>
  <c r="K680" i="3"/>
  <c r="H654" i="20" s="1"/>
  <c r="J680" i="3"/>
  <c r="G654" i="20" s="1"/>
  <c r="I672" i="3"/>
  <c r="F646" i="20" s="1"/>
  <c r="J672" i="3"/>
  <c r="G646" i="20" s="1"/>
  <c r="K672" i="3"/>
  <c r="H646" i="20" s="1"/>
  <c r="I664" i="3"/>
  <c r="F638" i="20" s="1"/>
  <c r="K664" i="3"/>
  <c r="H638" i="20" s="1"/>
  <c r="J664" i="3"/>
  <c r="G638" i="20" s="1"/>
  <c r="I656" i="3"/>
  <c r="F632" i="20" s="1"/>
  <c r="J656" i="3"/>
  <c r="G632" i="20" s="1"/>
  <c r="K656" i="3"/>
  <c r="H632" i="20" s="1"/>
  <c r="I648" i="3"/>
  <c r="F625" i="20" s="1"/>
  <c r="K648" i="3"/>
  <c r="H625" i="20" s="1"/>
  <c r="J648" i="3"/>
  <c r="G625" i="20" s="1"/>
  <c r="I640" i="3"/>
  <c r="F618" i="20" s="1"/>
  <c r="K640" i="3"/>
  <c r="H618" i="20" s="1"/>
  <c r="J640" i="3"/>
  <c r="G618" i="20" s="1"/>
  <c r="I632" i="3"/>
  <c r="F611" i="20" s="1"/>
  <c r="K632" i="3"/>
  <c r="H611" i="20" s="1"/>
  <c r="J632" i="3"/>
  <c r="G611" i="20" s="1"/>
  <c r="I624" i="3"/>
  <c r="F603" i="20" s="1"/>
  <c r="J624" i="3"/>
  <c r="G603" i="20" s="1"/>
  <c r="K624" i="3"/>
  <c r="H603" i="20" s="1"/>
  <c r="I616" i="3"/>
  <c r="F595" i="20" s="1"/>
  <c r="J616" i="3"/>
  <c r="G595" i="20" s="1"/>
  <c r="K616" i="3"/>
  <c r="H595" i="20" s="1"/>
  <c r="I608" i="3"/>
  <c r="F587" i="20" s="1"/>
  <c r="K608" i="3"/>
  <c r="H587" i="20" s="1"/>
  <c r="J608" i="3"/>
  <c r="G587" i="20" s="1"/>
  <c r="I600" i="3"/>
  <c r="F580" i="20" s="1"/>
  <c r="J600" i="3"/>
  <c r="G580" i="20" s="1"/>
  <c r="K600" i="3"/>
  <c r="H580" i="20" s="1"/>
  <c r="I592" i="3"/>
  <c r="F572" i="20" s="1"/>
  <c r="J592" i="3"/>
  <c r="G572" i="20" s="1"/>
  <c r="K592" i="3"/>
  <c r="H572" i="20" s="1"/>
  <c r="I584" i="3"/>
  <c r="J584" i="3"/>
  <c r="K584" i="3"/>
  <c r="I576" i="3"/>
  <c r="F557" i="20" s="1"/>
  <c r="K576" i="3"/>
  <c r="H557" i="20" s="1"/>
  <c r="J576" i="3"/>
  <c r="G557" i="20" s="1"/>
  <c r="I568" i="3"/>
  <c r="F549" i="20" s="1"/>
  <c r="J568" i="3"/>
  <c r="G549" i="20" s="1"/>
  <c r="K568" i="3"/>
  <c r="H549" i="20" s="1"/>
  <c r="I560" i="3"/>
  <c r="F541" i="20" s="1"/>
  <c r="J560" i="3"/>
  <c r="G541" i="20" s="1"/>
  <c r="K560" i="3"/>
  <c r="H541" i="20" s="1"/>
  <c r="I552" i="3"/>
  <c r="F534" i="20" s="1"/>
  <c r="J552" i="3"/>
  <c r="G534" i="20" s="1"/>
  <c r="K552" i="3"/>
  <c r="H534" i="20" s="1"/>
  <c r="J543" i="3"/>
  <c r="G526" i="20" s="1"/>
  <c r="K543" i="3"/>
  <c r="H526" i="20" s="1"/>
  <c r="I543" i="3"/>
  <c r="F526" i="20" s="1"/>
  <c r="J534" i="3"/>
  <c r="G518" i="20" s="1"/>
  <c r="I534" i="3"/>
  <c r="F518" i="20" s="1"/>
  <c r="K534" i="3"/>
  <c r="H518" i="20" s="1"/>
  <c r="J526" i="3"/>
  <c r="G510" i="20" s="1"/>
  <c r="I526" i="3"/>
  <c r="F510" i="20" s="1"/>
  <c r="K526" i="3"/>
  <c r="H510" i="20" s="1"/>
  <c r="J518" i="3"/>
  <c r="I518" i="3"/>
  <c r="K518" i="3"/>
  <c r="J510" i="3"/>
  <c r="G497" i="20" s="1"/>
  <c r="I510" i="3"/>
  <c r="F497" i="20" s="1"/>
  <c r="K510" i="3"/>
  <c r="H497" i="20" s="1"/>
  <c r="J502" i="3"/>
  <c r="G489" i="20" s="1"/>
  <c r="I502" i="3"/>
  <c r="F489" i="20" s="1"/>
  <c r="K502" i="3"/>
  <c r="H489" i="20" s="1"/>
  <c r="J494" i="3"/>
  <c r="G482" i="20" s="1"/>
  <c r="I494" i="3"/>
  <c r="F482" i="20" s="1"/>
  <c r="K494" i="3"/>
  <c r="H482" i="20" s="1"/>
  <c r="J486" i="3"/>
  <c r="G474" i="20" s="1"/>
  <c r="I486" i="3"/>
  <c r="F474" i="20" s="1"/>
  <c r="K486" i="3"/>
  <c r="H474" i="20" s="1"/>
  <c r="J478" i="3"/>
  <c r="G466" i="20" s="1"/>
  <c r="I478" i="3"/>
  <c r="F466" i="20" s="1"/>
  <c r="K478" i="3"/>
  <c r="H466" i="20" s="1"/>
  <c r="J470" i="3"/>
  <c r="G458" i="20" s="1"/>
  <c r="I470" i="3"/>
  <c r="F458" i="20" s="1"/>
  <c r="K470" i="3"/>
  <c r="H458" i="20" s="1"/>
  <c r="J462" i="3"/>
  <c r="G450" i="20" s="1"/>
  <c r="I462" i="3"/>
  <c r="F450" i="20" s="1"/>
  <c r="K462" i="3"/>
  <c r="H450" i="20" s="1"/>
  <c r="K454" i="3"/>
  <c r="H442" i="20" s="1"/>
  <c r="I454" i="3"/>
  <c r="F442" i="20" s="1"/>
  <c r="J454" i="3"/>
  <c r="G442" i="20" s="1"/>
  <c r="K446" i="3"/>
  <c r="H434" i="20" s="1"/>
  <c r="J446" i="3"/>
  <c r="G434" i="20" s="1"/>
  <c r="I446" i="3"/>
  <c r="F434" i="20" s="1"/>
  <c r="K438" i="3"/>
  <c r="H426" i="20" s="1"/>
  <c r="I438" i="3"/>
  <c r="F426" i="20" s="1"/>
  <c r="J438" i="3"/>
  <c r="G426" i="20" s="1"/>
  <c r="K430" i="3"/>
  <c r="H418" i="20" s="1"/>
  <c r="J430" i="3"/>
  <c r="G418" i="20" s="1"/>
  <c r="I430" i="3"/>
  <c r="F418" i="20" s="1"/>
  <c r="K422" i="3"/>
  <c r="H410" i="20" s="1"/>
  <c r="I422" i="3"/>
  <c r="F410" i="20" s="1"/>
  <c r="J422" i="3"/>
  <c r="G410" i="20" s="1"/>
  <c r="K414" i="3"/>
  <c r="H402" i="20" s="1"/>
  <c r="J414" i="3"/>
  <c r="G402" i="20" s="1"/>
  <c r="I414" i="3"/>
  <c r="F402" i="20" s="1"/>
  <c r="K406" i="3"/>
  <c r="H394" i="20" s="1"/>
  <c r="J406" i="3"/>
  <c r="G394" i="20" s="1"/>
  <c r="I406" i="3"/>
  <c r="F394" i="20" s="1"/>
  <c r="J398" i="3"/>
  <c r="G386" i="20" s="1"/>
  <c r="K398" i="3"/>
  <c r="H386" i="20" s="1"/>
  <c r="I398" i="3"/>
  <c r="F386" i="20" s="1"/>
  <c r="J390" i="3"/>
  <c r="G378" i="20" s="1"/>
  <c r="I390" i="3"/>
  <c r="F378" i="20" s="1"/>
  <c r="K390" i="3"/>
  <c r="H378" i="20" s="1"/>
  <c r="J382" i="3"/>
  <c r="G370" i="20" s="1"/>
  <c r="I382" i="3"/>
  <c r="F370" i="20" s="1"/>
  <c r="K382" i="3"/>
  <c r="H370" i="20" s="1"/>
  <c r="I374" i="3"/>
  <c r="F362" i="20" s="1"/>
  <c r="J374" i="3"/>
  <c r="G362" i="20" s="1"/>
  <c r="K374" i="3"/>
  <c r="H362" i="20" s="1"/>
  <c r="I366" i="3"/>
  <c r="F354" i="20" s="1"/>
  <c r="J366" i="3"/>
  <c r="G354" i="20" s="1"/>
  <c r="K366" i="3"/>
  <c r="H354" i="20" s="1"/>
  <c r="I358" i="3"/>
  <c r="F347" i="20" s="1"/>
  <c r="J358" i="3"/>
  <c r="G347" i="20" s="1"/>
  <c r="K358" i="3"/>
  <c r="H347" i="20" s="1"/>
  <c r="K350" i="3"/>
  <c r="H339" i="20" s="1"/>
  <c r="I350" i="3"/>
  <c r="F339" i="20" s="1"/>
  <c r="J350" i="3"/>
  <c r="G339" i="20" s="1"/>
  <c r="K342" i="3"/>
  <c r="H331" i="20" s="1"/>
  <c r="I342" i="3"/>
  <c r="F331" i="20" s="1"/>
  <c r="J342" i="3"/>
  <c r="G331" i="20" s="1"/>
  <c r="I334" i="3"/>
  <c r="F323" i="20" s="1"/>
  <c r="J334" i="3"/>
  <c r="G323" i="20" s="1"/>
  <c r="K334" i="3"/>
  <c r="H323" i="20" s="1"/>
  <c r="J326" i="3"/>
  <c r="G315" i="20" s="1"/>
  <c r="I326" i="3"/>
  <c r="F315" i="20" s="1"/>
  <c r="K326" i="3"/>
  <c r="H315" i="20" s="1"/>
  <c r="J318" i="3"/>
  <c r="G307" i="20" s="1"/>
  <c r="I318" i="3"/>
  <c r="F307" i="20" s="1"/>
  <c r="K318" i="3"/>
  <c r="H307" i="20" s="1"/>
  <c r="I310" i="3"/>
  <c r="F299" i="20" s="1"/>
  <c r="K310" i="3"/>
  <c r="H299" i="20" s="1"/>
  <c r="J310" i="3"/>
  <c r="G299" i="20" s="1"/>
  <c r="I302" i="3"/>
  <c r="F291" i="20" s="1"/>
  <c r="K302" i="3"/>
  <c r="H291" i="20" s="1"/>
  <c r="J302" i="3"/>
  <c r="G291" i="20" s="1"/>
  <c r="I294" i="3"/>
  <c r="F283" i="20" s="1"/>
  <c r="K294" i="3"/>
  <c r="H283" i="20" s="1"/>
  <c r="J294" i="3"/>
  <c r="G283" i="20" s="1"/>
  <c r="J286" i="3"/>
  <c r="G275" i="20" s="1"/>
  <c r="K286" i="3"/>
  <c r="H275" i="20" s="1"/>
  <c r="I286" i="3"/>
  <c r="F275" i="20" s="1"/>
  <c r="J278" i="3"/>
  <c r="G267" i="20" s="1"/>
  <c r="I278" i="3"/>
  <c r="F267" i="20" s="1"/>
  <c r="K278" i="3"/>
  <c r="H267" i="20" s="1"/>
  <c r="J270" i="3"/>
  <c r="G259" i="20" s="1"/>
  <c r="I270" i="3"/>
  <c r="F259" i="20" s="1"/>
  <c r="K270" i="3"/>
  <c r="H259" i="20" s="1"/>
  <c r="J262" i="3"/>
  <c r="G251" i="20" s="1"/>
  <c r="I262" i="3"/>
  <c r="F251" i="20" s="1"/>
  <c r="K262" i="3"/>
  <c r="H251" i="20" s="1"/>
  <c r="J254" i="3"/>
  <c r="G243" i="20" s="1"/>
  <c r="K254" i="3"/>
  <c r="H243" i="20" s="1"/>
  <c r="I254" i="3"/>
  <c r="F243" i="20" s="1"/>
  <c r="J246" i="3"/>
  <c r="I246" i="3"/>
  <c r="K246" i="3"/>
  <c r="J238" i="3"/>
  <c r="G228" i="20" s="1"/>
  <c r="I238" i="3"/>
  <c r="F228" i="20" s="1"/>
  <c r="K238" i="3"/>
  <c r="H228" i="20" s="1"/>
  <c r="K230" i="3"/>
  <c r="H220" i="20" s="1"/>
  <c r="J230" i="3"/>
  <c r="G220" i="20" s="1"/>
  <c r="I230" i="3"/>
  <c r="F220" i="20" s="1"/>
  <c r="K222" i="3"/>
  <c r="H212" i="20" s="1"/>
  <c r="J222" i="3"/>
  <c r="G212" i="20" s="1"/>
  <c r="I222" i="3"/>
  <c r="F212" i="20" s="1"/>
  <c r="K214" i="3"/>
  <c r="H204" i="20" s="1"/>
  <c r="I214" i="3"/>
  <c r="F204" i="20" s="1"/>
  <c r="J214" i="3"/>
  <c r="G204" i="20" s="1"/>
  <c r="K206" i="3"/>
  <c r="H196" i="20" s="1"/>
  <c r="J206" i="3"/>
  <c r="G196" i="20" s="1"/>
  <c r="I206" i="3"/>
  <c r="F196" i="20" s="1"/>
  <c r="K198" i="3"/>
  <c r="H188" i="20" s="1"/>
  <c r="I198" i="3"/>
  <c r="F188" i="20" s="1"/>
  <c r="J198" i="3"/>
  <c r="G188" i="20" s="1"/>
  <c r="K190" i="3"/>
  <c r="J190" i="3"/>
  <c r="I190" i="3"/>
  <c r="K182" i="3"/>
  <c r="H173" i="20" s="1"/>
  <c r="I182" i="3"/>
  <c r="F173" i="20" s="1"/>
  <c r="J182" i="3"/>
  <c r="G173" i="20" s="1"/>
  <c r="K174" i="3"/>
  <c r="H165" i="20" s="1"/>
  <c r="J174" i="3"/>
  <c r="G165" i="20" s="1"/>
  <c r="I174" i="3"/>
  <c r="F165" i="20" s="1"/>
  <c r="K166" i="3"/>
  <c r="H157" i="20" s="1"/>
  <c r="J166" i="3"/>
  <c r="G157" i="20" s="1"/>
  <c r="I166" i="3"/>
  <c r="F157" i="20" s="1"/>
  <c r="K158" i="3"/>
  <c r="H149" i="20" s="1"/>
  <c r="J158" i="3"/>
  <c r="G149" i="20" s="1"/>
  <c r="I158" i="3"/>
  <c r="F149" i="20" s="1"/>
  <c r="K150" i="3"/>
  <c r="H141" i="20" s="1"/>
  <c r="I150" i="3"/>
  <c r="F141" i="20" s="1"/>
  <c r="J150" i="3"/>
  <c r="G141" i="20" s="1"/>
  <c r="K142" i="3"/>
  <c r="H133" i="20" s="1"/>
  <c r="J142" i="3"/>
  <c r="G133" i="20" s="1"/>
  <c r="I142" i="3"/>
  <c r="F133" i="20" s="1"/>
  <c r="K134" i="3"/>
  <c r="H125" i="20" s="1"/>
  <c r="I134" i="3"/>
  <c r="F125" i="20" s="1"/>
  <c r="J134" i="3"/>
  <c r="G125" i="20" s="1"/>
  <c r="I126" i="3"/>
  <c r="F117" i="20" s="1"/>
  <c r="K126" i="3"/>
  <c r="H117" i="20" s="1"/>
  <c r="J126" i="3"/>
  <c r="G117" i="20" s="1"/>
  <c r="I118" i="3"/>
  <c r="F109" i="20" s="1"/>
  <c r="K118" i="3"/>
  <c r="H109" i="20" s="1"/>
  <c r="J118" i="3"/>
  <c r="G109" i="20" s="1"/>
  <c r="I110" i="3"/>
  <c r="F102" i="20" s="1"/>
  <c r="K110" i="3"/>
  <c r="H102" i="20" s="1"/>
  <c r="J110" i="3"/>
  <c r="G102" i="20" s="1"/>
  <c r="I102" i="3"/>
  <c r="F94" i="20" s="1"/>
  <c r="K102" i="3"/>
  <c r="H94" i="20" s="1"/>
  <c r="J102" i="3"/>
  <c r="G94" i="20" s="1"/>
  <c r="I94" i="3"/>
  <c r="F86" i="20" s="1"/>
  <c r="K94" i="3"/>
  <c r="H86" i="20" s="1"/>
  <c r="J94" i="3"/>
  <c r="G86" i="20" s="1"/>
  <c r="I86" i="3"/>
  <c r="F78" i="20" s="1"/>
  <c r="K86" i="3"/>
  <c r="H78" i="20" s="1"/>
  <c r="J86" i="3"/>
  <c r="G78" i="20" s="1"/>
  <c r="I78" i="3"/>
  <c r="F70" i="20" s="1"/>
  <c r="K78" i="3"/>
  <c r="H70" i="20" s="1"/>
  <c r="J78" i="3"/>
  <c r="G70" i="20" s="1"/>
  <c r="I70" i="3"/>
  <c r="F62" i="20" s="1"/>
  <c r="J70" i="3"/>
  <c r="G62" i="20" s="1"/>
  <c r="K70" i="3"/>
  <c r="H62" i="20" s="1"/>
  <c r="I61" i="3"/>
  <c r="F53" i="20" s="1"/>
  <c r="K61" i="3"/>
  <c r="H53" i="20" s="1"/>
  <c r="J61" i="3"/>
  <c r="G53" i="20" s="1"/>
  <c r="J53" i="3"/>
  <c r="G45" i="20" s="1"/>
  <c r="K53" i="3"/>
  <c r="H45" i="20" s="1"/>
  <c r="I53" i="3"/>
  <c r="F45" i="20" s="1"/>
  <c r="J45" i="3"/>
  <c r="G37" i="20" s="1"/>
  <c r="I45" i="3"/>
  <c r="F37" i="20" s="1"/>
  <c r="K45" i="3"/>
  <c r="H37" i="20" s="1"/>
  <c r="J37" i="3"/>
  <c r="G29" i="20" s="1"/>
  <c r="K37" i="3"/>
  <c r="H29" i="20" s="1"/>
  <c r="I37" i="3"/>
  <c r="F29" i="20" s="1"/>
  <c r="J29" i="3"/>
  <c r="G21" i="20" s="1"/>
  <c r="K29" i="3"/>
  <c r="H21" i="20" s="1"/>
  <c r="I29" i="3"/>
  <c r="F21" i="20" s="1"/>
  <c r="J21" i="3"/>
  <c r="G15" i="20" s="1"/>
  <c r="K21" i="3"/>
  <c r="H15" i="20" s="1"/>
  <c r="I21" i="3"/>
  <c r="F15" i="20" s="1"/>
  <c r="J13" i="3"/>
  <c r="G7" i="20" s="1"/>
  <c r="I13" i="3"/>
  <c r="F7" i="20" s="1"/>
  <c r="K13" i="3"/>
  <c r="H7" i="20" s="1"/>
  <c r="J909" i="3"/>
  <c r="G874" i="20" s="1"/>
  <c r="I904" i="3"/>
  <c r="F869" i="20" s="1"/>
  <c r="K899" i="3"/>
  <c r="H864" i="20" s="1"/>
  <c r="J895" i="3"/>
  <c r="G860" i="20" s="1"/>
  <c r="I889" i="3"/>
  <c r="F854" i="20" s="1"/>
  <c r="I58" i="3"/>
  <c r="F50" i="20" s="1"/>
  <c r="J58" i="3"/>
  <c r="G50" i="20" s="1"/>
  <c r="K58" i="3"/>
  <c r="H50" i="20" s="1"/>
  <c r="K50" i="3"/>
  <c r="H42" i="20" s="1"/>
  <c r="I50" i="3"/>
  <c r="F42" i="20" s="1"/>
  <c r="J50" i="3"/>
  <c r="G42" i="20" s="1"/>
  <c r="K42" i="3"/>
  <c r="H34" i="20" s="1"/>
  <c r="I42" i="3"/>
  <c r="F34" i="20" s="1"/>
  <c r="J42" i="3"/>
  <c r="G34" i="20" s="1"/>
  <c r="K34" i="3"/>
  <c r="H26" i="20" s="1"/>
  <c r="I34" i="3"/>
  <c r="F26" i="20" s="1"/>
  <c r="J34" i="3"/>
  <c r="G26" i="20" s="1"/>
  <c r="K26" i="3"/>
  <c r="H19" i="20" s="1"/>
  <c r="I26" i="3"/>
  <c r="F19" i="20" s="1"/>
  <c r="J26" i="3"/>
  <c r="G19" i="20" s="1"/>
  <c r="K18" i="3"/>
  <c r="H12" i="20" s="1"/>
  <c r="I18" i="3"/>
  <c r="F12" i="20" s="1"/>
  <c r="J18" i="3"/>
  <c r="G12" i="20" s="1"/>
  <c r="K10" i="3"/>
  <c r="H4" i="20" s="1"/>
  <c r="J10" i="3"/>
  <c r="G4" i="20" s="1"/>
  <c r="I10" i="3"/>
  <c r="F4" i="20" s="1"/>
  <c r="I73" i="3"/>
  <c r="F65" i="20" s="1"/>
  <c r="J73" i="3"/>
  <c r="G65" i="20" s="1"/>
  <c r="K73" i="3"/>
  <c r="H65" i="20" s="1"/>
  <c r="I65" i="3"/>
  <c r="F57" i="20" s="1"/>
  <c r="J65" i="3"/>
  <c r="G57" i="20" s="1"/>
  <c r="K65" i="3"/>
  <c r="H57" i="20" s="1"/>
  <c r="K56" i="3"/>
  <c r="H48" i="20" s="1"/>
  <c r="J56" i="3"/>
  <c r="G48" i="20" s="1"/>
  <c r="I56" i="3"/>
  <c r="F48" i="20" s="1"/>
  <c r="I48" i="3"/>
  <c r="F40" i="20" s="1"/>
  <c r="K48" i="3"/>
  <c r="H40" i="20" s="1"/>
  <c r="J48" i="3"/>
  <c r="G40" i="20" s="1"/>
  <c r="I40" i="3"/>
  <c r="F32" i="20" s="1"/>
  <c r="K40" i="3"/>
  <c r="H32" i="20" s="1"/>
  <c r="J40" i="3"/>
  <c r="G32" i="20" s="1"/>
  <c r="I32" i="3"/>
  <c r="F24" i="20" s="1"/>
  <c r="K32" i="3"/>
  <c r="H24" i="20" s="1"/>
  <c r="J32" i="3"/>
  <c r="G24" i="20" s="1"/>
  <c r="I24" i="3"/>
  <c r="F18" i="20" s="1"/>
  <c r="K24" i="3"/>
  <c r="H18" i="20" s="1"/>
  <c r="J24" i="3"/>
  <c r="G18" i="20" s="1"/>
  <c r="I16" i="3"/>
  <c r="F10" i="20" s="1"/>
  <c r="K16" i="3"/>
  <c r="H10" i="20" s="1"/>
  <c r="J16" i="3"/>
  <c r="G10" i="20" s="1"/>
  <c r="J11" i="3"/>
  <c r="G5" i="20" s="1"/>
  <c r="K11" i="3"/>
  <c r="H5" i="20" s="1"/>
  <c r="I11" i="3"/>
  <c r="F5" i="20" s="1"/>
  <c r="I8" i="3"/>
  <c r="F2" i="20" s="1"/>
  <c r="J8" i="3"/>
  <c r="G2" i="20" s="1"/>
  <c r="K8" i="3"/>
  <c r="H2" i="20" s="1"/>
  <c r="J7" i="3"/>
  <c r="G1" i="20" s="1"/>
  <c r="I7" i="3"/>
  <c r="F1" i="20" s="1"/>
</calcChain>
</file>

<file path=xl/sharedStrings.xml><?xml version="1.0" encoding="utf-8"?>
<sst xmlns="http://schemas.openxmlformats.org/spreadsheetml/2006/main" count="3662" uniqueCount="1139">
  <si>
    <t>D2</t>
  </si>
  <si>
    <t>D4</t>
  </si>
  <si>
    <t>D1</t>
  </si>
  <si>
    <t>F7</t>
  </si>
  <si>
    <t>E5</t>
  </si>
  <si>
    <t>R7</t>
  </si>
  <si>
    <t>F5</t>
  </si>
  <si>
    <t>R1</t>
  </si>
  <si>
    <t>R2</t>
  </si>
  <si>
    <t>F4</t>
  </si>
  <si>
    <t>E6</t>
  </si>
  <si>
    <t>E2</t>
  </si>
  <si>
    <t>E4</t>
  </si>
  <si>
    <t>R6</t>
  </si>
  <si>
    <t>R8</t>
  </si>
  <si>
    <t>R5</t>
  </si>
  <si>
    <t>E3</t>
  </si>
  <si>
    <t>E1</t>
  </si>
  <si>
    <t>F6</t>
  </si>
  <si>
    <t>F1</t>
  </si>
  <si>
    <t>D7</t>
  </si>
  <si>
    <t>E7</t>
  </si>
  <si>
    <t>D6</t>
  </si>
  <si>
    <t>CONTRÔLE INVENTAIRE</t>
  </si>
  <si>
    <t>N° imputation :</t>
  </si>
  <si>
    <t>Date :</t>
  </si>
  <si>
    <t>Nom :</t>
  </si>
  <si>
    <t>CODE</t>
  </si>
  <si>
    <t>RANG</t>
  </si>
  <si>
    <t>MAFACT</t>
  </si>
  <si>
    <t>A1</t>
  </si>
  <si>
    <t>A2</t>
  </si>
  <si>
    <t>A3</t>
  </si>
  <si>
    <t>A4</t>
  </si>
  <si>
    <t>A5</t>
  </si>
  <si>
    <t>A6</t>
  </si>
  <si>
    <t>A7</t>
  </si>
  <si>
    <t>B1</t>
  </si>
  <si>
    <t>B2</t>
  </si>
  <si>
    <t>B3</t>
  </si>
  <si>
    <t>B4</t>
  </si>
  <si>
    <t>B5</t>
  </si>
  <si>
    <t>B6</t>
  </si>
  <si>
    <t>B7</t>
  </si>
  <si>
    <t>C1</t>
  </si>
  <si>
    <t>C2</t>
  </si>
  <si>
    <t>C3</t>
  </si>
  <si>
    <t>C4</t>
  </si>
  <si>
    <t>C5</t>
  </si>
  <si>
    <t>C6</t>
  </si>
  <si>
    <t>C7</t>
  </si>
  <si>
    <t>D3</t>
  </si>
  <si>
    <t>D5</t>
  </si>
  <si>
    <t>H1</t>
  </si>
  <si>
    <t>H2</t>
  </si>
  <si>
    <t>H3</t>
  </si>
  <si>
    <t>H4</t>
  </si>
  <si>
    <t>H5</t>
  </si>
  <si>
    <t>H6</t>
  </si>
  <si>
    <t>H7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</si>
  <si>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</si>
  <si>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</si>
  <si>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</si>
  <si>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</si>
  <si>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</si>
  <si>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</si>
  <si>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</si>
  <si>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</si>
  <si>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</si>
  <si>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</si>
  <si>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G4</t>
  </si>
  <si>
    <t>G5</t>
  </si>
  <si>
    <t>G6</t>
  </si>
  <si>
    <t>G7</t>
  </si>
  <si>
    <t>G3</t>
  </si>
  <si>
    <t>CBF1668</t>
  </si>
  <si>
    <t>CBF1670</t>
  </si>
  <si>
    <t>CBF1672</t>
  </si>
  <si>
    <t>CBF1678</t>
  </si>
  <si>
    <t>CBF3347</t>
  </si>
  <si>
    <t>CBF3513</t>
  </si>
  <si>
    <t>CBF3731</t>
  </si>
  <si>
    <t>CBF4503</t>
  </si>
  <si>
    <t>CBF6518</t>
  </si>
  <si>
    <t>CBF6625</t>
  </si>
  <si>
    <t>CBF6646</t>
  </si>
  <si>
    <t>CBF6649</t>
  </si>
  <si>
    <t>CBF7045</t>
  </si>
  <si>
    <t>CBF7046</t>
  </si>
  <si>
    <t>CBF7048</t>
  </si>
  <si>
    <t>CBF10050</t>
  </si>
  <si>
    <t>CBF10400</t>
  </si>
  <si>
    <t>CBF23257</t>
  </si>
  <si>
    <t>CBF23258</t>
  </si>
  <si>
    <t>CBF42909</t>
  </si>
  <si>
    <t>CBF42917</t>
  </si>
  <si>
    <t>CBF47201</t>
  </si>
  <si>
    <t>CBF132956</t>
  </si>
  <si>
    <t>CBF132958</t>
  </si>
  <si>
    <t>CBF162092</t>
  </si>
  <si>
    <t>CBF1599</t>
  </si>
  <si>
    <t>CBF1659</t>
  </si>
  <si>
    <t>CBF5701</t>
  </si>
  <si>
    <t>STOCK</t>
  </si>
  <si>
    <t>Scohy</t>
  </si>
  <si>
    <t>CBF5739</t>
  </si>
  <si>
    <t>CBF13783</t>
  </si>
  <si>
    <t>Article</t>
  </si>
  <si>
    <t>CBF7754</t>
  </si>
  <si>
    <t>D</t>
  </si>
  <si>
    <t>CBF132948</t>
  </si>
  <si>
    <t>REDUCTION 21/13 NICKLE</t>
  </si>
  <si>
    <t>SILENCIEUX POUR ELECTROV 50/346/00/001 1/8"</t>
  </si>
  <si>
    <t>FDC ZCKS404</t>
  </si>
  <si>
    <t>FDC OMRON WLCA 2THG</t>
  </si>
  <si>
    <t>BRIDE DE FIXATION E 10076</t>
  </si>
  <si>
    <t>FDC EFECTOR IA0060/IA2010</t>
  </si>
  <si>
    <t>FDC EFECTOR IG 5579</t>
  </si>
  <si>
    <t>CONNECTEUR E 10083</t>
  </si>
  <si>
    <t>CNX MALE 09330062601</t>
  </si>
  <si>
    <t>CNX FEM 09330062701</t>
  </si>
  <si>
    <t>CAPOT SL 09300061540</t>
  </si>
  <si>
    <t>MOT ABB MT 71          B5</t>
  </si>
  <si>
    <t>MOT LEROY LS 80        B5</t>
  </si>
  <si>
    <t>PRESSE ETOUPE</t>
  </si>
  <si>
    <t>DIAPHRAGME</t>
  </si>
  <si>
    <t>CONTRE BRIDE</t>
  </si>
  <si>
    <t>CONTRE BRIDE PN160 DN50</t>
  </si>
  <si>
    <t>CONTRE BRIDE ASA</t>
  </si>
  <si>
    <t>GOUJON M24</t>
  </si>
  <si>
    <t>GOUJON M24X145</t>
  </si>
  <si>
    <t>GOUJON 3/4'' UNC</t>
  </si>
  <si>
    <t>TIGE FILETEE</t>
  </si>
  <si>
    <t>GOUJON POUR BRIDE ASA FILET 5/8"UNC</t>
  </si>
  <si>
    <t>GOUJONS</t>
  </si>
  <si>
    <t>CONTRE BRIDE ISO PN50DN50 EN BRIDE FORGEE</t>
  </si>
  <si>
    <t>DIAPHRAGME ISO PN50 DN 50 ALESE D</t>
  </si>
  <si>
    <t>GOUJON D.M18 X 120 mm (ASTM A 193 GRADE B7)</t>
  </si>
  <si>
    <t>AJUTAGE</t>
  </si>
  <si>
    <t>SEGMENT</t>
  </si>
  <si>
    <t>PIGNON 15 DENTS</t>
  </si>
  <si>
    <t>FOURRURE BOISSEAU TC D76</t>
  </si>
  <si>
    <t>PIGNON CONIQUE M5 15 DTS</t>
  </si>
  <si>
    <t>CORPS RENVOI D'ANGLE</t>
  </si>
  <si>
    <t>GOUJON M12</t>
  </si>
  <si>
    <t>TRAVERSE P CH</t>
  </si>
  <si>
    <t>ARBRE</t>
  </si>
  <si>
    <t>PLAQUE DE FERMETURE</t>
  </si>
  <si>
    <t>SEGMENT 1/2 LUNE</t>
  </si>
  <si>
    <t>GOUJON M16</t>
  </si>
  <si>
    <t>BAGUE ARRIERE</t>
  </si>
  <si>
    <t>PRESSE BOURRAGE</t>
  </si>
  <si>
    <t>VIS SPECIALE TH M16</t>
  </si>
  <si>
    <t>FOURRURE D.61 - 45</t>
  </si>
  <si>
    <t>SUPPORT FOURCHETTE</t>
  </si>
  <si>
    <t>PIVOT FOURCHE</t>
  </si>
  <si>
    <t>PIVOT</t>
  </si>
  <si>
    <t>PLAQUE ETANCHEITE</t>
  </si>
  <si>
    <t>GOUJON</t>
  </si>
  <si>
    <t>PIGNON</t>
  </si>
  <si>
    <t>ETRIER</t>
  </si>
  <si>
    <t>SEGMENT DEMI LUNE TC D42</t>
  </si>
  <si>
    <t>ENTRETOISE</t>
  </si>
  <si>
    <t>BRIDE</t>
  </si>
  <si>
    <t>TENDEUR CHAINE</t>
  </si>
  <si>
    <t>BOIS ARBR CAR ERTALON</t>
  </si>
  <si>
    <t>TRAVERSE GRAND CHARIOT</t>
  </si>
  <si>
    <t>BLOC SOUPAPE DN65 USINE</t>
  </si>
  <si>
    <t>ROUE 57 D</t>
  </si>
  <si>
    <t>SOUPAPE DN 80 (TIGE)</t>
  </si>
  <si>
    <t>ARBRE DES GALETS</t>
  </si>
  <si>
    <t>CORPS NU BOITE MURALE</t>
  </si>
  <si>
    <t>PIVOT DU CHARIOT INTERMED</t>
  </si>
  <si>
    <t>AXE PALIER ARRIERE</t>
  </si>
  <si>
    <t>MANCHON</t>
  </si>
  <si>
    <t>RONDELLE ENTRETOISE</t>
  </si>
  <si>
    <t>L SUPP TUBE ALI GA</t>
  </si>
  <si>
    <t>BAGUE ECRAN</t>
  </si>
  <si>
    <t>COUVERCLE</t>
  </si>
  <si>
    <t>GUIDE RESSORT EX 79921372</t>
  </si>
  <si>
    <t>CLAME</t>
  </si>
  <si>
    <t>ANNEAU ETANCHE D 102</t>
  </si>
  <si>
    <t>ANNEAU ETANCHE D89</t>
  </si>
  <si>
    <t>ANNEAU ETANCHE D 60</t>
  </si>
  <si>
    <t>BAGUE D'ETANCHEITE</t>
  </si>
  <si>
    <t>PATIN 2311349</t>
  </si>
  <si>
    <t>ROUE A VIS BRONZE</t>
  </si>
  <si>
    <t>ARBRE DE SORTIE REDUCTEUR S56</t>
  </si>
  <si>
    <t>TRINGLE</t>
  </si>
  <si>
    <t>BRIDE SUR EMBOUT</t>
  </si>
  <si>
    <t>PIGNON 29 DENTS DIN 8188</t>
  </si>
  <si>
    <t>ARBRE DE CDE</t>
  </si>
  <si>
    <t>BRIDE REDUCTEUR S40</t>
  </si>
  <si>
    <t>BAGUE ENTRETOISE</t>
  </si>
  <si>
    <t>COUVERCLE CARTER</t>
  </si>
  <si>
    <t>COUVERCLE BORGNE</t>
  </si>
  <si>
    <t>COUVERCLE COTE SORT RED</t>
  </si>
  <si>
    <t>PIGNON M2 EN POLYAMI 47</t>
  </si>
  <si>
    <t>PIGNON 18 DENTS</t>
  </si>
  <si>
    <t>GALET CHARIOT INTERMEDIAI</t>
  </si>
  <si>
    <t>ENTRETOISE REDUCTEUR 30</t>
  </si>
  <si>
    <t>AXE PRIMAIRE REDUCTEUR D 40 LG 254</t>
  </si>
  <si>
    <t>AXE SORTIE REDUCTEUR S30</t>
  </si>
  <si>
    <t>COUVERCLE REDUCT 30</t>
  </si>
  <si>
    <t>SUPPORT ECROU TRANSLATION</t>
  </si>
  <si>
    <t>ECROU TRANSLATION ERTALON</t>
  </si>
  <si>
    <t>PIGNON 13 DTS 3/4"</t>
  </si>
  <si>
    <t>AXE SORTIE REDUCTEUR 30</t>
  </si>
  <si>
    <t>PRESSE-BOURRAGE</t>
  </si>
  <si>
    <t>PIGNON 15 DTS 3/4" SIMPLE</t>
  </si>
  <si>
    <t>ALLONGE TUBE COULISSE D76</t>
  </si>
  <si>
    <t>PLAT ARRET SUPP AV</t>
  </si>
  <si>
    <t>PATIN DE CHAINE</t>
  </si>
  <si>
    <t>SIEGE DE CNR</t>
  </si>
  <si>
    <t>TUBE LIAISON AIR ETANCH</t>
  </si>
  <si>
    <t>FOURCHETTE CDE OUV BS DR</t>
  </si>
  <si>
    <t>FOURCHETTE CDE OUV.BS.GAU</t>
  </si>
  <si>
    <t>ARBRE CARRE 40 CT465</t>
  </si>
  <si>
    <t>TENDEUR</t>
  </si>
  <si>
    <t>PIGNON CHAINE SIMPLE</t>
  </si>
  <si>
    <t>U SUPPORT REDUCTEUR</t>
  </si>
  <si>
    <t>VIS DE TRANSLATION CT 585</t>
  </si>
  <si>
    <t>DOIGT OUV.SOUP.DR.CM=0</t>
  </si>
  <si>
    <t>SUPPORT</t>
  </si>
  <si>
    <t>SUPPORT BOISSEAU DE HERSE</t>
  </si>
  <si>
    <t>FOURRURE</t>
  </si>
  <si>
    <t>PIVOT TRINGLE</t>
  </si>
  <si>
    <t xml:space="preserve"> BAGUE DE RETENUE D35 L20</t>
  </si>
  <si>
    <t>AXE</t>
  </si>
  <si>
    <t>GOUJON FIXATION RESSORT</t>
  </si>
  <si>
    <t>ENGRENAGE 15D M3</t>
  </si>
  <si>
    <t>LEVIER</t>
  </si>
  <si>
    <t>BAGUE ETANCHEITE F240</t>
  </si>
  <si>
    <t>BAGUE D'ETANCHEITE F240</t>
  </si>
  <si>
    <t>SUPPORT CAPOT FICHE</t>
  </si>
  <si>
    <t>TIGE COURBEE</t>
  </si>
  <si>
    <t>SUPPORT FIN DE COURSE</t>
  </si>
  <si>
    <t>TUBE DECRAS 1/2 SUR BOITE</t>
  </si>
  <si>
    <t>TIGE DE SERRAGE ENS 12966</t>
  </si>
  <si>
    <t>GUIDE ENSEMBLE 12966</t>
  </si>
  <si>
    <t>PALONNIER</t>
  </si>
  <si>
    <t>SUPPORT TENDEUR ENS 12966</t>
  </si>
  <si>
    <t>PIGNON D'ENSEMBLE 12966 18 DENTS</t>
  </si>
  <si>
    <t>ROUE A CHAINE 29 DENTS</t>
  </si>
  <si>
    <t>ATTACHE CHAINE</t>
  </si>
  <si>
    <t>TETE DE TRINGLERIE</t>
  </si>
  <si>
    <t>GALET DE ROULEMENT</t>
  </si>
  <si>
    <t>GALET ROULEMENT ARRIERE</t>
  </si>
  <si>
    <t>SUPPORT FDC OMRON</t>
  </si>
  <si>
    <t>PRESSE BOURRAGE EX 10234</t>
  </si>
  <si>
    <t>ENTRETOISE TENDEUR</t>
  </si>
  <si>
    <t>TRINGLE CDE GAUCHE-DROITE</t>
  </si>
  <si>
    <t>TUBE LIAISON</t>
  </si>
  <si>
    <t>USINAGE PATIN</t>
  </si>
  <si>
    <t>PROTECTION GRAISSAGE</t>
  </si>
  <si>
    <t>LEVIER CDE PR VANNE</t>
  </si>
  <si>
    <t>BOUCHON</t>
  </si>
  <si>
    <t>PLAQUE FIXATION</t>
  </si>
  <si>
    <t>CLIQUET</t>
  </si>
  <si>
    <t>AXE DE COMMANDE</t>
  </si>
  <si>
    <t>CARTER REDUCT.56 ASSEMBLE-</t>
  </si>
  <si>
    <t>ARBRE DE  COMMANDE</t>
  </si>
  <si>
    <t>CDE OUV VANNE ARGUS</t>
  </si>
  <si>
    <t>SUPPORT PR VANNE</t>
  </si>
  <si>
    <t>BRIDE REDUCTEUR 56</t>
  </si>
  <si>
    <t>PALIER ARRIERE</t>
  </si>
  <si>
    <t>CHARIOT USINE</t>
  </si>
  <si>
    <t>EMBOUT TUBE CARRE 50 EP 4</t>
  </si>
  <si>
    <t>PIG Z 29 19.05 DO ASA EN XC48</t>
  </si>
  <si>
    <t>SIEGE SOUPAPE</t>
  </si>
  <si>
    <t>BAGUE F240</t>
  </si>
  <si>
    <t>CLAME DE L'ATTACHE CHAINE 97X60X30</t>
  </si>
  <si>
    <t>BAGUE REMPL.F240+PT.CHAR</t>
  </si>
  <si>
    <t>BOISSEAU</t>
  </si>
  <si>
    <t>BOISSEAU TA42 F240</t>
  </si>
  <si>
    <t>BOISSEAU HERSE</t>
  </si>
  <si>
    <t>CORPS F 615 US.DIN</t>
  </si>
  <si>
    <t>TUBE AMENEE(CT465)LG 787</t>
  </si>
  <si>
    <t>TUBE AMENEE</t>
  </si>
  <si>
    <t>SUPPORT ARBRE CARRE</t>
  </si>
  <si>
    <t>ANNEAU D'ETANCHEITE</t>
  </si>
  <si>
    <t>PALIER POUR TUBE COULISSE</t>
  </si>
  <si>
    <t>GALET SUPPORT LANCE</t>
  </si>
  <si>
    <t>PIVOT GUIDE LANCE</t>
  </si>
  <si>
    <t>BRIDE POUR RAMPE D 89</t>
  </si>
  <si>
    <t>U SUPP.WATTEUW A100 P.POU</t>
  </si>
  <si>
    <t>BRIDE DE RAMPE D 60</t>
  </si>
  <si>
    <t>BRIDE PLATE D150-60.5 POUR RAMPE D60</t>
  </si>
  <si>
    <t>DIAPHRAGME Pr TUY.DECRASS</t>
  </si>
  <si>
    <t>PLAT FIX CAPOT F 438</t>
  </si>
  <si>
    <t>SUPPORT HERSE FONTE</t>
  </si>
  <si>
    <t>PLAT SUPPORT POUR 16121</t>
  </si>
  <si>
    <t>TRINGLE F239/243/245/438</t>
  </si>
  <si>
    <t>PIVOT OUVERTURE FOURCHETTE</t>
  </si>
  <si>
    <t>MANCHON RAMPE D 60 EP 7</t>
  </si>
  <si>
    <t>PIGNON 16 DENTS</t>
  </si>
  <si>
    <t>CAME OUVERTURE VANNE ARGU</t>
  </si>
  <si>
    <t>ARBRE MANIVELL CDE SECOUR</t>
  </si>
  <si>
    <t>PROTECTION ARBRE REDUCT.</t>
  </si>
  <si>
    <t>CAPOT INT F144</t>
  </si>
  <si>
    <t xml:space="preserve"> BOUCHON AJUTAGE D. 89</t>
  </si>
  <si>
    <t>PALIER AVANT</t>
  </si>
  <si>
    <t>FIXATION DU TUBE COULISSE</t>
  </si>
  <si>
    <t>CLAVETTE DE GLISSEMENT</t>
  </si>
  <si>
    <t>ENTRETOISE POUR FDC F 212</t>
  </si>
  <si>
    <t>SUPPORT RED T50 FDC OMRON</t>
  </si>
  <si>
    <t>CAME DE LEVEE (EX R1832A)</t>
  </si>
  <si>
    <t>AXE DU LEVIER</t>
  </si>
  <si>
    <t>ETRIER OUVERTURE SOUPAPE</t>
  </si>
  <si>
    <t>PLAQUE AVANT</t>
  </si>
  <si>
    <t>PLATEAU SOUPAPE</t>
  </si>
  <si>
    <t>BAGUE</t>
  </si>
  <si>
    <t>RONDELLE PRESSE BOURRAGE</t>
  </si>
  <si>
    <t>RONDELLE</t>
  </si>
  <si>
    <t>BAGUE D'ARRET</t>
  </si>
  <si>
    <t>BRIDE FOLLE PI F 438</t>
  </si>
  <si>
    <t>CONTRE BRIDE DN 50 PN 64</t>
  </si>
  <si>
    <t>SUPPORT FDC TELEMECANIQUE</t>
  </si>
  <si>
    <t>CORPS F213 USINE ASA</t>
  </si>
  <si>
    <t>PROTECTION BOUT ARBRE</t>
  </si>
  <si>
    <t>BRIDE SUPPORT CDE MANU</t>
  </si>
  <si>
    <t>AXE CDE DECALEE RED LEROY</t>
  </si>
  <si>
    <t>ENTAINEUR</t>
  </si>
  <si>
    <t>EMBOUT POUR VOLAN 2602031</t>
  </si>
  <si>
    <t>RAIL RED.MTVARIO NMRV 110</t>
  </si>
  <si>
    <t>FIXATION TC F149 ex-16431</t>
  </si>
  <si>
    <t>PIGNON 26 D MODULE 5</t>
  </si>
  <si>
    <t>SOUPAPE</t>
  </si>
  <si>
    <t>GALET CHARIOT 316</t>
  </si>
  <si>
    <t>DIAPHRAGME VAPEUR</t>
  </si>
  <si>
    <t>BS DN50 STELITTE</t>
  </si>
  <si>
    <t>SOUPAPE DN50 STELITEE</t>
  </si>
  <si>
    <t>MANCHON BERG.PS/--76/63</t>
  </si>
  <si>
    <t>CORPS F 613</t>
  </si>
  <si>
    <t>SOUPAPE F615</t>
  </si>
  <si>
    <t>RONDELLE DE RETENUE</t>
  </si>
  <si>
    <t>BOISSEAU F615</t>
  </si>
  <si>
    <t>BAGUE ENTRETOISE ETANCH 19,5</t>
  </si>
  <si>
    <t>BAGUE ENTRETOISE ETANCH 14,5</t>
  </si>
  <si>
    <t>PLATEAU (F615)</t>
  </si>
  <si>
    <t>CYLINDRE F615</t>
  </si>
  <si>
    <t>SEGMENT R 1881</t>
  </si>
  <si>
    <t>PISTON</t>
  </si>
  <si>
    <t>TIRANT</t>
  </si>
  <si>
    <t>COUVERCLE INFERIEUR F615</t>
  </si>
  <si>
    <t>COUVERCLE SUPERIEUR F615</t>
  </si>
  <si>
    <t>GALET</t>
  </si>
  <si>
    <t>SUPPORT 235X140X90</t>
  </si>
  <si>
    <t>AXE D 12 LG 41</t>
  </si>
  <si>
    <t>AXE (F615 VAR)</t>
  </si>
  <si>
    <t>AXE F615</t>
  </si>
  <si>
    <t>FLECHE</t>
  </si>
  <si>
    <t>LAME RESSORT F615</t>
  </si>
  <si>
    <t>RONDELLE F212</t>
  </si>
  <si>
    <t>VIS DE REGLAGE</t>
  </si>
  <si>
    <t>BOISSEAU F212</t>
  </si>
  <si>
    <t>ETRIER F212</t>
  </si>
  <si>
    <t>CAPOT F212</t>
  </si>
  <si>
    <t>GUIDE CHAINE</t>
  </si>
  <si>
    <t>CORPS CRMO F212</t>
  </si>
  <si>
    <t>LEVIERS R1826A</t>
  </si>
  <si>
    <t>CAME DE RETENUE</t>
  </si>
  <si>
    <t>ROULEMENT</t>
  </si>
  <si>
    <t>BUSELURE RB 238</t>
  </si>
  <si>
    <t>BUSELURE</t>
  </si>
  <si>
    <t>BAGUE SERRAGE</t>
  </si>
  <si>
    <t>VIS BUTEE</t>
  </si>
  <si>
    <t>CREMAILLERE</t>
  </si>
  <si>
    <t>GUIDE</t>
  </si>
  <si>
    <t>TIGE</t>
  </si>
  <si>
    <t>CLAVETTE A TALON</t>
  </si>
  <si>
    <t>VIS ARRET M10 HEX12 LG30</t>
  </si>
  <si>
    <t>ENGRENAGE 45 DENTS</t>
  </si>
  <si>
    <t>AXE AU VOLANT F212</t>
  </si>
  <si>
    <t>BRIDE PRESSE BOURRAGE</t>
  </si>
  <si>
    <t>ECROU PRESSE BOURRAGE</t>
  </si>
  <si>
    <t>MANCHON POUR ACCOUPL.</t>
  </si>
  <si>
    <t>SUPPORT ELECTROVANNE F615</t>
  </si>
  <si>
    <t>CONTRE BRIDE PN100</t>
  </si>
  <si>
    <t>BOURRAGE 8x ANNEAU 47,3x62,7x8</t>
  </si>
  <si>
    <t>BOURRAGE GRAPHITE 6 ANNEAUX D61,9x42,45x10 sans fin</t>
  </si>
  <si>
    <t>DOUILLE PRESSE BOURRAGE POUR T-C D46MM</t>
  </si>
  <si>
    <t>KIT 7 ANNEAU GRAPHITE 60,1x799x10 SANS FIN</t>
  </si>
  <si>
    <t>DOUILLE PRESSE BOURRAGE TC60</t>
  </si>
  <si>
    <t>BRIDE PRESSE BOURRAGE TC60</t>
  </si>
  <si>
    <t>DOUILLE PRESSE BOURRAGE POUR T-C D42MM</t>
  </si>
  <si>
    <t>GRILLE LB 32</t>
  </si>
  <si>
    <t>RESSORT TUBE CAOUTCHOUC</t>
  </si>
  <si>
    <t>AJUTAGE RT5 (BRUT)</t>
  </si>
  <si>
    <t>AJUTAGE    (F 109-F 144)</t>
  </si>
  <si>
    <t>ECROU HM24</t>
  </si>
  <si>
    <t>JOINT GRAPHITE ASA 2"900</t>
  </si>
  <si>
    <t>JOINT FLEX PN100/160 DN80</t>
  </si>
  <si>
    <t>JOINT</t>
  </si>
  <si>
    <t>JOINT FLEX INOX 316l d121x93x79x4.4mm</t>
  </si>
  <si>
    <t>ECROU 3/4 UNC ELZN</t>
  </si>
  <si>
    <t>ECROU 1'</t>
  </si>
  <si>
    <t>ECROU POUR BRIDE ASA FILET 5/8"UNC</t>
  </si>
  <si>
    <t>RING NOV PREM 127x77x2</t>
  </si>
  <si>
    <t>ECROU D. M18 (ASTM A 194 GRADE 2H)</t>
  </si>
  <si>
    <t>JOINT CARRE NEFALIT 240X240X3</t>
  </si>
  <si>
    <t>MAMEL REDUC D3/8-3/4</t>
  </si>
  <si>
    <t>FILT. SF 335 R 3/4"0.25mm</t>
  </si>
  <si>
    <t>TRESSE GRAPHITE CARRE 6 x 6</t>
  </si>
  <si>
    <t>BAGUE ETANCHEITE STEFA 25X40X7</t>
  </si>
  <si>
    <t>BAGUE ETANCHEITE STEFA 30X45X8</t>
  </si>
  <si>
    <t>JOINT STEFA</t>
  </si>
  <si>
    <t>BAGUE METAFRAM BP25 22X27 LG 28</t>
  </si>
  <si>
    <t>JOINT A LEVRES STEFA 45X60X10</t>
  </si>
  <si>
    <t>R 1864</t>
  </si>
  <si>
    <t>RESSORT</t>
  </si>
  <si>
    <t>RESSORT R 1911</t>
  </si>
  <si>
    <t>JOINT CUIVRE 87X73X2</t>
  </si>
  <si>
    <t>RING NOV PREM 90x81x1</t>
  </si>
  <si>
    <t>POIGNEES TOURNANTE</t>
  </si>
  <si>
    <t>JOINT ISOPLAN 185X185X3 / 4 X15MM</t>
  </si>
  <si>
    <t>TUYERE H3/8 USS 0040 G</t>
  </si>
  <si>
    <t>TRES.LATTITEX 313 INC 4x4</t>
  </si>
  <si>
    <t>EMB TUBE M3/8 LAIT</t>
  </si>
  <si>
    <t>UNION FF A SOUDER 1/2G</t>
  </si>
  <si>
    <t>COUDE GF N90 FF 1P</t>
  </si>
  <si>
    <t>BOUCHON 1" G FEMELLE</t>
  </si>
  <si>
    <t>ATTACHE RAP 60-2</t>
  </si>
  <si>
    <t>ATTACHE RAP 50-2</t>
  </si>
  <si>
    <t>TE F-M-F 1" FIG 133 GF</t>
  </si>
  <si>
    <t>FEUTRE RC4326 325X10X8 = FI115</t>
  </si>
  <si>
    <t>ATTACHE RAP D548/DIN 8187</t>
  </si>
  <si>
    <t>MANCHON REDUIT M2 FIG 240</t>
  </si>
  <si>
    <t>JOINT A LEVRE POLYPENCO</t>
  </si>
  <si>
    <t>MAMELON REDUIT MF M4</t>
  </si>
  <si>
    <t>M. A RAIN. 18 x 25 l =9</t>
  </si>
  <si>
    <t>VOLANT ALU 20100 EX R1806</t>
  </si>
  <si>
    <t>VOLANT ALU 20100</t>
  </si>
  <si>
    <t>PASSE-FIL DIAM INT 20</t>
  </si>
  <si>
    <t>BRIDE DE SORTIE</t>
  </si>
  <si>
    <t>GSK RX NEO 1,5 DWG 2610123</t>
  </si>
  <si>
    <t>RESSORT DIA 4.5</t>
  </si>
  <si>
    <t>RING NOV PREM 88X66X1,5</t>
  </si>
  <si>
    <t>TUBE FLEX BOA INOX 1"G AV LG 250</t>
  </si>
  <si>
    <t>TUBE FLEX BOA INOX 1" AR LG 500</t>
  </si>
  <si>
    <t>JOINT KLINGERIT</t>
  </si>
  <si>
    <t>RING FF NOV PREM 200X132X1,5</t>
  </si>
  <si>
    <t>JOINT IDEALI 250x181x1.5 + 4tous 15x215</t>
  </si>
  <si>
    <t>JOINT NOV PREM 1000 3 DGW 12999</t>
  </si>
  <si>
    <t>RING NOV PREM 165X92X1</t>
  </si>
  <si>
    <t>BAGUE GRAPHITE</t>
  </si>
  <si>
    <t>ANNEAU GRAPHITE TC D76</t>
  </si>
  <si>
    <t>JOINT BRIDE</t>
  </si>
  <si>
    <t>JOINT CUIVRE 99X70X2</t>
  </si>
  <si>
    <t>RESSORT SOUPAPE (EX RES22)</t>
  </si>
  <si>
    <t>JOINT FLEX INOX</t>
  </si>
  <si>
    <t>BAGUE CEFIGRAF 1 DENS 1.6</t>
  </si>
  <si>
    <t>JOINT CUIVRE D88X63.5X1</t>
  </si>
  <si>
    <t>JOINT ADAPTATION F240</t>
  </si>
  <si>
    <t>JOINT CUIVRE RECUIT 109X95X2</t>
  </si>
  <si>
    <t>ROULEMENT 6013 ZZ</t>
  </si>
  <si>
    <t>ROULEMENT 6016 ZZ</t>
  </si>
  <si>
    <t>ROULEMENT 6204ZZ</t>
  </si>
  <si>
    <t>ROULEMENT 6203ZZ</t>
  </si>
  <si>
    <t>ROULEMENT 6206ZZ</t>
  </si>
  <si>
    <t>ROULEMENT 6304ZZ</t>
  </si>
  <si>
    <t>ROULEMENT 6307 ZZ</t>
  </si>
  <si>
    <t>ROULEMENT 6006 ZZ</t>
  </si>
  <si>
    <t>ROULEMENT 3206</t>
  </si>
  <si>
    <t>ROULEMENT 6004 ZZ</t>
  </si>
  <si>
    <t>ROULEMENT 6309 ZZ</t>
  </si>
  <si>
    <t>ROULEMENT 32020 X</t>
  </si>
  <si>
    <t>ROULEMENT 3309</t>
  </si>
  <si>
    <t>ROULEMENT 6201Z</t>
  </si>
  <si>
    <t>ROULEMENT 6262 2RS</t>
  </si>
  <si>
    <t>ROULEMENT 6305ZZ</t>
  </si>
  <si>
    <t>ROULEMENT 30219</t>
  </si>
  <si>
    <t>ROULEMENT 51407</t>
  </si>
  <si>
    <t>BILLE ROULEMENT D 22</t>
  </si>
  <si>
    <t>ROULEMENT 6209ZZ</t>
  </si>
  <si>
    <t>RONDELLE NILOS 30215 AV</t>
  </si>
  <si>
    <t>RONDELLE NILOS 30219 V</t>
  </si>
  <si>
    <t>BONNET FIG 300 1"1/2 GAZ</t>
  </si>
  <si>
    <t>BOUCHON 1"1/4 GAZ MALE</t>
  </si>
  <si>
    <t>BONNET FIG 300 2"</t>
  </si>
  <si>
    <t>COUDE 2F</t>
  </si>
  <si>
    <t>NIPPLE MM LAITON LDN13/13</t>
  </si>
  <si>
    <t>CLIPS D/1924 EP2/4</t>
  </si>
  <si>
    <t>CHAINE 60-2 DIN 8188 3/4"</t>
  </si>
  <si>
    <t>CONTRE ECROU 1"G GF 310</t>
  </si>
  <si>
    <t>ACCOUPLEMENT</t>
  </si>
  <si>
    <t>CLAPET NON RETOUR</t>
  </si>
  <si>
    <t>LANCE SARP LIMAY F 144</t>
  </si>
  <si>
    <t>CARTER SUPERIEUR</t>
  </si>
  <si>
    <t>CAGE</t>
  </si>
  <si>
    <t>CARTER SUPEREIUR</t>
  </si>
  <si>
    <t>SUPPORT F311</t>
  </si>
  <si>
    <t>AJUTAGE POUR V92 BERGEMAN</t>
  </si>
  <si>
    <t>SUP.RAMPE D60(SICROMAL10)</t>
  </si>
  <si>
    <t>PRESSE ETOUPE / ACCOUPL</t>
  </si>
  <si>
    <t>PLAQUE SUPPORT F 213</t>
  </si>
  <si>
    <t>PLAT SUPPORT FICHE</t>
  </si>
  <si>
    <t>ROND. D'OBTUR. RAMPE D114 D 105/97 EP 10</t>
  </si>
  <si>
    <t>ROULEMENT 6208 ZZ</t>
  </si>
  <si>
    <t>RESSORT INOX R 1857 18 SPIRES UTILES</t>
  </si>
  <si>
    <t>RESSORT REGLETTE F 109</t>
  </si>
  <si>
    <t>RESSORT RA 2263</t>
  </si>
  <si>
    <t>RESSORT RC 63216</t>
  </si>
  <si>
    <t>RESSORT RF2636</t>
  </si>
  <si>
    <t>JOINT CUIVRE 99x45x3</t>
  </si>
  <si>
    <t>JOINT CUIVRE</t>
  </si>
  <si>
    <t>JOINT  CU 120x64x3</t>
  </si>
  <si>
    <t>JOINT  CU 109x85x3</t>
  </si>
  <si>
    <t>JOINT METALO PLASTIQUE</t>
  </si>
  <si>
    <t>BOURRAGE</t>
  </si>
  <si>
    <t>BOURRAGE(LATTY)54/72/90</t>
  </si>
  <si>
    <t>JOINT CU ROUGE 87,5X52X2</t>
  </si>
  <si>
    <t>JOINT PLAT EN MONEL d50x34x3mm</t>
  </si>
  <si>
    <t>VOIR 7614502</t>
  </si>
  <si>
    <t>ARRET DE SOUPAPE</t>
  </si>
  <si>
    <t>BAGUE GRAPH.15.1/24.6/4.5</t>
  </si>
  <si>
    <t>BOURRAGE GRAPHITE D79.9X60.1X90MM</t>
  </si>
  <si>
    <t>BOURRRAGE GRAPH 3 X anneaux 60,1 x89,9 x15</t>
  </si>
  <si>
    <t>BOURRAGE GRAPHITE 6 ANNEAUX 15,1X24,9X4,5 SANS FIN</t>
  </si>
  <si>
    <t>BOURRAGE GRAPH. 7 x anneaux 12,1x35,9x6</t>
  </si>
  <si>
    <t>BOURRAGE GRAPHITE  anneau 65,9x49x1,5</t>
  </si>
  <si>
    <t>ANNEAU GRAPHITE</t>
  </si>
  <si>
    <t>BOURRAGE GRAPHITE D28.9X16.1X42MM (7 ANNEAUX)</t>
  </si>
  <si>
    <t>BOURRAGE GRAPH.(4x713181)</t>
  </si>
  <si>
    <t>ELECTRO-AIMANT 1103-44 E</t>
  </si>
  <si>
    <t>FDC MAGN.NUNN ALU 63 HU</t>
  </si>
  <si>
    <t>ANNEAU ETANCHE ARRIERE</t>
  </si>
  <si>
    <t>BAGUE R 2042</t>
  </si>
  <si>
    <t>AXE MONTE</t>
  </si>
  <si>
    <t>DISQUE FREIN</t>
  </si>
  <si>
    <t>BLOC SOUPAPE PN</t>
  </si>
  <si>
    <t>BRIDE BUTEE</t>
  </si>
  <si>
    <t>PALIER</t>
  </si>
  <si>
    <t>BAGUE R 2798</t>
  </si>
  <si>
    <t>PRESSE BOURRAGE F 209</t>
  </si>
  <si>
    <t>PALIER INT</t>
  </si>
  <si>
    <t>GOUPILLE SPECIALE DIA.5,8</t>
  </si>
  <si>
    <t>INTERCALAIRE</t>
  </si>
  <si>
    <t>ROULETTE</t>
  </si>
  <si>
    <t>CANON</t>
  </si>
  <si>
    <t>ECROU</t>
  </si>
  <si>
    <t>VIS SP</t>
  </si>
  <si>
    <t>CAME</t>
  </si>
  <si>
    <t>COURONNE DENTEE</t>
  </si>
  <si>
    <t>CAME F 109</t>
  </si>
  <si>
    <t>SEGMENT RA 9128</t>
  </si>
  <si>
    <t>SOUPAPETTE</t>
  </si>
  <si>
    <t>PIGNON CONIQUE 15 DENTS</t>
  </si>
  <si>
    <t>ARBRE RC 222 A</t>
  </si>
  <si>
    <t>ROUE 39 DENTS</t>
  </si>
  <si>
    <t>ROUE</t>
  </si>
  <si>
    <t>AXE ROULEAU</t>
  </si>
  <si>
    <t>ARBRE-BOISSEAU</t>
  </si>
  <si>
    <t>BAGUE DEVA</t>
  </si>
  <si>
    <t>GOUJON M 14 x 62</t>
  </si>
  <si>
    <t>ARBRE TRANSMISSION</t>
  </si>
  <si>
    <t>GOUJON M 16</t>
  </si>
  <si>
    <t>BOISSEAU ERTALON RF 441</t>
  </si>
  <si>
    <t>POUSSOIR</t>
  </si>
  <si>
    <t>DIAPHRAGME R 2979</t>
  </si>
  <si>
    <t>ROUE DENTEE</t>
  </si>
  <si>
    <t>GOUJON M10x85 FILETS20/20</t>
  </si>
  <si>
    <t>VIS REGLAGE RJ 32475 A</t>
  </si>
  <si>
    <t>ANNEAU BUTEE BOURRAGE</t>
  </si>
  <si>
    <t>FREIN D ECROU</t>
  </si>
  <si>
    <t>SOUPAPE R2767</t>
  </si>
  <si>
    <t>SIEGE BLOC</t>
  </si>
  <si>
    <t>C350 CORPS BRIDE NORMALE</t>
  </si>
  <si>
    <t>SUPPORT REFRACTAIRE RAMPE D89</t>
  </si>
  <si>
    <t>BOURRAGE(LATTY)20/32/37</t>
  </si>
  <si>
    <t>BOURRAGE GRAPHITE 6 ANNEAUX D62.4X41.9X10MM</t>
  </si>
  <si>
    <t>BOURRAGE GRAPHITE 6 ANNEAUX D80,5x60X10MM</t>
  </si>
  <si>
    <t>BOURRAGE GRAPH(7x2614523)</t>
  </si>
  <si>
    <t>SOUPAPE INOX</t>
  </si>
  <si>
    <t>BRIDE R2968 POUR F 401</t>
  </si>
  <si>
    <t>BRIDE POUR LANCE</t>
  </si>
  <si>
    <t>BRAS DE COMMANDE RJ 3247</t>
  </si>
  <si>
    <t>CBF6230</t>
  </si>
  <si>
    <t>SUPPORT CAPOT FICHE HARTING</t>
  </si>
  <si>
    <t>AXE DE PALIER AVANT</t>
  </si>
  <si>
    <t>MAMELON D1 1/2" G</t>
  </si>
  <si>
    <t>PIGNON 31DTS</t>
  </si>
  <si>
    <t>PIGNON 22DTS</t>
  </si>
  <si>
    <t>VIS DE TRANSLATION CT 985 D 45 LG 1485</t>
  </si>
  <si>
    <t>ARBRE CARRE</t>
  </si>
  <si>
    <t>BLOC SOUDE GAUCHE SUR B.S</t>
  </si>
  <si>
    <t>TOURILLON ENSEMBLE 12966</t>
  </si>
  <si>
    <t>ACCOUP 90-141,2</t>
  </si>
  <si>
    <t>CAME 360 D</t>
  </si>
  <si>
    <t>MANCHON POUR DECALEUR</t>
  </si>
  <si>
    <t>MANCHON ADAPT.T.CAR/DECAL</t>
  </si>
  <si>
    <t>BAGUE DE BOISSEAU F615</t>
  </si>
  <si>
    <t>ROUE A ROCHET F615</t>
  </si>
  <si>
    <t>CLIQUET R 1908</t>
  </si>
  <si>
    <t>LEVIER CDE F615</t>
  </si>
  <si>
    <t>JOINT CUIVRE 54x35x2mm</t>
  </si>
  <si>
    <t>JOINT A LEVRES TYPE  S5 D 60.5x40x10</t>
  </si>
  <si>
    <t>RESSORT DIA 5,5 24 SPIRES</t>
  </si>
  <si>
    <t>Date</t>
  </si>
  <si>
    <t>Dernier MVT</t>
  </si>
  <si>
    <t>FDC WLCA 32-43 G</t>
  </si>
  <si>
    <t>BLOC SOUPAPE 900LBS</t>
  </si>
  <si>
    <t>FOURCHETTE</t>
  </si>
  <si>
    <t>GALET DIA 85-40</t>
  </si>
  <si>
    <t>PIGNON A CHAINE 15 DENTS</t>
  </si>
  <si>
    <t>BRIDE TC D 60</t>
  </si>
  <si>
    <t>GOUJON M12 LG 65</t>
  </si>
  <si>
    <t>PALIER AVANT DEVA</t>
  </si>
  <si>
    <t>PALIER ARR D55/42,25</t>
  </si>
  <si>
    <t>ROUE DENTEE M4 27 DENTS</t>
  </si>
  <si>
    <t>BOISSEAU CARRE ERTALON</t>
  </si>
  <si>
    <t>GOUJON M16X40</t>
  </si>
  <si>
    <t>GALET POUSSOIR D27</t>
  </si>
  <si>
    <t>GUIDE SOUPAPE arcap</t>
  </si>
  <si>
    <t>BOUCHON 1"G MALE</t>
  </si>
  <si>
    <t>GALET D120</t>
  </si>
  <si>
    <t>SOUPAPE DN65 TIGE</t>
  </si>
  <si>
    <t>BAGUE DECRASSAGE</t>
  </si>
  <si>
    <t>CARTER REDUCTEUR</t>
  </si>
  <si>
    <t>COUVERLE REDUCTEUR S40</t>
  </si>
  <si>
    <t>ROUE A VIS</t>
  </si>
  <si>
    <t>AXE SUPPORT CHAINE</t>
  </si>
  <si>
    <t>ENGRENAGE 14 DENTS</t>
  </si>
  <si>
    <t>AXE INTERMED REDUCT S30</t>
  </si>
  <si>
    <t>FOURRURE TC D41</t>
  </si>
  <si>
    <t>BUTEE (BOURRAGE TC D41)</t>
  </si>
  <si>
    <t>CLAPET DE NON RETOUR</t>
  </si>
  <si>
    <t>PRESSE BOURRAGE TC.D.60</t>
  </si>
  <si>
    <t>BD DN50 BRIDE BRUTE</t>
  </si>
  <si>
    <t>BOUCHON RENIFL.1/4" PERCE 2mm-usinage 3.85</t>
  </si>
  <si>
    <t>GUIDE TUBE</t>
  </si>
  <si>
    <t>ARBRE MANIVELLE L355</t>
  </si>
  <si>
    <t>SUPPORT DE MANIVELLE</t>
  </si>
  <si>
    <t>BLOC SOUPAPE 2"ASA 600Lbs Usiné</t>
  </si>
  <si>
    <t>SOUPAPE F212/213</t>
  </si>
  <si>
    <t>SUPPORT FDC ATEX</t>
  </si>
  <si>
    <t>GOUJON M20x117</t>
  </si>
  <si>
    <t>BOUCHON R2043</t>
  </si>
  <si>
    <t>MOYEU</t>
  </si>
  <si>
    <t>ROULEMENT F212</t>
  </si>
  <si>
    <t>BOURRAGE GRAPHITE 3 ANNEAUX D13,05x19x5 sans fin</t>
  </si>
  <si>
    <t>BOURRAGE GRAPHITE 6 ANNEAUX D46,45x61,9x10 sans fin</t>
  </si>
  <si>
    <t>SUPPORT DE SPHERE</t>
  </si>
  <si>
    <t>JOINT FLEX INOX PN100/160 DN65</t>
  </si>
  <si>
    <t>JOINT TYP IA ISO PN50DN50 C/I 304/304L/C/304 150 2"</t>
  </si>
  <si>
    <t>ATTACHE RAP 60-1</t>
  </si>
  <si>
    <t>JOINT CUIVRE 89x55x2</t>
  </si>
  <si>
    <t>JOINT CUIVRE 64X45X2</t>
  </si>
  <si>
    <t>ROULEMENT 6210 ZZ</t>
  </si>
  <si>
    <t>CHAINE 50-2 DIN 8188 5/8"</t>
  </si>
  <si>
    <t>CHAINE 60-1 DIN 8188 3/4"</t>
  </si>
  <si>
    <t>CORP TROMPETTE H.P.</t>
  </si>
  <si>
    <t>CALE</t>
  </si>
  <si>
    <t>BAGUE LABYRINTHE</t>
  </si>
  <si>
    <t>ROUE A CHAINE 15DTS</t>
  </si>
  <si>
    <t>BOURRAGE GRAPHITE 6 ANNEAUX D20x32x6 sans fin</t>
  </si>
  <si>
    <t>Disponible</t>
  </si>
  <si>
    <t>VAL LST DSP</t>
  </si>
  <si>
    <t>VAL FIFO DSP</t>
  </si>
  <si>
    <t>CODE CBF</t>
  </si>
  <si>
    <t>DESIGNATION</t>
  </si>
  <si>
    <t>Produit remplacement</t>
  </si>
  <si>
    <t>plan/ref</t>
  </si>
  <si>
    <t>classe</t>
  </si>
  <si>
    <t>emplacement</t>
  </si>
  <si>
    <t>ELECTROVANNE REF : SCE374A016MS.230/50</t>
  </si>
  <si>
    <t>C</t>
  </si>
  <si>
    <t>10 ! TELZCKS404</t>
  </si>
  <si>
    <t xml:space="preserve">MOT. M2BA 80 M6B - 0,55 kW - 1000 tr./min. - IMB5 - 230/400V  - 50 Hz </t>
  </si>
  <si>
    <t>3GQA083302-BSA</t>
  </si>
  <si>
    <t>IDNR 29788</t>
  </si>
  <si>
    <t xml:space="preserve"> </t>
  </si>
  <si>
    <t>IDNR 29787</t>
  </si>
  <si>
    <t>OMRON</t>
  </si>
  <si>
    <t>HAR9330062601</t>
  </si>
  <si>
    <t>HAR9330062701</t>
  </si>
  <si>
    <t>HAR19300061290</t>
  </si>
  <si>
    <t>HAR19300061540</t>
  </si>
  <si>
    <t>BPP093912</t>
  </si>
  <si>
    <t>A</t>
  </si>
  <si>
    <t>DIAPHR 160/65</t>
  </si>
  <si>
    <t>IDNR 29244</t>
  </si>
  <si>
    <t>00234</t>
  </si>
  <si>
    <t>BLOC SOUPAPE 900LSB</t>
  </si>
  <si>
    <t>00352</t>
  </si>
  <si>
    <t>00450/2</t>
  </si>
  <si>
    <t>IDNR 30422</t>
  </si>
  <si>
    <t>00451/2</t>
  </si>
  <si>
    <t>00543</t>
  </si>
  <si>
    <t>00545</t>
  </si>
  <si>
    <t>IDNR 34231</t>
  </si>
  <si>
    <t xml:space="preserve">SUPPORT CHAINE ARRIERE </t>
  </si>
  <si>
    <t>PIGON 15 DENTS</t>
  </si>
  <si>
    <t>IDNR 29250</t>
  </si>
  <si>
    <t>B</t>
  </si>
  <si>
    <t>IDNR 43271</t>
  </si>
  <si>
    <t>IDNR 29256</t>
  </si>
  <si>
    <t>IDNR 32085</t>
  </si>
  <si>
    <t>IDNR 30869</t>
  </si>
  <si>
    <t>IDNR 30872</t>
  </si>
  <si>
    <t>IDNR 30243</t>
  </si>
  <si>
    <t>IDNR 30242</t>
  </si>
  <si>
    <t>IDNR 29734</t>
  </si>
  <si>
    <t>IDNR 29735</t>
  </si>
  <si>
    <t>IDNR 27287</t>
  </si>
  <si>
    <t>IDNR 27286</t>
  </si>
  <si>
    <t>IDNR 28216</t>
  </si>
  <si>
    <t xml:space="preserve">ROUE DENTEE M4 38 DENTS </t>
  </si>
  <si>
    <t>IDNR 29254</t>
  </si>
  <si>
    <t>IDNR 29255</t>
  </si>
  <si>
    <t>IDNR 28126</t>
  </si>
  <si>
    <t>E</t>
  </si>
  <si>
    <t>IDNR 30244</t>
  </si>
  <si>
    <t>PALIER DEVA ARRIERE</t>
  </si>
  <si>
    <t>IDNR 27290</t>
  </si>
  <si>
    <t xml:space="preserve">ROUE DENTEE MOD 4 48DTS  </t>
  </si>
  <si>
    <t>PALIER DEVA AVANT</t>
  </si>
  <si>
    <t>IDNR 27289</t>
  </si>
  <si>
    <t>IDNR 32083</t>
  </si>
  <si>
    <t>IDNR 29737</t>
  </si>
  <si>
    <t>IDNR 30248</t>
  </si>
  <si>
    <t>IDNR 30247</t>
  </si>
  <si>
    <t xml:space="preserve">BRIDE </t>
  </si>
  <si>
    <t>IDNR 30246</t>
  </si>
  <si>
    <t>IDNR 27310</t>
  </si>
  <si>
    <t>IDNR 29248</t>
  </si>
  <si>
    <t>IDNR 29249</t>
  </si>
  <si>
    <t>IDNR 29739</t>
  </si>
  <si>
    <t>IDNR 30314</t>
  </si>
  <si>
    <t>IDNR 29744</t>
  </si>
  <si>
    <t>IDNR 31015</t>
  </si>
  <si>
    <t>BS DN65 BRIDE BRUTE</t>
  </si>
  <si>
    <t>IDNR 27228</t>
  </si>
  <si>
    <t xml:space="preserve">BLOC SOUPAPE DN80 USINE </t>
  </si>
  <si>
    <t>IDNR 30685</t>
  </si>
  <si>
    <t>IDNR 50333</t>
  </si>
  <si>
    <t>IDNR 27312</t>
  </si>
  <si>
    <t>SUPPORT TUBE D50</t>
  </si>
  <si>
    <t>IDNR 30871</t>
  </si>
  <si>
    <t>IDNR 44454</t>
  </si>
  <si>
    <t xml:space="preserve">COUVERCLE </t>
  </si>
  <si>
    <t>IDNR 30865</t>
  </si>
  <si>
    <t>IDNR 30867</t>
  </si>
  <si>
    <t>IDNR 29736</t>
  </si>
  <si>
    <t>IDNR 29723</t>
  </si>
  <si>
    <t>IDNR 29724</t>
  </si>
  <si>
    <t xml:space="preserve">SUPPORT TUBE CARRE </t>
  </si>
  <si>
    <t xml:space="preserve">LEVIER PR OSCILLANT </t>
  </si>
  <si>
    <t>IDNR 29743</t>
  </si>
  <si>
    <t>IDNR 137144</t>
  </si>
  <si>
    <t>SEGMENT EN 2 PARTIES</t>
  </si>
  <si>
    <t>IDNR 31218</t>
  </si>
  <si>
    <t>IDNR 43280</t>
  </si>
  <si>
    <t xml:space="preserve">PIGNON 15 DENTS          </t>
  </si>
  <si>
    <t>IDNR 31018</t>
  </si>
  <si>
    <t>IDNR 30081</t>
  </si>
  <si>
    <t>ARBRE RECEPTEUR</t>
  </si>
  <si>
    <t xml:space="preserve">BRIDE  </t>
  </si>
  <si>
    <t xml:space="preserve">ROUE A VIS </t>
  </si>
  <si>
    <t>ROUE DENTEE 34 DENTS</t>
  </si>
  <si>
    <t>IDNR 29726</t>
  </si>
  <si>
    <t>IDNR 29727</t>
  </si>
  <si>
    <t>IDNR 29728</t>
  </si>
  <si>
    <t>IDNR 29732</t>
  </si>
  <si>
    <t>IDNR 29733</t>
  </si>
  <si>
    <t>IDNR 29745</t>
  </si>
  <si>
    <t>IDNR 29729</t>
  </si>
  <si>
    <t>ROUE A VIS BRONZE USINAGE - usinage 73 eur</t>
  </si>
  <si>
    <t>IDNR 29518</t>
  </si>
  <si>
    <t>IDNR 27288</t>
  </si>
  <si>
    <t>IDNR 30088</t>
  </si>
  <si>
    <t>IDNR 30181</t>
  </si>
  <si>
    <t>VIS TRANSLATION</t>
  </si>
  <si>
    <t>IDNR 30118</t>
  </si>
  <si>
    <t xml:space="preserve">COUVERCLE (TRANSL-ROTAT) </t>
  </si>
  <si>
    <t>BRIDE FIXATION BS</t>
  </si>
  <si>
    <t>IDNR 30119</t>
  </si>
  <si>
    <t>IDNR 30084</t>
  </si>
  <si>
    <t>IDNR 30083</t>
  </si>
  <si>
    <t>IDNR 43651</t>
  </si>
  <si>
    <t>IDNR 27450</t>
  </si>
  <si>
    <t>IDNR 42296</t>
  </si>
  <si>
    <t>IDNR 30282</t>
  </si>
  <si>
    <t>IDNR 43361</t>
  </si>
  <si>
    <t>IDNR 30122</t>
  </si>
  <si>
    <t>IDNR 27291</t>
  </si>
  <si>
    <t>BUTEE BOURRAGE</t>
  </si>
  <si>
    <t>IDNR 30090</t>
  </si>
  <si>
    <t>ENGRENAGE</t>
  </si>
  <si>
    <t>IDNR 46509</t>
  </si>
  <si>
    <t xml:space="preserve">CARTER DE RED </t>
  </si>
  <si>
    <t xml:space="preserve">SOUPAPE DN 50 (TIGE) </t>
  </si>
  <si>
    <t>IDNR 30280</t>
  </si>
  <si>
    <t xml:space="preserve">BS DN50 </t>
  </si>
  <si>
    <t>IDNR 27227</t>
  </si>
  <si>
    <t>BRIDE SUPPORT</t>
  </si>
  <si>
    <t>IDNR 30253</t>
  </si>
  <si>
    <t>IDNR 30251</t>
  </si>
  <si>
    <t>PIVOT D30/20/10</t>
  </si>
  <si>
    <t xml:space="preserve">CARTER F 240 </t>
  </si>
  <si>
    <t xml:space="preserve">LEVIER </t>
  </si>
  <si>
    <t>IDNR 30255</t>
  </si>
  <si>
    <t xml:space="preserve">ROUE 27 DENTS D 173 </t>
  </si>
  <si>
    <t>IDNR 30254</t>
  </si>
  <si>
    <t xml:space="preserve">TUBE D'AMENEE 109X109-255 </t>
  </si>
  <si>
    <t>IDNR 31011</t>
  </si>
  <si>
    <t>12785-03</t>
  </si>
  <si>
    <t>12790-01</t>
  </si>
  <si>
    <t>TUBE</t>
  </si>
  <si>
    <t>BLOC SOUDE DROIT SUR B.S.</t>
  </si>
  <si>
    <t>IDNR 41132</t>
  </si>
  <si>
    <t>IDNR 30256</t>
  </si>
  <si>
    <t>IDNR 30258</t>
  </si>
  <si>
    <t>IDNR 30257</t>
  </si>
  <si>
    <t>IDNR 43644</t>
  </si>
  <si>
    <t>IDNR 31022</t>
  </si>
  <si>
    <t>IDNR 43649</t>
  </si>
  <si>
    <t>IDNR 30092</t>
  </si>
  <si>
    <t>ACCOUPLEMENT SIMPLE</t>
  </si>
  <si>
    <t>IDNR 26926</t>
  </si>
  <si>
    <t>ANNEAU</t>
  </si>
  <si>
    <t>IDNR 26930</t>
  </si>
  <si>
    <t>IDNR 30103</t>
  </si>
  <si>
    <t>IDNR 36946</t>
  </si>
  <si>
    <t>IDNR 32582</t>
  </si>
  <si>
    <t>IDNR 31023</t>
  </si>
  <si>
    <t>LEVIER COMMANDE OUVERT BS FOND 13497</t>
  </si>
  <si>
    <t>IDNR 43666</t>
  </si>
  <si>
    <t>CAME 170 D</t>
  </si>
  <si>
    <t>ENSEMBLE CARTER</t>
  </si>
  <si>
    <t>IDNR 137143</t>
  </si>
  <si>
    <t>IDNR 32724</t>
  </si>
  <si>
    <t>GOUJON M8</t>
  </si>
  <si>
    <t>14149-02</t>
  </si>
  <si>
    <t xml:space="preserve">BRIDE LANCE D102X12.5CHGP </t>
  </si>
  <si>
    <t>IDNR 50334</t>
  </si>
  <si>
    <t>BOISSEAU TA 60-EX-10030</t>
  </si>
  <si>
    <t>IDNR 32081</t>
  </si>
  <si>
    <t>BOISSEAU CARRE</t>
  </si>
  <si>
    <t>IDNR 30712</t>
  </si>
  <si>
    <t>IDNR 30120</t>
  </si>
  <si>
    <t>IDNR 30710</t>
  </si>
  <si>
    <t>BOISSEAU HERSE (D 60/41)</t>
  </si>
  <si>
    <t>BOISSEAU HERSE D.89</t>
  </si>
  <si>
    <t>RENFORT 150x120x12</t>
  </si>
  <si>
    <t>AJUTAGE LAVAL</t>
  </si>
  <si>
    <t>AJUTAGE F144</t>
  </si>
  <si>
    <t>IDNR 30183</t>
  </si>
  <si>
    <t>IDNR 40254</t>
  </si>
  <si>
    <t>TRAVERSE AVANT (SANS GAL)</t>
  </si>
  <si>
    <t>PIVOT MONTE</t>
  </si>
  <si>
    <t>GUIDE LANCE</t>
  </si>
  <si>
    <t>IDNR 42230</t>
  </si>
  <si>
    <t>CARTER ENSEMBLE PCH TC60</t>
  </si>
  <si>
    <t>PIVOT OUVERTURE FOURCHETT</t>
  </si>
  <si>
    <t>CAPOT INTERIEUR F438</t>
  </si>
  <si>
    <t>CAPOT EXTERIEUR F438</t>
  </si>
  <si>
    <t>TRINGLE F35/F37</t>
  </si>
  <si>
    <t xml:space="preserve">TRINGLE F330/332 </t>
  </si>
  <si>
    <t>BAGUE POUR ACCOUPLEMENT</t>
  </si>
  <si>
    <t>BRIDE POUR F 245 A AIR</t>
  </si>
  <si>
    <t xml:space="preserve">PALIER AVANT </t>
  </si>
  <si>
    <t>PRESSE BOURRAGE GPM</t>
  </si>
  <si>
    <t>PRESSE BOURRAGE D60</t>
  </si>
  <si>
    <t>ENGRENAGE 45D MOD3</t>
  </si>
  <si>
    <t xml:space="preserve">PRESSE ETOUPE            </t>
  </si>
  <si>
    <t>IDNR 42088</t>
  </si>
  <si>
    <t>IDNR 30094</t>
  </si>
  <si>
    <t>IDNR 42183</t>
  </si>
  <si>
    <t>AXE DE LEVIER</t>
  </si>
  <si>
    <t>IDNR 43349</t>
  </si>
  <si>
    <t>IDNR 43350</t>
  </si>
  <si>
    <t>PIGNON GLISSEUR 25 DENTS</t>
  </si>
  <si>
    <t>VIS ANGLE VARAIABLE</t>
  </si>
  <si>
    <t>BS DN65 USINE SMART SET</t>
  </si>
  <si>
    <t>IDNR 27459</t>
  </si>
  <si>
    <t>R3103537</t>
  </si>
  <si>
    <t>IDNR 27420</t>
  </si>
  <si>
    <t>IDNR 27421</t>
  </si>
  <si>
    <t>IDNR 27438</t>
  </si>
  <si>
    <t>IDNR 30112</t>
  </si>
  <si>
    <t>IDNR 27419</t>
  </si>
  <si>
    <t>IDNR 27452</t>
  </si>
  <si>
    <t>R1882</t>
  </si>
  <si>
    <t>BUSELURE DE GUIDAGE F615</t>
  </si>
  <si>
    <t>IDNR 27437</t>
  </si>
  <si>
    <t>LEVIER D'ENTRAINEMENT 615</t>
  </si>
  <si>
    <t>IDNR 30115</t>
  </si>
  <si>
    <t>IDNR 27525</t>
  </si>
  <si>
    <t>LEVIER (F615 VAR)</t>
  </si>
  <si>
    <t>IDNR 30095</t>
  </si>
  <si>
    <t>IDNR 30097</t>
  </si>
  <si>
    <t>IDNR 29846</t>
  </si>
  <si>
    <t>IDNR 27424</t>
  </si>
  <si>
    <t>IDNR 29847</t>
  </si>
  <si>
    <t>IDNR 29848</t>
  </si>
  <si>
    <t>IDNR 26626</t>
  </si>
  <si>
    <t>R2104999</t>
  </si>
  <si>
    <t>R4101462</t>
  </si>
  <si>
    <t>R3107566</t>
  </si>
  <si>
    <t>IDNR 43351</t>
  </si>
  <si>
    <t>CORPS CRMO 212 BRIDE BRUT</t>
  </si>
  <si>
    <t>IDNR 26691</t>
  </si>
  <si>
    <t xml:space="preserve">SUPPORT F 212 </t>
  </si>
  <si>
    <t xml:space="preserve">LEVIER F212VARIABLE </t>
  </si>
  <si>
    <t>IDNR 29854</t>
  </si>
  <si>
    <t>IDNR 30093</t>
  </si>
  <si>
    <t>SUPPORT DE RAMPE</t>
  </si>
  <si>
    <t>USINAGE 2320537</t>
  </si>
  <si>
    <t>IDNR 31041</t>
  </si>
  <si>
    <t xml:space="preserve">PRESSE BOURRAGE RESA 2 </t>
  </si>
  <si>
    <t>IDNR 26628</t>
  </si>
  <si>
    <t>IDNR 26633</t>
  </si>
  <si>
    <t>IDNR 31013</t>
  </si>
  <si>
    <t xml:space="preserve">SOUPAPE   </t>
  </si>
  <si>
    <t>IDNR 30121</t>
  </si>
  <si>
    <t>34126/27</t>
  </si>
  <si>
    <t>SUPPORT R2716</t>
  </si>
  <si>
    <t>IDNR 30270</t>
  </si>
  <si>
    <t>5218/19</t>
  </si>
  <si>
    <t>CAPOT F615</t>
  </si>
  <si>
    <t>ENTRETOISE CAPOT/SUPPORT</t>
  </si>
  <si>
    <t>CORNIERE ATTACHE</t>
  </si>
  <si>
    <t>GARNITURE</t>
  </si>
  <si>
    <t>VANNE</t>
  </si>
  <si>
    <t>CLYDSPIN HIGH TEMP. LUBRICANT 4.5 KG</t>
  </si>
  <si>
    <t>ACCSLU45</t>
  </si>
  <si>
    <t>IDNR 8222</t>
  </si>
  <si>
    <t>BOURRAGE GRAPHITE 6 ANNEAUX D61,9x42,45x10 coupe 45°</t>
  </si>
  <si>
    <t>BOURRAGE GRAPHITE 6 ANNEAUX D46,45x61,9x10 coupe 45°</t>
  </si>
  <si>
    <t>23-33311</t>
  </si>
  <si>
    <t>KIT 7 ANNEAU GRAPHITE 60,1x799x10 OUVERT SUR 180°</t>
  </si>
  <si>
    <t>23-33312</t>
  </si>
  <si>
    <t>23-33313</t>
  </si>
  <si>
    <t>23-33314</t>
  </si>
  <si>
    <t>G4109183</t>
  </si>
  <si>
    <t>G.3.109.188</t>
  </si>
  <si>
    <t>G4109182</t>
  </si>
  <si>
    <t>R3105854</t>
  </si>
  <si>
    <t>SUPPORT F212</t>
  </si>
  <si>
    <t>LEVIER F212/360</t>
  </si>
  <si>
    <t>R2104470</t>
  </si>
  <si>
    <t>LEVIER (F212VAR)</t>
  </si>
  <si>
    <t>R2103885</t>
  </si>
  <si>
    <t>00204/1</t>
  </si>
  <si>
    <t>C/O 316L/C/CS 3/600 2"</t>
  </si>
  <si>
    <t>00219</t>
  </si>
  <si>
    <t>IDNR 27284</t>
  </si>
  <si>
    <t>00232</t>
  </si>
  <si>
    <t>IDNR 27285</t>
  </si>
  <si>
    <t>00233</t>
  </si>
  <si>
    <t>00242</t>
  </si>
  <si>
    <t>00308</t>
  </si>
  <si>
    <t>JOINT VITAFLEX</t>
  </si>
  <si>
    <t>02600191001</t>
  </si>
  <si>
    <t>00489</t>
  </si>
  <si>
    <t>00546</t>
  </si>
  <si>
    <t>TRESSE GRAPHITE CARRE 5 x 5</t>
  </si>
  <si>
    <t>ETANCH FELDMANN 35/52</t>
  </si>
  <si>
    <t>OIL SEAL   35X52X10AS</t>
  </si>
  <si>
    <t>IDNR 43526</t>
  </si>
  <si>
    <t>IDNR 43528</t>
  </si>
  <si>
    <t>IDNR 46065</t>
  </si>
  <si>
    <t>IDNR 31304</t>
  </si>
  <si>
    <t>RESSORT R 1877 D60,5 LG150 4,5</t>
  </si>
  <si>
    <t>IDNR 27514</t>
  </si>
  <si>
    <t>IDNR 27523</t>
  </si>
  <si>
    <t>RING A CU 75X55X2</t>
  </si>
  <si>
    <t>IDNR 27307</t>
  </si>
  <si>
    <t>IDNR 27308</t>
  </si>
  <si>
    <t xml:space="preserve">BOURRAGE 2x ANNEAU 7131812 + 1 X ANNEAU 7131795 </t>
  </si>
  <si>
    <t>IDNR 27268</t>
  </si>
  <si>
    <t>R4109432</t>
  </si>
  <si>
    <t>IDNR 27309</t>
  </si>
  <si>
    <t>R4103507-04</t>
  </si>
  <si>
    <t>IDNR 37156</t>
  </si>
  <si>
    <t>IDNR 43566</t>
  </si>
  <si>
    <t>FEUTRE RC4431</t>
  </si>
  <si>
    <t>POIGNEE SOUTHCOP2/42</t>
  </si>
  <si>
    <t>IDNR 43396</t>
  </si>
  <si>
    <t>IDNR 43568</t>
  </si>
  <si>
    <t>IDNR 42266</t>
  </si>
  <si>
    <t xml:space="preserve">JOINT CUIVRE  114X70X2 </t>
  </si>
  <si>
    <t>IDNR 27305</t>
  </si>
  <si>
    <t>IDNR 27303</t>
  </si>
  <si>
    <t>JOINT CUIVRE 4X29X2</t>
  </si>
  <si>
    <t>IDNR 27302</t>
  </si>
  <si>
    <t>IDNR 27516</t>
  </si>
  <si>
    <t>JOINT 48X34X2</t>
  </si>
  <si>
    <t>IDNR 27705</t>
  </si>
  <si>
    <t>JOINT (BRIDE LANCE)</t>
  </si>
  <si>
    <t>IDNR 27706</t>
  </si>
  <si>
    <t>IDNR 42267</t>
  </si>
  <si>
    <t xml:space="preserve">ENTRETOISE           </t>
  </si>
  <si>
    <t>IDNR 31305</t>
  </si>
  <si>
    <t>JOINT KLINGERIT (HERSE)</t>
  </si>
  <si>
    <t>IDNR 41992</t>
  </si>
  <si>
    <t xml:space="preserve">JOINT CU 60X42X2 </t>
  </si>
  <si>
    <t>G4109715</t>
  </si>
  <si>
    <t>IDNR 30509</t>
  </si>
  <si>
    <t>IDNR 30510</t>
  </si>
  <si>
    <t>IDNR 28277</t>
  </si>
  <si>
    <t>IDNR 5771</t>
  </si>
  <si>
    <t>IDNR 31063</t>
  </si>
  <si>
    <t xml:space="preserve">ROULEMENT 2204/2RS </t>
  </si>
  <si>
    <t>IDNR 31062</t>
  </si>
  <si>
    <t xml:space="preserve">ROULEMENT 6205 ZZ </t>
  </si>
  <si>
    <t>IDNR 28278</t>
  </si>
  <si>
    <t xml:space="preserve">ROULEMENT 30215 </t>
  </si>
  <si>
    <t>IDNR 34174</t>
  </si>
  <si>
    <t>IDNR 27300</t>
  </si>
  <si>
    <t>IDNR 27301</t>
  </si>
  <si>
    <t>RONDELLE NILOS 32020 X AV</t>
  </si>
  <si>
    <t xml:space="preserve">BOUCHON GF 290      1/4"G </t>
  </si>
  <si>
    <t>COUDE UNION 1" MF GF 98</t>
  </si>
  <si>
    <t xml:space="preserve">TUYERE </t>
  </si>
  <si>
    <t>IDNR 107429</t>
  </si>
  <si>
    <t>IDNR 43567</t>
  </si>
  <si>
    <t>CHAINE 60-1</t>
  </si>
  <si>
    <t>CHAINE SIMPLEX PAS 25,40</t>
  </si>
  <si>
    <t>ENSEMBLE RENVOI ANGLE</t>
  </si>
  <si>
    <t>PLAQUE SUPPORT GALET</t>
  </si>
  <si>
    <t>B.S.COMP.DN80 SANS LEVIER</t>
  </si>
  <si>
    <t xml:space="preserve">B.S.COMP.DN65 SANS LEVIER </t>
  </si>
  <si>
    <t>BS DN50 SANS LEVIER</t>
  </si>
  <si>
    <t>IDNR 30686</t>
  </si>
  <si>
    <t>SUPPORT LANCE D89</t>
  </si>
  <si>
    <t>SOUPAPE ETAGEE</t>
  </si>
  <si>
    <t>BOISSEAU + PIGNON SOUDE</t>
  </si>
  <si>
    <t>DECALEUR DE PAS MONTE</t>
  </si>
  <si>
    <t>BLOC SOUPAPE DN80</t>
  </si>
  <si>
    <t>BOITE MURALE</t>
  </si>
  <si>
    <t>COUVERCLE CARTER REDUC 30</t>
  </si>
  <si>
    <t>COUVERCLE BORGNE REDUC 30</t>
  </si>
  <si>
    <t>ROUE A VIS 60 DENTS REDUCTEUR 30</t>
  </si>
  <si>
    <t>CARTER INFERIEUR</t>
  </si>
  <si>
    <t>PALONNIER ENSEMBLE 12966</t>
  </si>
  <si>
    <t>SUPPORT ENSEMBLE 12966</t>
  </si>
  <si>
    <t>CORPS DE FONDERIE F212/213</t>
  </si>
  <si>
    <t>ACCOUPLEMENT AISI 309</t>
  </si>
  <si>
    <t>BAGUE DE REDUCTION BOITE</t>
  </si>
  <si>
    <t xml:space="preserve">BAGUE ADAPTATION </t>
  </si>
  <si>
    <t>MANCHON ALLONGE D92</t>
  </si>
  <si>
    <t>RESSORT R1900</t>
  </si>
  <si>
    <t>IDNR 29852</t>
  </si>
  <si>
    <t>IDNR 34024</t>
  </si>
  <si>
    <t>R4100941</t>
  </si>
  <si>
    <t>IDNR 42204</t>
  </si>
  <si>
    <t xml:space="preserve">JOINT IDEALIT </t>
  </si>
  <si>
    <t>JOINT RA9124</t>
  </si>
  <si>
    <t>IDNR 41414</t>
  </si>
  <si>
    <t>R4101309</t>
  </si>
  <si>
    <t>R4102228</t>
  </si>
  <si>
    <t>R4100530</t>
  </si>
  <si>
    <t>IDNR 26221</t>
  </si>
  <si>
    <t xml:space="preserve">JOINT CUIVRE R 2772  99,8x82x2 </t>
  </si>
  <si>
    <t>R4104070</t>
  </si>
  <si>
    <t>R4100186</t>
  </si>
  <si>
    <t xml:space="preserve">JOINT </t>
  </si>
  <si>
    <t>IDNR 43267</t>
  </si>
  <si>
    <t>R4107718</t>
  </si>
  <si>
    <t>ANNEAU GRAPH</t>
  </si>
  <si>
    <t>R4109436</t>
  </si>
  <si>
    <t>IDNR 41412</t>
  </si>
  <si>
    <t>IDNR 26692</t>
  </si>
  <si>
    <t>R4109433</t>
  </si>
  <si>
    <t>IDNR 41413</t>
  </si>
  <si>
    <t>R4109445</t>
  </si>
  <si>
    <t>IDNR 26619</t>
  </si>
  <si>
    <t>IDNR 27295</t>
  </si>
  <si>
    <t>R4109431</t>
  </si>
  <si>
    <t>IDNR 41557</t>
  </si>
  <si>
    <t>R4109437</t>
  </si>
  <si>
    <t>MAGNETSCHALTER TYP NUCON MU MIT JE 7M KABEL</t>
  </si>
  <si>
    <t xml:space="preserve">AIMANT 5025                                                 </t>
  </si>
  <si>
    <t>IDNR 42108</t>
  </si>
  <si>
    <t>R4100938</t>
  </si>
  <si>
    <t>RONDELLE PR.ETOUPE R 2014</t>
  </si>
  <si>
    <t>R4100939</t>
  </si>
  <si>
    <t>IDNR 42107</t>
  </si>
  <si>
    <t>R4101458</t>
  </si>
  <si>
    <t>R4100849</t>
  </si>
  <si>
    <t>R4100876</t>
  </si>
  <si>
    <t>IDNR 26624</t>
  </si>
  <si>
    <t>R4101701</t>
  </si>
  <si>
    <t>SOUPAPE R2248 HP</t>
  </si>
  <si>
    <t>R4102653</t>
  </si>
  <si>
    <t>IDNR 42240</t>
  </si>
  <si>
    <t>RA1143</t>
  </si>
  <si>
    <t>RA1216</t>
  </si>
  <si>
    <t xml:space="preserve">GOUPILLE REGLETTE F 109 </t>
  </si>
  <si>
    <t>RA1223A</t>
  </si>
  <si>
    <t>RA1321B</t>
  </si>
  <si>
    <t xml:space="preserve">SIEGE SOUPAPETTE PN109204 </t>
  </si>
  <si>
    <t>RAPN9132B</t>
  </si>
  <si>
    <t>RA9142</t>
  </si>
  <si>
    <t>RA9145</t>
  </si>
  <si>
    <t xml:space="preserve">ROUE DENTEE 37 DENTS  </t>
  </si>
  <si>
    <t>BOISSEAU PR ARBRE CARRE RC 432</t>
  </si>
  <si>
    <t>IDNR 30789</t>
  </si>
  <si>
    <t>R3103920</t>
  </si>
  <si>
    <t>IDNR 42242</t>
  </si>
  <si>
    <t>IDNR 30213</t>
  </si>
  <si>
    <t>RC 4444</t>
  </si>
  <si>
    <t>ENGRENAGE MONTE</t>
  </si>
  <si>
    <t>R3100219</t>
  </si>
  <si>
    <t>PIGNON CONIQUE RF234</t>
  </si>
  <si>
    <t>R4100148</t>
  </si>
  <si>
    <t>GOUJON M10</t>
  </si>
  <si>
    <t>R3107524</t>
  </si>
  <si>
    <t>R4103331</t>
  </si>
  <si>
    <t>AXE GUIDE CHAINE F311-312</t>
  </si>
  <si>
    <t>R4101722</t>
  </si>
  <si>
    <t>VIS SANS FIN</t>
  </si>
  <si>
    <t>R4103322</t>
  </si>
  <si>
    <t>R4104790</t>
  </si>
  <si>
    <t>R2767</t>
  </si>
  <si>
    <t>R3107759</t>
  </si>
  <si>
    <t>IDNR 27296</t>
  </si>
  <si>
    <t>IDNR 27297</t>
  </si>
  <si>
    <t>IDNR 27298</t>
  </si>
  <si>
    <t>IDNR 27299</t>
  </si>
  <si>
    <t>G63</t>
  </si>
  <si>
    <t>M2</t>
  </si>
  <si>
    <t>G2</t>
  </si>
  <si>
    <t>K10</t>
  </si>
  <si>
    <t>TABLE</t>
  </si>
  <si>
    <t>E21</t>
  </si>
  <si>
    <t>E8</t>
  </si>
  <si>
    <t>E9</t>
  </si>
  <si>
    <t>E20</t>
  </si>
  <si>
    <t>CBF217069</t>
  </si>
  <si>
    <t>CBF217075</t>
  </si>
  <si>
    <t>CBF46928</t>
  </si>
  <si>
    <t>2316133SP</t>
  </si>
  <si>
    <t>4SA K19706</t>
  </si>
  <si>
    <t>7011/29A</t>
  </si>
  <si>
    <t>7011/MJA</t>
  </si>
  <si>
    <t>7011-SR/FH/E-SP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</si>
</sst>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yy"/>
    <numFmt numFmtId="165" formatCode="dd/mm/yyyy;@"/>
    <numFmt numFmtId="166" formatCode="0.0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11" fontId="3" fillId="0" borderId="2" xfId="0" applyNumberFormat="1" applyFont="1" applyBorder="1"/>
    <xf numFmtId="0" fontId="3" fillId="0" borderId="3" xfId="0" applyFont="1" applyBorder="1"/>
    <xf numFmtId="14" fontId="3" fillId="0" borderId="0" xfId="0" applyNumberFormat="1" applyFont="1" applyAlignment="1">
      <alignment horizontal="center"/>
    </xf>
    <xf numFmtId="2" fontId="3" fillId="0" borderId="4" xfId="0" applyNumberFormat="1" applyFont="1" applyBorder="1"/>
    <xf numFmtId="0" fontId="0" fillId="0" borderId="0" xfId="0" applyAlignment="1">
      <alignment vertical="top"/>
    </xf>
    <xf numFmtId="0" fontId="3" fillId="3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2" xfId="0" applyFont="1" applyBorder="1" applyAlignment="1">
      <alignment horizontal="right"/>
    </xf>
    <xf numFmtId="164" fontId="3" fillId="0" borderId="6" xfId="0" applyNumberFormat="1" applyFont="1" applyBorder="1" applyAlignment="1">
      <alignment horizontal="center"/>
    </xf>
    <xf numFmtId="165" fontId="0" fillId="0" borderId="0" xfId="0" applyNumberFormat="1"/>
    <xf numFmtId="165" fontId="1" fillId="0" borderId="0" xfId="0" applyNumberFormat="1" applyFont="1"/>
    <xf numFmtId="14" fontId="1" fillId="0" borderId="0" xfId="0" applyNumberFormat="1" applyFont="1"/>
    <xf numFmtId="14" fontId="0" fillId="0" borderId="0" xfId="0" applyNumberFormat="1"/>
    <xf numFmtId="0" fontId="4" fillId="2" borderId="0" xfId="0" applyFont="1" applyFill="1" applyAlignment="1">
      <alignment horizontal="left" vertical="top"/>
    </xf>
    <xf numFmtId="4" fontId="5" fillId="2" borderId="0" xfId="0" applyNumberFormat="1" applyFont="1" applyFill="1" applyAlignment="1">
      <alignment horizontal="right" vertical="top"/>
    </xf>
    <xf numFmtId="0" fontId="6" fillId="2" borderId="0" xfId="0" applyFont="1" applyFill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3" fillId="0" borderId="7" xfId="0" applyFont="1" applyBorder="1" applyAlignment="1">
      <alignment horizontal="center"/>
    </xf>
    <xf numFmtId="0" fontId="0" fillId="3" borderId="2" xfId="0" applyFill="1" applyBorder="1"/>
    <xf numFmtId="0" fontId="8" fillId="3" borderId="2" xfId="1" applyFont="1" applyFill="1" applyBorder="1" applyAlignment="1">
      <alignment horizontal="center"/>
    </xf>
    <xf numFmtId="0" fontId="7" fillId="0" borderId="2" xfId="1" applyBorder="1" applyAlignment="1">
      <alignment horizontal="center"/>
    </xf>
    <xf numFmtId="0" fontId="7" fillId="3" borderId="2" xfId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7" fillId="0" borderId="2" xfId="1" applyBorder="1" applyAlignment="1">
      <alignment horizontal="right"/>
    </xf>
    <xf numFmtId="166" fontId="0" fillId="0" borderId="0" xfId="0" applyNumberFormat="1"/>
    <xf numFmtId="0" fontId="9" fillId="2" borderId="0" xfId="0" applyFont="1" applyFill="1" applyAlignment="1">
      <alignment horizontal="left" vertical="top"/>
    </xf>
    <xf numFmtId="2" fontId="0" fillId="0" borderId="0" xfId="0" applyNumberFormat="1"/>
  </cellXfs>
  <cellStyles count="2">
    <cellStyle name="Normal" xfId="0" builtinId="0"/>
    <cellStyle name="Normal 2" xfId="1" xr:uid="{46454D78-F6E3-45F7-85A0-C672A90BEED5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2</xdr:row>
      <xdr:rowOff>1</xdr:rowOff>
    </xdr:from>
    <xdr:to>
      <xdr:col>9</xdr:col>
      <xdr:colOff>666750</xdr:colOff>
      <xdr:row>6</xdr:row>
      <xdr:rowOff>142875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78346580-B424-B92F-B812-0C12C9DAE884}"/>
            </a:ext>
          </a:extLst>
        </xdr:cNvPr>
        <xdr:cNvSpPr txBox="1"/>
      </xdr:nvSpPr>
      <xdr:spPr>
        <a:xfrm>
          <a:off x="5162550" y="381001"/>
          <a:ext cx="2371725" cy="9048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BE" sz="1100"/>
            <a:t>Statistiques→Mouvements→Articles</a:t>
          </a:r>
        </a:p>
        <a:p>
          <a:r>
            <a:rPr lang="fr-BE" sz="1100"/>
            <a:t>Choisir le fichier EXCEL</a:t>
          </a:r>
          <a:r>
            <a:rPr lang="fr-BE" sz="1100" baseline="0"/>
            <a:t> MSGA.RPT</a:t>
          </a:r>
        </a:p>
        <a:p>
          <a:r>
            <a:rPr lang="fr-BE" sz="1100" baseline="0"/>
            <a:t>Garder tous les documents ventes et Mouvements.</a:t>
          </a:r>
          <a:endParaRPr lang="fr-B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14"/>
  <sheetViews>
    <sheetView tabSelected="1" view="pageBreakPreview" zoomScale="60" zoomScaleNormal="100" workbookViewId="0">
      <selection activeCell="F166" sqref="F166"/>
    </sheetView>
  </sheetViews>
  <sheetFormatPr baseColWidth="10" defaultColWidth="11.42578125" defaultRowHeight="21" x14ac:dyDescent="0.35"/>
  <cols>
    <col min="1" max="1" width="19.140625" style="5" bestFit="1" customWidth="1"/>
    <col min="2" max="2" width="8.140625" style="4" customWidth="1"/>
    <col min="3" max="3" width="22.140625" style="5" bestFit="1" customWidth="1"/>
    <col min="4" max="4" width="9.85546875" style="4" bestFit="1" customWidth="1"/>
    <col min="5" max="5" width="9" style="4" customWidth="1"/>
    <col min="6" max="6" width="51.7109375" style="4" bestFit="1" customWidth="1"/>
    <col min="7" max="7" width="11.42578125" style="1"/>
    <col min="8" max="8" width="14.42578125" style="21" bestFit="1" customWidth="1"/>
    <col min="9" max="9" width="19.140625" style="1" bestFit="1" customWidth="1"/>
    <col min="10" max="16384" width="11.42578125" style="1"/>
  </cols>
  <sheetData>
    <row r="1" spans="1:11" x14ac:dyDescent="0.35">
      <c r="A1" s="3"/>
      <c r="B1" s="2" t="s">
        <v>23</v>
      </c>
    </row>
    <row r="2" spans="1:11" x14ac:dyDescent="0.35">
      <c r="B2" s="4" t="s">
        <v>24</v>
      </c>
    </row>
    <row r="3" spans="1:11" x14ac:dyDescent="0.35">
      <c r="A3" s="12"/>
      <c r="B3" s="4" t="s">
        <v>25</v>
      </c>
      <c r="C3" s="12">
        <v>45716</v>
      </c>
    </row>
    <row r="4" spans="1:11" x14ac:dyDescent="0.35">
      <c r="B4" s="4" t="s">
        <v>26</v>
      </c>
      <c r="C4" s="5" t="s">
        <v>104</v>
      </c>
    </row>
    <row r="5" spans="1:11" ht="21.75" thickBot="1" x14ac:dyDescent="0.4">
      <c r="F5" s="13"/>
    </row>
    <row r="6" spans="1:11" ht="21.75" thickBot="1" x14ac:dyDescent="0.4">
      <c r="A6" s="7" t="s">
        <v>27</v>
      </c>
      <c r="B6" s="6" t="s">
        <v>28</v>
      </c>
      <c r="C6" s="7" t="s">
        <v>29</v>
      </c>
      <c r="D6" s="11" t="s">
        <v>103</v>
      </c>
      <c r="E6" s="11"/>
      <c r="F6" s="19"/>
      <c r="H6" s="21" t="s">
        <v>599</v>
      </c>
      <c r="I6" s="22">
        <v>44255</v>
      </c>
      <c r="J6" s="22">
        <v>44620</v>
      </c>
      <c r="K6" s="22">
        <v>45350</v>
      </c>
    </row>
    <row r="7" spans="1:11" x14ac:dyDescent="0.35">
      <c r="A7" s="16">
        <v>2312049</v>
      </c>
      <c r="B7" s="17" t="s">
        <v>30</v>
      </c>
      <c r="C7" s="29">
        <v>1</v>
      </c>
      <c r="D7" s="17"/>
      <c r="E7" s="17"/>
      <c r="F7" s="17"/>
      <c r="H7" s="21">
        <f>VLOOKUP(A7,'date dernière sortie'!$A$2:$B$55366,2,0)</f>
        <v>45343</v>
      </c>
      <c r="I7" s="1">
        <f t="shared" ref="I7" si="0">IF(H7&lt;$I$6,1,0)</f>
        <v>0</v>
      </c>
      <c r="J7" s="1">
        <f>IF(H7&lt;$J$6,1,0)</f>
        <v>0</v>
      </c>
      <c r="K7" s="1">
        <f>IF(H7&lt;$K$6,1,0)</f>
        <v>1</v>
      </c>
    </row>
    <row r="8" spans="1:11" x14ac:dyDescent="0.35">
      <c r="A8" s="9">
        <v>2312241</v>
      </c>
      <c r="B8" s="8" t="s">
        <v>30</v>
      </c>
      <c r="C8" s="9">
        <v>2</v>
      </c>
      <c r="D8" s="8"/>
      <c r="E8" s="8"/>
      <c r="F8" s="8"/>
      <c r="H8" s="21">
        <f>VLOOKUP(A8,'date dernière sortie'!$A$2:$B$55366,2,0)</f>
        <v>45646</v>
      </c>
      <c r="I8" s="1">
        <f t="shared" ref="I8:I71" si="1">IF(H8&lt;$I$6,1,0)</f>
        <v>0</v>
      </c>
      <c r="J8" s="1">
        <f t="shared" ref="J8:J71" si="2">IF(H8&lt;$J$6,1,0)</f>
        <v>0</v>
      </c>
      <c r="K8" s="1">
        <f t="shared" ref="K8:K71" si="3">IF(H8&lt;$K$6,1,0)</f>
        <v>0</v>
      </c>
    </row>
    <row r="9" spans="1:11" x14ac:dyDescent="0.35">
      <c r="A9" s="9">
        <v>2312256</v>
      </c>
      <c r="B9" s="8" t="s">
        <v>30</v>
      </c>
      <c r="C9" s="9">
        <v>14</v>
      </c>
      <c r="D9" s="8"/>
      <c r="E9" s="8"/>
      <c r="F9" s="8"/>
      <c r="H9" s="21">
        <f>VLOOKUP(A9,'date dernière sortie'!$A$2:$B$55366,2,0)</f>
        <v>45139</v>
      </c>
      <c r="I9" s="1">
        <f t="shared" si="1"/>
        <v>0</v>
      </c>
      <c r="J9" s="1">
        <f t="shared" si="2"/>
        <v>0</v>
      </c>
      <c r="K9" s="1">
        <f t="shared" si="3"/>
        <v>1</v>
      </c>
    </row>
    <row r="10" spans="1:11" x14ac:dyDescent="0.35">
      <c r="A10" s="9">
        <v>2313224</v>
      </c>
      <c r="B10" s="8" t="s">
        <v>30</v>
      </c>
      <c r="C10" s="9">
        <v>9</v>
      </c>
      <c r="D10" s="8"/>
      <c r="E10" s="8"/>
      <c r="F10" s="8"/>
      <c r="H10" s="21">
        <f>VLOOKUP(A10,'date dernière sortie'!$A$2:$B$55366,2,0)</f>
        <v>42644</v>
      </c>
      <c r="I10" s="1">
        <f t="shared" si="1"/>
        <v>1</v>
      </c>
      <c r="J10" s="1">
        <f t="shared" si="2"/>
        <v>1</v>
      </c>
      <c r="K10" s="1">
        <f t="shared" si="3"/>
        <v>1</v>
      </c>
    </row>
    <row r="11" spans="1:11" x14ac:dyDescent="0.35">
      <c r="A11" s="9">
        <v>2316118</v>
      </c>
      <c r="B11" s="8" t="s">
        <v>30</v>
      </c>
      <c r="C11" s="9">
        <v>2</v>
      </c>
      <c r="D11" s="8"/>
      <c r="E11" s="8"/>
      <c r="F11" s="8"/>
      <c r="H11" s="21">
        <f>VLOOKUP(A11,'date dernière sortie'!$A$2:$B$55366,2,0)</f>
        <v>41521</v>
      </c>
      <c r="I11" s="1">
        <f t="shared" si="1"/>
        <v>1</v>
      </c>
      <c r="J11" s="1">
        <f t="shared" si="2"/>
        <v>1</v>
      </c>
      <c r="K11" s="1">
        <f t="shared" si="3"/>
        <v>1</v>
      </c>
    </row>
    <row r="12" spans="1:11" x14ac:dyDescent="0.35">
      <c r="A12" s="9">
        <v>2316119</v>
      </c>
      <c r="B12" s="8" t="s">
        <v>30</v>
      </c>
      <c r="C12" s="9">
        <v>1</v>
      </c>
      <c r="D12" s="8"/>
      <c r="E12" s="8"/>
      <c r="F12" s="8"/>
      <c r="H12" s="21">
        <f>VLOOKUP(A12,'date dernière sortie'!$A$2:$B$55366,2,0)</f>
        <v>43344</v>
      </c>
      <c r="I12" s="1">
        <f t="shared" si="1"/>
        <v>1</v>
      </c>
      <c r="J12" s="1">
        <f t="shared" si="2"/>
        <v>1</v>
      </c>
      <c r="K12" s="1">
        <f t="shared" si="3"/>
        <v>1</v>
      </c>
    </row>
    <row r="13" spans="1:11" x14ac:dyDescent="0.35">
      <c r="A13" s="9">
        <v>2351002</v>
      </c>
      <c r="B13" s="8" t="s">
        <v>30</v>
      </c>
      <c r="C13" s="9">
        <v>2</v>
      </c>
      <c r="D13" s="8"/>
      <c r="E13" s="8"/>
      <c r="F13" s="8"/>
      <c r="H13" s="21">
        <f>VLOOKUP(A13,'date dernière sortie'!$A$2:$B$55366,2,0)</f>
        <v>45365</v>
      </c>
      <c r="I13" s="1">
        <f t="shared" si="1"/>
        <v>0</v>
      </c>
      <c r="J13" s="1">
        <f t="shared" si="2"/>
        <v>0</v>
      </c>
      <c r="K13" s="1">
        <f t="shared" si="3"/>
        <v>0</v>
      </c>
    </row>
    <row r="14" spans="1:11" x14ac:dyDescent="0.35">
      <c r="A14" s="9">
        <v>2351004</v>
      </c>
      <c r="B14" s="8" t="s">
        <v>30</v>
      </c>
      <c r="C14" s="9">
        <v>3</v>
      </c>
      <c r="D14" s="8"/>
      <c r="E14" s="8"/>
      <c r="F14" s="8"/>
      <c r="H14" s="21">
        <f>VLOOKUP(A14,'date dernière sortie'!$A$2:$B$55366,2,0)</f>
        <v>45684</v>
      </c>
      <c r="I14" s="1">
        <f t="shared" si="1"/>
        <v>0</v>
      </c>
      <c r="J14" s="1">
        <f t="shared" si="2"/>
        <v>0</v>
      </c>
      <c r="K14" s="1">
        <f t="shared" si="3"/>
        <v>0</v>
      </c>
    </row>
    <row r="15" spans="1:11" x14ac:dyDescent="0.35">
      <c r="A15" s="9">
        <v>2988833</v>
      </c>
      <c r="B15" s="8" t="s">
        <v>30</v>
      </c>
      <c r="C15" s="9">
        <v>5</v>
      </c>
      <c r="D15" s="8"/>
      <c r="E15" s="8"/>
      <c r="F15" s="8"/>
      <c r="H15" s="21">
        <f>VLOOKUP(A15,'date dernière sortie'!$A$2:$B$55366,2,0)</f>
        <v>42678</v>
      </c>
      <c r="I15" s="1">
        <f t="shared" si="1"/>
        <v>1</v>
      </c>
      <c r="J15" s="1">
        <f t="shared" si="2"/>
        <v>1</v>
      </c>
      <c r="K15" s="1">
        <f t="shared" si="3"/>
        <v>1</v>
      </c>
    </row>
    <row r="16" spans="1:11" x14ac:dyDescent="0.35">
      <c r="A16" s="9">
        <v>7320597</v>
      </c>
      <c r="B16" s="8" t="s">
        <v>30</v>
      </c>
      <c r="C16" s="9">
        <v>1</v>
      </c>
      <c r="D16" s="8"/>
      <c r="E16" s="8"/>
      <c r="F16" s="8"/>
      <c r="H16" s="21">
        <f>VLOOKUP(A16,'date dernière sortie'!$A$2:$B$55366,2,0)</f>
        <v>45342</v>
      </c>
      <c r="I16" s="1">
        <f t="shared" si="1"/>
        <v>0</v>
      </c>
      <c r="J16" s="1">
        <f t="shared" si="2"/>
        <v>0</v>
      </c>
      <c r="K16" s="1">
        <f t="shared" si="3"/>
        <v>1</v>
      </c>
    </row>
    <row r="17" spans="1:11" x14ac:dyDescent="0.35">
      <c r="A17" s="9">
        <v>7920675</v>
      </c>
      <c r="B17" s="8" t="s">
        <v>30</v>
      </c>
      <c r="C17" s="9">
        <v>1</v>
      </c>
      <c r="D17" s="8"/>
      <c r="E17" s="8"/>
      <c r="F17" s="8"/>
      <c r="H17" s="21">
        <f>VLOOKUP(A17,'date dernière sortie'!$A$2:$B$55366,2,0)</f>
        <v>41428</v>
      </c>
      <c r="I17" s="1">
        <f t="shared" si="1"/>
        <v>1</v>
      </c>
      <c r="J17" s="1">
        <f t="shared" si="2"/>
        <v>1</v>
      </c>
      <c r="K17" s="1">
        <f t="shared" si="3"/>
        <v>1</v>
      </c>
    </row>
    <row r="18" spans="1:11" x14ac:dyDescent="0.35">
      <c r="A18" s="9">
        <v>7920723</v>
      </c>
      <c r="B18" s="8" t="s">
        <v>30</v>
      </c>
      <c r="C18" s="9">
        <v>1</v>
      </c>
      <c r="D18" s="8"/>
      <c r="E18" s="8"/>
      <c r="F18" s="8"/>
      <c r="H18" s="21">
        <f>VLOOKUP(A18,'date dernière sortie'!$A$2:$B$55366,2,0)</f>
        <v>41428</v>
      </c>
      <c r="I18" s="1">
        <f t="shared" si="1"/>
        <v>1</v>
      </c>
      <c r="J18" s="1">
        <f t="shared" si="2"/>
        <v>1</v>
      </c>
      <c r="K18" s="1">
        <f t="shared" si="3"/>
        <v>1</v>
      </c>
    </row>
    <row r="19" spans="1:11" x14ac:dyDescent="0.35">
      <c r="A19" s="9">
        <v>2310263</v>
      </c>
      <c r="B19" s="8" t="s">
        <v>31</v>
      </c>
      <c r="C19" s="9">
        <v>2</v>
      </c>
      <c r="D19" s="8"/>
      <c r="E19" s="8"/>
      <c r="F19" s="8"/>
      <c r="H19" s="21">
        <f>VLOOKUP(A19,'date dernière sortie'!$A$2:$B$55366,2,0)</f>
        <v>41428</v>
      </c>
      <c r="I19" s="1">
        <f t="shared" si="1"/>
        <v>1</v>
      </c>
      <c r="J19" s="1">
        <f t="shared" si="2"/>
        <v>1</v>
      </c>
      <c r="K19" s="1">
        <f t="shared" si="3"/>
        <v>1</v>
      </c>
    </row>
    <row r="20" spans="1:11" x14ac:dyDescent="0.35">
      <c r="A20" s="9">
        <v>2310653</v>
      </c>
      <c r="B20" s="8" t="s">
        <v>31</v>
      </c>
      <c r="C20" s="9">
        <v>8</v>
      </c>
      <c r="D20" s="8"/>
      <c r="E20" s="8"/>
      <c r="F20" s="8"/>
      <c r="H20" s="21">
        <f>VLOOKUP(A20,'date dernière sortie'!$A$2:$B$55366,2,0)</f>
        <v>45680</v>
      </c>
      <c r="I20" s="1">
        <f t="shared" si="1"/>
        <v>0</v>
      </c>
      <c r="J20" s="1">
        <f t="shared" si="2"/>
        <v>0</v>
      </c>
      <c r="K20" s="1">
        <f t="shared" si="3"/>
        <v>0</v>
      </c>
    </row>
    <row r="21" spans="1:11" x14ac:dyDescent="0.35">
      <c r="A21" s="9">
        <v>2311473</v>
      </c>
      <c r="B21" s="8" t="s">
        <v>31</v>
      </c>
      <c r="C21" s="9">
        <v>1</v>
      </c>
      <c r="D21" s="8"/>
      <c r="E21" s="8"/>
      <c r="F21" s="8"/>
      <c r="H21" s="21">
        <f>VLOOKUP(A21,'date dernière sortie'!$A$2:$B$55366,2,0)</f>
        <v>41428</v>
      </c>
      <c r="I21" s="1">
        <f t="shared" si="1"/>
        <v>1</v>
      </c>
      <c r="J21" s="1">
        <f t="shared" si="2"/>
        <v>1</v>
      </c>
      <c r="K21" s="1">
        <f t="shared" si="3"/>
        <v>1</v>
      </c>
    </row>
    <row r="22" spans="1:11" x14ac:dyDescent="0.35">
      <c r="A22" s="9">
        <v>2311892</v>
      </c>
      <c r="B22" s="8" t="s">
        <v>31</v>
      </c>
      <c r="C22" s="9">
        <v>4</v>
      </c>
      <c r="D22" s="8"/>
      <c r="E22" s="8"/>
      <c r="F22" s="8"/>
      <c r="H22" s="21">
        <f>VLOOKUP(A22,'date dernière sortie'!$A$2:$B$55366,2,0)</f>
        <v>45508</v>
      </c>
      <c r="I22" s="1">
        <f t="shared" si="1"/>
        <v>0</v>
      </c>
      <c r="J22" s="1">
        <f t="shared" si="2"/>
        <v>0</v>
      </c>
      <c r="K22" s="1">
        <f t="shared" si="3"/>
        <v>0</v>
      </c>
    </row>
    <row r="23" spans="1:11" x14ac:dyDescent="0.35">
      <c r="A23" s="9">
        <v>2312053</v>
      </c>
      <c r="B23" s="8" t="s">
        <v>31</v>
      </c>
      <c r="C23" s="9">
        <v>3</v>
      </c>
      <c r="D23" s="8"/>
      <c r="E23" s="8"/>
      <c r="F23" s="8"/>
      <c r="H23" s="21">
        <f>VLOOKUP(A23,'date dernière sortie'!$A$2:$B$55366,2,0)</f>
        <v>45646</v>
      </c>
      <c r="I23" s="1">
        <f t="shared" si="1"/>
        <v>0</v>
      </c>
      <c r="J23" s="1">
        <f t="shared" si="2"/>
        <v>0</v>
      </c>
      <c r="K23" s="1">
        <f t="shared" si="3"/>
        <v>0</v>
      </c>
    </row>
    <row r="24" spans="1:11" x14ac:dyDescent="0.35">
      <c r="A24" s="9">
        <v>2312785</v>
      </c>
      <c r="B24" s="8" t="s">
        <v>31</v>
      </c>
      <c r="C24" s="9">
        <v>18</v>
      </c>
      <c r="D24" s="8"/>
      <c r="E24" s="8"/>
      <c r="F24" s="8"/>
      <c r="H24" s="21">
        <f>VLOOKUP(A24,'date dernière sortie'!$A$2:$B$55366,2,0)</f>
        <v>45504</v>
      </c>
      <c r="I24" s="1">
        <f t="shared" si="1"/>
        <v>0</v>
      </c>
      <c r="J24" s="1">
        <f t="shared" si="2"/>
        <v>0</v>
      </c>
      <c r="K24" s="1">
        <f t="shared" si="3"/>
        <v>0</v>
      </c>
    </row>
    <row r="25" spans="1:11" x14ac:dyDescent="0.35">
      <c r="A25" s="9">
        <v>2313163</v>
      </c>
      <c r="B25" s="8" t="s">
        <v>31</v>
      </c>
      <c r="C25" s="9">
        <v>0</v>
      </c>
      <c r="D25" s="8"/>
      <c r="E25" s="8"/>
      <c r="F25" s="8"/>
      <c r="H25" s="21">
        <f>VLOOKUP(A25,'date dernière sortie'!$A$2:$B$55366,2,0)</f>
        <v>45681</v>
      </c>
      <c r="I25" s="1">
        <f t="shared" si="1"/>
        <v>0</v>
      </c>
      <c r="J25" s="1">
        <f t="shared" si="2"/>
        <v>0</v>
      </c>
      <c r="K25" s="1">
        <f t="shared" si="3"/>
        <v>0</v>
      </c>
    </row>
    <row r="26" spans="1:11" x14ac:dyDescent="0.35">
      <c r="A26" s="9">
        <v>2313421</v>
      </c>
      <c r="B26" s="8" t="s">
        <v>31</v>
      </c>
      <c r="C26" s="9">
        <v>3</v>
      </c>
      <c r="D26" s="8"/>
      <c r="E26" s="8"/>
      <c r="F26" s="8"/>
      <c r="H26" s="21">
        <f>VLOOKUP(A26,'date dernière sortie'!$A$2:$B$55366,2,0)</f>
        <v>43776</v>
      </c>
      <c r="I26" s="1">
        <f t="shared" si="1"/>
        <v>1</v>
      </c>
      <c r="J26" s="1">
        <f t="shared" si="2"/>
        <v>1</v>
      </c>
      <c r="K26" s="1">
        <f t="shared" si="3"/>
        <v>1</v>
      </c>
    </row>
    <row r="27" spans="1:11" x14ac:dyDescent="0.35">
      <c r="A27" s="9">
        <v>2315615</v>
      </c>
      <c r="B27" s="8" t="s">
        <v>31</v>
      </c>
      <c r="C27" s="9">
        <v>0</v>
      </c>
      <c r="D27" s="8"/>
      <c r="E27" s="8"/>
      <c r="F27" s="8"/>
      <c r="H27" s="21">
        <f>VLOOKUP(A27,'date dernière sortie'!$A$2:$B$55366,2,0)</f>
        <v>45411</v>
      </c>
      <c r="I27" s="1">
        <f t="shared" si="1"/>
        <v>0</v>
      </c>
      <c r="J27" s="1">
        <f t="shared" si="2"/>
        <v>0</v>
      </c>
      <c r="K27" s="1">
        <f t="shared" si="3"/>
        <v>0</v>
      </c>
    </row>
    <row r="28" spans="1:11" x14ac:dyDescent="0.35">
      <c r="A28" s="9">
        <v>2316361</v>
      </c>
      <c r="B28" s="8" t="s">
        <v>31</v>
      </c>
      <c r="C28" s="9">
        <v>1</v>
      </c>
      <c r="D28" s="8"/>
      <c r="E28" s="8"/>
      <c r="F28" s="8"/>
      <c r="H28" s="21">
        <f>VLOOKUP(A28,'date dernière sortie'!$A$2:$B$55366,2,0)</f>
        <v>41428</v>
      </c>
      <c r="I28" s="1">
        <f t="shared" si="1"/>
        <v>1</v>
      </c>
      <c r="J28" s="1">
        <f t="shared" si="2"/>
        <v>1</v>
      </c>
      <c r="K28" s="1">
        <f t="shared" si="3"/>
        <v>1</v>
      </c>
    </row>
    <row r="29" spans="1:11" x14ac:dyDescent="0.35">
      <c r="A29" s="9">
        <v>2316395</v>
      </c>
      <c r="B29" s="8" t="s">
        <v>31</v>
      </c>
      <c r="C29" s="9">
        <v>2</v>
      </c>
      <c r="D29" s="8"/>
      <c r="E29" s="8"/>
      <c r="F29" s="8"/>
      <c r="H29" s="21">
        <f>VLOOKUP(A29,'date dernière sortie'!$A$2:$B$55366,2,0)</f>
        <v>41428</v>
      </c>
      <c r="I29" s="1">
        <f t="shared" si="1"/>
        <v>1</v>
      </c>
      <c r="J29" s="1">
        <f t="shared" si="2"/>
        <v>1</v>
      </c>
      <c r="K29" s="1">
        <f t="shared" si="3"/>
        <v>1</v>
      </c>
    </row>
    <row r="30" spans="1:11" x14ac:dyDescent="0.35">
      <c r="A30" s="9">
        <v>2316472</v>
      </c>
      <c r="B30" s="8" t="s">
        <v>31</v>
      </c>
      <c r="C30" s="9">
        <v>6</v>
      </c>
      <c r="D30" s="8"/>
      <c r="E30" s="8"/>
      <c r="F30" s="8"/>
      <c r="H30" s="21">
        <f>VLOOKUP(A30,'date dernière sortie'!$A$2:$B$55366,2,0)</f>
        <v>41428</v>
      </c>
      <c r="I30" s="1">
        <f t="shared" si="1"/>
        <v>1</v>
      </c>
      <c r="J30" s="1">
        <f t="shared" si="2"/>
        <v>1</v>
      </c>
      <c r="K30" s="1">
        <f t="shared" si="3"/>
        <v>1</v>
      </c>
    </row>
    <row r="31" spans="1:11" x14ac:dyDescent="0.35">
      <c r="A31" s="9">
        <v>2320537</v>
      </c>
      <c r="B31" s="8" t="s">
        <v>31</v>
      </c>
      <c r="C31" s="9">
        <v>2</v>
      </c>
      <c r="D31" s="8"/>
      <c r="E31" s="8"/>
      <c r="F31" s="8"/>
      <c r="H31" s="21">
        <f>VLOOKUP(A31,'date dernière sortie'!$A$2:$B$55366,2,0)</f>
        <v>45679</v>
      </c>
      <c r="I31" s="1">
        <f t="shared" si="1"/>
        <v>0</v>
      </c>
      <c r="J31" s="1">
        <f t="shared" si="2"/>
        <v>0</v>
      </c>
      <c r="K31" s="1">
        <f t="shared" si="3"/>
        <v>0</v>
      </c>
    </row>
    <row r="32" spans="1:11" x14ac:dyDescent="0.35">
      <c r="A32" s="9">
        <v>2310122</v>
      </c>
      <c r="B32" s="8" t="s">
        <v>32</v>
      </c>
      <c r="C32" s="9">
        <v>8</v>
      </c>
      <c r="D32" s="8"/>
      <c r="E32" s="8"/>
      <c r="F32" s="8"/>
      <c r="H32" s="21">
        <f>VLOOKUP(A32,'date dernière sortie'!$A$2:$B$55366,2,0)</f>
        <v>45680</v>
      </c>
      <c r="I32" s="1">
        <f t="shared" si="1"/>
        <v>0</v>
      </c>
      <c r="J32" s="1">
        <f t="shared" si="2"/>
        <v>0</v>
      </c>
      <c r="K32" s="1">
        <f t="shared" si="3"/>
        <v>0</v>
      </c>
    </row>
    <row r="33" spans="1:11" x14ac:dyDescent="0.35">
      <c r="A33" s="9">
        <v>2311349</v>
      </c>
      <c r="B33" s="8" t="s">
        <v>32</v>
      </c>
      <c r="C33" s="9">
        <v>1</v>
      </c>
      <c r="D33" s="8"/>
      <c r="E33" s="8"/>
      <c r="F33" s="8"/>
      <c r="H33" s="21">
        <f>VLOOKUP(A33,'date dernière sortie'!$A$2:$B$55366,2,0)</f>
        <v>41428</v>
      </c>
      <c r="I33" s="1">
        <f t="shared" si="1"/>
        <v>1</v>
      </c>
      <c r="J33" s="1">
        <f t="shared" si="2"/>
        <v>1</v>
      </c>
      <c r="K33" s="1">
        <f t="shared" si="3"/>
        <v>1</v>
      </c>
    </row>
    <row r="34" spans="1:11" x14ac:dyDescent="0.35">
      <c r="A34" s="9">
        <v>2311888</v>
      </c>
      <c r="B34" s="8" t="s">
        <v>32</v>
      </c>
      <c r="C34" s="9">
        <v>4</v>
      </c>
      <c r="D34" s="8"/>
      <c r="E34" s="8"/>
      <c r="F34" s="8"/>
      <c r="H34" s="21">
        <f>VLOOKUP(A34,'date dernière sortie'!$A$2:$B$55366,2,0)</f>
        <v>42901</v>
      </c>
      <c r="I34" s="1">
        <f t="shared" si="1"/>
        <v>1</v>
      </c>
      <c r="J34" s="1">
        <f t="shared" si="2"/>
        <v>1</v>
      </c>
      <c r="K34" s="1">
        <f t="shared" si="3"/>
        <v>1</v>
      </c>
    </row>
    <row r="35" spans="1:11" x14ac:dyDescent="0.35">
      <c r="A35" s="9">
        <v>2312026</v>
      </c>
      <c r="B35" s="8" t="s">
        <v>32</v>
      </c>
      <c r="C35" s="9">
        <v>3</v>
      </c>
      <c r="D35" s="8"/>
      <c r="E35" s="8"/>
      <c r="F35" s="8"/>
      <c r="H35" s="21">
        <f>VLOOKUP(A35,'date dernière sortie'!$A$2:$B$55366,2,0)</f>
        <v>45343</v>
      </c>
      <c r="I35" s="1">
        <f t="shared" si="1"/>
        <v>0</v>
      </c>
      <c r="J35" s="1">
        <f t="shared" si="2"/>
        <v>0</v>
      </c>
      <c r="K35" s="1">
        <f t="shared" si="3"/>
        <v>1</v>
      </c>
    </row>
    <row r="36" spans="1:11" x14ac:dyDescent="0.35">
      <c r="A36" s="9">
        <v>2312083</v>
      </c>
      <c r="B36" s="8" t="s">
        <v>32</v>
      </c>
      <c r="C36" s="9">
        <v>8</v>
      </c>
      <c r="D36" s="8"/>
      <c r="E36" s="8"/>
      <c r="F36" s="8"/>
      <c r="H36" s="21">
        <f>VLOOKUP(A36,'date dernière sortie'!$A$2:$B$55366,2,0)</f>
        <v>45680</v>
      </c>
      <c r="I36" s="1">
        <f t="shared" si="1"/>
        <v>0</v>
      </c>
      <c r="J36" s="1">
        <f t="shared" si="2"/>
        <v>0</v>
      </c>
      <c r="K36" s="1">
        <f t="shared" si="3"/>
        <v>0</v>
      </c>
    </row>
    <row r="37" spans="1:11" x14ac:dyDescent="0.35">
      <c r="A37" s="9">
        <v>2312354</v>
      </c>
      <c r="B37" s="8" t="s">
        <v>32</v>
      </c>
      <c r="C37" s="9">
        <v>7</v>
      </c>
      <c r="D37" s="8"/>
      <c r="E37" s="8"/>
      <c r="F37" s="8"/>
      <c r="H37" s="21">
        <f>VLOOKUP(A37,'date dernière sortie'!$A$2:$B$55366,2,0)</f>
        <v>43483</v>
      </c>
      <c r="I37" s="1">
        <f t="shared" si="1"/>
        <v>1</v>
      </c>
      <c r="J37" s="1">
        <f t="shared" si="2"/>
        <v>1</v>
      </c>
      <c r="K37" s="1">
        <f t="shared" si="3"/>
        <v>1</v>
      </c>
    </row>
    <row r="38" spans="1:11" x14ac:dyDescent="0.35">
      <c r="A38" s="9">
        <v>2313166</v>
      </c>
      <c r="B38" s="8" t="s">
        <v>32</v>
      </c>
      <c r="C38" s="9">
        <v>2</v>
      </c>
      <c r="D38" s="8"/>
      <c r="E38" s="8"/>
      <c r="F38" s="8"/>
      <c r="H38" s="21">
        <f>VLOOKUP(A38,'date dernière sortie'!$A$2:$B$55366,2,0)</f>
        <v>45061</v>
      </c>
      <c r="I38" s="1">
        <f t="shared" si="1"/>
        <v>0</v>
      </c>
      <c r="J38" s="1">
        <f t="shared" si="2"/>
        <v>0</v>
      </c>
      <c r="K38" s="1">
        <f t="shared" si="3"/>
        <v>1</v>
      </c>
    </row>
    <row r="39" spans="1:11" x14ac:dyDescent="0.35">
      <c r="A39" s="9">
        <v>2313674</v>
      </c>
      <c r="B39" s="8" t="s">
        <v>32</v>
      </c>
      <c r="C39" s="9">
        <v>1</v>
      </c>
      <c r="D39" s="8"/>
      <c r="E39" s="8"/>
      <c r="F39" s="8"/>
      <c r="H39" s="21">
        <f>VLOOKUP(A39,'date dernière sortie'!$A$2:$B$55366,2,0)</f>
        <v>43796</v>
      </c>
      <c r="I39" s="1">
        <f t="shared" si="1"/>
        <v>1</v>
      </c>
      <c r="J39" s="1">
        <f t="shared" si="2"/>
        <v>1</v>
      </c>
      <c r="K39" s="1">
        <f t="shared" si="3"/>
        <v>1</v>
      </c>
    </row>
    <row r="40" spans="1:11" x14ac:dyDescent="0.35">
      <c r="A40" s="9">
        <v>2314262</v>
      </c>
      <c r="B40" s="8" t="s">
        <v>32</v>
      </c>
      <c r="C40" s="9">
        <v>1</v>
      </c>
      <c r="D40" s="8"/>
      <c r="E40" s="8"/>
      <c r="F40" s="8"/>
      <c r="H40" s="21">
        <f>VLOOKUP(A40,'date dernière sortie'!$A$2:$B$55366,2,0)</f>
        <v>41428</v>
      </c>
      <c r="I40" s="1">
        <f t="shared" si="1"/>
        <v>1</v>
      </c>
      <c r="J40" s="1">
        <f t="shared" si="2"/>
        <v>1</v>
      </c>
      <c r="K40" s="1">
        <f t="shared" si="3"/>
        <v>1</v>
      </c>
    </row>
    <row r="41" spans="1:11" x14ac:dyDescent="0.35">
      <c r="A41" s="9">
        <v>2316120</v>
      </c>
      <c r="B41" s="8" t="s">
        <v>32</v>
      </c>
      <c r="C41" s="9">
        <v>2</v>
      </c>
      <c r="D41" s="8"/>
      <c r="E41" s="8"/>
      <c r="F41" s="8"/>
      <c r="H41" s="21">
        <f>VLOOKUP(A41,'date dernière sortie'!$A$2:$B$55366,2,0)</f>
        <v>41428</v>
      </c>
      <c r="I41" s="1">
        <f t="shared" si="1"/>
        <v>1</v>
      </c>
      <c r="J41" s="1">
        <f t="shared" si="2"/>
        <v>1</v>
      </c>
      <c r="K41" s="1">
        <f t="shared" si="3"/>
        <v>1</v>
      </c>
    </row>
    <row r="42" spans="1:11" x14ac:dyDescent="0.35">
      <c r="A42" s="9">
        <v>2316461</v>
      </c>
      <c r="B42" s="8" t="s">
        <v>32</v>
      </c>
      <c r="C42" s="9">
        <v>2</v>
      </c>
      <c r="D42" s="8"/>
      <c r="E42" s="8"/>
      <c r="F42" s="8"/>
      <c r="H42" s="21">
        <f>VLOOKUP(A42,'date dernière sortie'!$A$2:$B$55366,2,0)</f>
        <v>41428</v>
      </c>
      <c r="I42" s="1">
        <f t="shared" si="1"/>
        <v>1</v>
      </c>
      <c r="J42" s="1">
        <f t="shared" si="2"/>
        <v>1</v>
      </c>
      <c r="K42" s="1">
        <f t="shared" si="3"/>
        <v>1</v>
      </c>
    </row>
    <row r="43" spans="1:11" x14ac:dyDescent="0.35">
      <c r="A43" s="9">
        <v>2316845</v>
      </c>
      <c r="B43" s="8" t="s">
        <v>32</v>
      </c>
      <c r="C43" s="9">
        <v>12</v>
      </c>
      <c r="D43" s="8"/>
      <c r="E43" s="8"/>
      <c r="F43" s="8"/>
      <c r="H43" s="21">
        <f>VLOOKUP(A43,'date dernière sortie'!$A$2:$B$55366,2,0)</f>
        <v>42046</v>
      </c>
      <c r="I43" s="1">
        <f t="shared" si="1"/>
        <v>1</v>
      </c>
      <c r="J43" s="1">
        <f t="shared" si="2"/>
        <v>1</v>
      </c>
      <c r="K43" s="1">
        <f t="shared" si="3"/>
        <v>1</v>
      </c>
    </row>
    <row r="44" spans="1:11" x14ac:dyDescent="0.35">
      <c r="A44" s="9">
        <v>2316861</v>
      </c>
      <c r="B44" s="8" t="s">
        <v>32</v>
      </c>
      <c r="C44" s="9">
        <v>22</v>
      </c>
      <c r="D44" s="8"/>
      <c r="E44" s="8"/>
      <c r="F44" s="8"/>
      <c r="H44" s="21">
        <f>VLOOKUP(A44,'date dernière sortie'!$A$2:$B$55366,2,0)</f>
        <v>45425</v>
      </c>
      <c r="I44" s="1">
        <f t="shared" si="1"/>
        <v>0</v>
      </c>
      <c r="J44" s="1">
        <f t="shared" si="2"/>
        <v>0</v>
      </c>
      <c r="K44" s="1">
        <f t="shared" si="3"/>
        <v>0</v>
      </c>
    </row>
    <row r="45" spans="1:11" x14ac:dyDescent="0.35">
      <c r="A45" s="9">
        <v>2717035</v>
      </c>
      <c r="B45" s="8" t="s">
        <v>32</v>
      </c>
      <c r="C45" s="9">
        <v>2</v>
      </c>
      <c r="D45" s="8"/>
      <c r="E45" s="8"/>
      <c r="F45" s="8"/>
      <c r="H45" s="21">
        <f>VLOOKUP(A45,'date dernière sortie'!$A$2:$B$55366,2,0)</f>
        <v>45552</v>
      </c>
      <c r="I45" s="1">
        <f t="shared" si="1"/>
        <v>0</v>
      </c>
      <c r="J45" s="1">
        <f t="shared" si="2"/>
        <v>0</v>
      </c>
      <c r="K45" s="1">
        <f t="shared" si="3"/>
        <v>0</v>
      </c>
    </row>
    <row r="46" spans="1:11" x14ac:dyDescent="0.35">
      <c r="A46" s="9">
        <v>7320105</v>
      </c>
      <c r="B46" s="8" t="s">
        <v>32</v>
      </c>
      <c r="C46" s="9">
        <v>3</v>
      </c>
      <c r="D46" s="8"/>
      <c r="E46" s="8"/>
      <c r="F46" s="8"/>
      <c r="H46" s="21">
        <f>VLOOKUP(A46,'date dernière sortie'!$A$2:$B$55366,2,0)</f>
        <v>42341</v>
      </c>
      <c r="I46" s="1">
        <f t="shared" si="1"/>
        <v>1</v>
      </c>
      <c r="J46" s="1">
        <f t="shared" si="2"/>
        <v>1</v>
      </c>
      <c r="K46" s="1">
        <f t="shared" si="3"/>
        <v>1</v>
      </c>
    </row>
    <row r="47" spans="1:11" x14ac:dyDescent="0.35">
      <c r="A47" s="9">
        <v>7320170</v>
      </c>
      <c r="B47" s="8" t="s">
        <v>32</v>
      </c>
      <c r="C47" s="9">
        <v>5</v>
      </c>
      <c r="D47" s="8"/>
      <c r="E47" s="8"/>
      <c r="F47" s="8"/>
      <c r="H47" s="21">
        <f>VLOOKUP(A47,'date dernière sortie'!$A$2:$B$55366,2,0)</f>
        <v>41428</v>
      </c>
      <c r="I47" s="1">
        <f t="shared" si="1"/>
        <v>1</v>
      </c>
      <c r="J47" s="1">
        <f t="shared" si="2"/>
        <v>1</v>
      </c>
      <c r="K47" s="1">
        <f t="shared" si="3"/>
        <v>1</v>
      </c>
    </row>
    <row r="48" spans="1:11" x14ac:dyDescent="0.35">
      <c r="A48" s="9">
        <v>2310075</v>
      </c>
      <c r="B48" s="8" t="s">
        <v>33</v>
      </c>
      <c r="C48" s="9">
        <v>8</v>
      </c>
      <c r="D48" s="8"/>
      <c r="E48" s="8"/>
      <c r="F48" s="8"/>
      <c r="H48" s="21">
        <f>VLOOKUP(A48,'date dernière sortie'!$A$2:$B$55366,2,0)</f>
        <v>45680</v>
      </c>
      <c r="I48" s="1">
        <f t="shared" si="1"/>
        <v>0</v>
      </c>
      <c r="J48" s="1">
        <f t="shared" si="2"/>
        <v>0</v>
      </c>
      <c r="K48" s="1">
        <f t="shared" si="3"/>
        <v>0</v>
      </c>
    </row>
    <row r="49" spans="1:11" x14ac:dyDescent="0.35">
      <c r="A49" s="9">
        <v>2310203</v>
      </c>
      <c r="B49" s="8" t="s">
        <v>33</v>
      </c>
      <c r="C49" s="9">
        <v>3</v>
      </c>
      <c r="D49" s="8"/>
      <c r="E49" s="8"/>
      <c r="F49" s="8"/>
      <c r="H49" s="21">
        <f>VLOOKUP(A49,'date dernière sortie'!$A$2:$B$55366,2,0)</f>
        <v>45680</v>
      </c>
      <c r="I49" s="1">
        <f t="shared" si="1"/>
        <v>0</v>
      </c>
      <c r="J49" s="1">
        <f t="shared" si="2"/>
        <v>0</v>
      </c>
      <c r="K49" s="1">
        <f t="shared" si="3"/>
        <v>0</v>
      </c>
    </row>
    <row r="50" spans="1:11" x14ac:dyDescent="0.35">
      <c r="A50" s="9">
        <v>2310268</v>
      </c>
      <c r="B50" s="8" t="s">
        <v>33</v>
      </c>
      <c r="C50" s="9">
        <v>1</v>
      </c>
      <c r="D50" s="8"/>
      <c r="E50" s="8"/>
      <c r="F50" s="8"/>
      <c r="H50" s="21">
        <f>VLOOKUP(A50,'date dernière sortie'!$A$2:$B$55366,2,0)</f>
        <v>44494</v>
      </c>
      <c r="I50" s="1">
        <f t="shared" si="1"/>
        <v>0</v>
      </c>
      <c r="J50" s="1">
        <f t="shared" si="2"/>
        <v>1</v>
      </c>
      <c r="K50" s="1">
        <f t="shared" si="3"/>
        <v>1</v>
      </c>
    </row>
    <row r="51" spans="1:11" x14ac:dyDescent="0.35">
      <c r="A51" s="9">
        <v>2310391</v>
      </c>
      <c r="B51" s="8" t="s">
        <v>33</v>
      </c>
      <c r="C51" s="9">
        <v>10</v>
      </c>
      <c r="D51" s="8"/>
      <c r="E51" s="8"/>
      <c r="F51" s="8"/>
      <c r="H51" s="21">
        <f>VLOOKUP(A51,'date dernière sortie'!$A$2:$B$55366,2,0)</f>
        <v>45707</v>
      </c>
      <c r="I51" s="1">
        <f t="shared" si="1"/>
        <v>0</v>
      </c>
      <c r="J51" s="1">
        <f t="shared" si="2"/>
        <v>0</v>
      </c>
      <c r="K51" s="1">
        <f t="shared" si="3"/>
        <v>0</v>
      </c>
    </row>
    <row r="52" spans="1:11" x14ac:dyDescent="0.35">
      <c r="A52" s="9">
        <v>2311477</v>
      </c>
      <c r="B52" s="8" t="s">
        <v>33</v>
      </c>
      <c r="C52" s="9">
        <v>1</v>
      </c>
      <c r="D52" s="8"/>
      <c r="E52" s="8"/>
      <c r="F52" s="8"/>
      <c r="H52" s="21">
        <f>VLOOKUP(A52,'date dernière sortie'!$A$2:$B$55366,2,0)</f>
        <v>43650</v>
      </c>
      <c r="I52" s="1">
        <f t="shared" si="1"/>
        <v>1</v>
      </c>
      <c r="J52" s="1">
        <f t="shared" si="2"/>
        <v>1</v>
      </c>
      <c r="K52" s="1">
        <f t="shared" si="3"/>
        <v>1</v>
      </c>
    </row>
    <row r="53" spans="1:11" x14ac:dyDescent="0.35">
      <c r="A53" s="9">
        <v>2311885</v>
      </c>
      <c r="B53" s="8" t="s">
        <v>33</v>
      </c>
      <c r="C53" s="9">
        <v>5</v>
      </c>
      <c r="D53" s="8"/>
      <c r="E53" s="8"/>
      <c r="F53" s="8"/>
      <c r="H53" s="21">
        <f>VLOOKUP(A53,'date dernière sortie'!$A$2:$B$55366,2,0)</f>
        <v>44000</v>
      </c>
      <c r="I53" s="1">
        <f t="shared" si="1"/>
        <v>1</v>
      </c>
      <c r="J53" s="1">
        <f t="shared" si="2"/>
        <v>1</v>
      </c>
      <c r="K53" s="1">
        <f t="shared" si="3"/>
        <v>1</v>
      </c>
    </row>
    <row r="54" spans="1:11" x14ac:dyDescent="0.35">
      <c r="A54" s="9">
        <v>2312281</v>
      </c>
      <c r="B54" s="8" t="s">
        <v>33</v>
      </c>
      <c r="C54" s="9">
        <v>4</v>
      </c>
      <c r="D54" s="8"/>
      <c r="E54" s="8"/>
      <c r="F54" s="8"/>
      <c r="H54" s="21">
        <f>VLOOKUP(A54,'date dernière sortie'!$A$2:$B$55366,2,0)</f>
        <v>41428</v>
      </c>
      <c r="I54" s="1">
        <f t="shared" si="1"/>
        <v>1</v>
      </c>
      <c r="J54" s="1">
        <f t="shared" si="2"/>
        <v>1</v>
      </c>
      <c r="K54" s="1">
        <f t="shared" si="3"/>
        <v>1</v>
      </c>
    </row>
    <row r="55" spans="1:11" x14ac:dyDescent="0.35">
      <c r="A55" s="9">
        <v>2312368</v>
      </c>
      <c r="B55" s="8" t="s">
        <v>33</v>
      </c>
      <c r="C55" s="9">
        <v>124</v>
      </c>
      <c r="D55" s="8"/>
      <c r="E55" s="8"/>
      <c r="F55" s="8"/>
      <c r="H55" s="21">
        <f>VLOOKUP(A55,'date dernière sortie'!$A$2:$B$55366,2,0)</f>
        <v>45707</v>
      </c>
      <c r="I55" s="1">
        <f t="shared" si="1"/>
        <v>0</v>
      </c>
      <c r="J55" s="1">
        <f t="shared" si="2"/>
        <v>0</v>
      </c>
      <c r="K55" s="1">
        <f t="shared" si="3"/>
        <v>0</v>
      </c>
    </row>
    <row r="56" spans="1:11" x14ac:dyDescent="0.35">
      <c r="A56" s="9">
        <v>2313497</v>
      </c>
      <c r="B56" s="8" t="s">
        <v>33</v>
      </c>
      <c r="C56" s="9">
        <v>21</v>
      </c>
      <c r="D56" s="8"/>
      <c r="E56" s="8"/>
      <c r="F56" s="8"/>
      <c r="H56" s="21">
        <f>VLOOKUP(A56,'date dernière sortie'!$A$2:$B$55366,2,0)</f>
        <v>45680</v>
      </c>
      <c r="I56" s="1">
        <f t="shared" si="1"/>
        <v>0</v>
      </c>
      <c r="J56" s="1">
        <f t="shared" si="2"/>
        <v>0</v>
      </c>
      <c r="K56" s="1">
        <f t="shared" si="3"/>
        <v>0</v>
      </c>
    </row>
    <row r="57" spans="1:11" x14ac:dyDescent="0.35">
      <c r="A57" s="9">
        <v>2313776</v>
      </c>
      <c r="B57" s="8" t="s">
        <v>33</v>
      </c>
      <c r="C57" s="9">
        <v>1</v>
      </c>
      <c r="D57" s="8"/>
      <c r="E57" s="8"/>
      <c r="F57" s="8"/>
      <c r="H57" s="21">
        <f>VLOOKUP(A57,'date dernière sortie'!$A$2:$B$55366,2,0)</f>
        <v>41428</v>
      </c>
      <c r="I57" s="1">
        <f t="shared" si="1"/>
        <v>1</v>
      </c>
      <c r="J57" s="1">
        <f t="shared" si="2"/>
        <v>1</v>
      </c>
      <c r="K57" s="1">
        <f t="shared" si="3"/>
        <v>1</v>
      </c>
    </row>
    <row r="58" spans="1:11" x14ac:dyDescent="0.35">
      <c r="A58" s="9">
        <v>2313781</v>
      </c>
      <c r="B58" s="8" t="s">
        <v>33</v>
      </c>
      <c r="C58" s="9">
        <v>1</v>
      </c>
      <c r="D58" s="8"/>
      <c r="E58" s="8"/>
      <c r="F58" s="8"/>
      <c r="H58" s="21">
        <f>VLOOKUP(A58,'date dernière sortie'!$A$2:$B$55366,2,0)</f>
        <v>41428</v>
      </c>
      <c r="I58" s="1">
        <f t="shared" si="1"/>
        <v>1</v>
      </c>
      <c r="J58" s="1">
        <f t="shared" si="2"/>
        <v>1</v>
      </c>
      <c r="K58" s="1">
        <f t="shared" si="3"/>
        <v>1</v>
      </c>
    </row>
    <row r="59" spans="1:11" x14ac:dyDescent="0.35">
      <c r="A59" s="9">
        <v>2313782</v>
      </c>
      <c r="B59" s="8" t="s">
        <v>33</v>
      </c>
      <c r="C59" s="9">
        <v>4</v>
      </c>
      <c r="D59" s="8"/>
      <c r="E59" s="8"/>
      <c r="F59" s="8"/>
      <c r="H59" s="21">
        <f>VLOOKUP(A59,'date dernière sortie'!$A$2:$B$55366,2,0)</f>
        <v>41428</v>
      </c>
      <c r="I59" s="1">
        <f t="shared" si="1"/>
        <v>1</v>
      </c>
      <c r="J59" s="1">
        <f t="shared" si="2"/>
        <v>1</v>
      </c>
      <c r="K59" s="1">
        <f t="shared" si="3"/>
        <v>1</v>
      </c>
    </row>
    <row r="60" spans="1:11" x14ac:dyDescent="0.35">
      <c r="A60" s="9">
        <v>2315731</v>
      </c>
      <c r="B60" s="8" t="s">
        <v>33</v>
      </c>
      <c r="C60" s="9">
        <v>20</v>
      </c>
      <c r="D60" s="8"/>
      <c r="E60" s="8"/>
      <c r="F60" s="8"/>
      <c r="H60" s="21">
        <f>VLOOKUP(A60,'date dernière sortie'!$A$2:$B$55366,2,0)</f>
        <v>41428</v>
      </c>
      <c r="I60" s="1">
        <f t="shared" si="1"/>
        <v>1</v>
      </c>
      <c r="J60" s="1">
        <f t="shared" si="2"/>
        <v>1</v>
      </c>
      <c r="K60" s="1">
        <f t="shared" si="3"/>
        <v>1</v>
      </c>
    </row>
    <row r="61" spans="1:11" x14ac:dyDescent="0.35">
      <c r="A61" s="9">
        <v>2316470</v>
      </c>
      <c r="B61" s="8" t="s">
        <v>33</v>
      </c>
      <c r="C61" s="9">
        <v>3</v>
      </c>
      <c r="D61" s="8"/>
      <c r="E61" s="8"/>
      <c r="F61" s="8"/>
      <c r="H61" s="21">
        <f>VLOOKUP(A61,'date dernière sortie'!$A$2:$B$55366,2,0)</f>
        <v>41428</v>
      </c>
      <c r="I61" s="1">
        <f t="shared" si="1"/>
        <v>1</v>
      </c>
      <c r="J61" s="1">
        <f t="shared" si="2"/>
        <v>1</v>
      </c>
      <c r="K61" s="1">
        <f t="shared" si="3"/>
        <v>1</v>
      </c>
    </row>
    <row r="62" spans="1:11" x14ac:dyDescent="0.35">
      <c r="A62" s="9">
        <v>2320021</v>
      </c>
      <c r="B62" s="8" t="s">
        <v>33</v>
      </c>
      <c r="C62" s="9">
        <v>1</v>
      </c>
      <c r="D62" s="8"/>
      <c r="E62" s="8"/>
      <c r="F62" s="8"/>
      <c r="H62" s="21">
        <v>45022</v>
      </c>
      <c r="I62" s="1">
        <f t="shared" si="1"/>
        <v>0</v>
      </c>
      <c r="J62" s="1">
        <f t="shared" si="2"/>
        <v>0</v>
      </c>
      <c r="K62" s="1">
        <f t="shared" si="3"/>
        <v>1</v>
      </c>
    </row>
    <row r="63" spans="1:11" x14ac:dyDescent="0.35">
      <c r="A63" s="9">
        <v>7320106</v>
      </c>
      <c r="B63" s="8" t="s">
        <v>33</v>
      </c>
      <c r="C63" s="9">
        <v>4</v>
      </c>
      <c r="D63" s="8"/>
      <c r="E63" s="8"/>
      <c r="F63" s="8"/>
      <c r="H63" s="21">
        <f>VLOOKUP(A63,'date dernière sortie'!$A$2:$B$55366,2,0)</f>
        <v>41428</v>
      </c>
      <c r="I63" s="1">
        <f t="shared" si="1"/>
        <v>1</v>
      </c>
      <c r="J63" s="1">
        <f t="shared" si="2"/>
        <v>1</v>
      </c>
      <c r="K63" s="1">
        <f t="shared" si="3"/>
        <v>1</v>
      </c>
    </row>
    <row r="64" spans="1:11" x14ac:dyDescent="0.35">
      <c r="A64" s="9">
        <v>7320700</v>
      </c>
      <c r="B64" s="8" t="s">
        <v>33</v>
      </c>
      <c r="C64" s="9">
        <v>1</v>
      </c>
      <c r="D64" s="8"/>
      <c r="E64" s="8"/>
      <c r="F64" s="8"/>
      <c r="H64" s="21">
        <f>VLOOKUP(A64,'date dernière sortie'!$A$2:$B$55366,2,0)</f>
        <v>44588</v>
      </c>
      <c r="I64" s="1">
        <f t="shared" si="1"/>
        <v>0</v>
      </c>
      <c r="J64" s="1">
        <f t="shared" si="2"/>
        <v>1</v>
      </c>
      <c r="K64" s="1">
        <f t="shared" si="3"/>
        <v>1</v>
      </c>
    </row>
    <row r="65" spans="1:11" x14ac:dyDescent="0.35">
      <c r="A65" s="9">
        <v>2300542</v>
      </c>
      <c r="B65" s="8" t="s">
        <v>34</v>
      </c>
      <c r="C65" s="9">
        <v>2</v>
      </c>
      <c r="D65" s="8"/>
      <c r="E65" s="8"/>
      <c r="F65" s="8"/>
      <c r="H65" s="21">
        <f>VLOOKUP(A65,'date dernière sortie'!$A$2:$B$55366,2,0)</f>
        <v>45680</v>
      </c>
      <c r="I65" s="1">
        <f t="shared" si="1"/>
        <v>0</v>
      </c>
      <c r="J65" s="1">
        <f t="shared" si="2"/>
        <v>0</v>
      </c>
      <c r="K65" s="1">
        <f t="shared" si="3"/>
        <v>0</v>
      </c>
    </row>
    <row r="66" spans="1:11" x14ac:dyDescent="0.35">
      <c r="A66" s="9">
        <v>2310262</v>
      </c>
      <c r="B66" s="8" t="s">
        <v>34</v>
      </c>
      <c r="C66" s="9">
        <v>52</v>
      </c>
      <c r="D66" s="8"/>
      <c r="E66" s="8"/>
      <c r="F66" s="8"/>
      <c r="H66" s="21">
        <f>VLOOKUP(A66,'date dernière sortie'!$A$2:$B$55366,2,0)</f>
        <v>45701</v>
      </c>
      <c r="I66" s="1">
        <f t="shared" si="1"/>
        <v>0</v>
      </c>
      <c r="J66" s="1">
        <f t="shared" si="2"/>
        <v>0</v>
      </c>
      <c r="K66" s="1">
        <f t="shared" si="3"/>
        <v>0</v>
      </c>
    </row>
    <row r="67" spans="1:11" x14ac:dyDescent="0.35">
      <c r="A67" s="9">
        <v>2310319</v>
      </c>
      <c r="B67" s="8" t="s">
        <v>34</v>
      </c>
      <c r="C67" s="9">
        <v>1</v>
      </c>
      <c r="D67" s="8"/>
      <c r="E67" s="8"/>
      <c r="F67" s="8"/>
      <c r="H67" s="21">
        <f>VLOOKUP(A67,'date dernière sortie'!$A$2:$B$55366,2,0)</f>
        <v>45526</v>
      </c>
      <c r="I67" s="1">
        <f t="shared" si="1"/>
        <v>0</v>
      </c>
      <c r="J67" s="1">
        <f t="shared" si="2"/>
        <v>0</v>
      </c>
      <c r="K67" s="1">
        <f t="shared" si="3"/>
        <v>0</v>
      </c>
    </row>
    <row r="68" spans="1:11" x14ac:dyDescent="0.35">
      <c r="A68" s="9">
        <v>2311893</v>
      </c>
      <c r="B68" s="8" t="s">
        <v>34</v>
      </c>
      <c r="C68" s="9">
        <v>4</v>
      </c>
      <c r="D68" s="8"/>
      <c r="E68" s="8"/>
      <c r="F68" s="8"/>
      <c r="H68" s="21">
        <f>VLOOKUP(A68,'date dernière sortie'!$A$2:$B$55366,2,0)</f>
        <v>42901</v>
      </c>
      <c r="I68" s="1">
        <f t="shared" si="1"/>
        <v>1</v>
      </c>
      <c r="J68" s="1">
        <f t="shared" si="2"/>
        <v>1</v>
      </c>
      <c r="K68" s="1">
        <f t="shared" si="3"/>
        <v>1</v>
      </c>
    </row>
    <row r="69" spans="1:11" x14ac:dyDescent="0.35">
      <c r="A69" s="9">
        <v>2312031</v>
      </c>
      <c r="B69" s="8" t="s">
        <v>34</v>
      </c>
      <c r="C69" s="9">
        <v>9</v>
      </c>
      <c r="D69" s="8"/>
      <c r="E69" s="8"/>
      <c r="F69" s="8"/>
      <c r="H69" s="21">
        <f>VLOOKUP(A69,'date dernière sortie'!$A$2:$B$55366,2,0)</f>
        <v>45680</v>
      </c>
      <c r="I69" s="1">
        <f t="shared" si="1"/>
        <v>0</v>
      </c>
      <c r="J69" s="1">
        <f t="shared" si="2"/>
        <v>0</v>
      </c>
      <c r="K69" s="1">
        <f t="shared" si="3"/>
        <v>0</v>
      </c>
    </row>
    <row r="70" spans="1:11" x14ac:dyDescent="0.35">
      <c r="A70" s="9">
        <v>2312054</v>
      </c>
      <c r="B70" s="8" t="s">
        <v>34</v>
      </c>
      <c r="C70" s="9">
        <v>33</v>
      </c>
      <c r="D70" s="8"/>
      <c r="E70" s="8"/>
      <c r="F70" s="8"/>
      <c r="H70" s="21">
        <f>VLOOKUP(A70,'date dernière sortie'!$A$2:$B$55366,2,0)</f>
        <v>45706</v>
      </c>
      <c r="I70" s="1">
        <f t="shared" si="1"/>
        <v>0</v>
      </c>
      <c r="J70" s="1">
        <f t="shared" si="2"/>
        <v>0</v>
      </c>
      <c r="K70" s="1">
        <f t="shared" si="3"/>
        <v>0</v>
      </c>
    </row>
    <row r="71" spans="1:11" x14ac:dyDescent="0.35">
      <c r="A71" s="9">
        <v>2312061</v>
      </c>
      <c r="B71" s="8" t="s">
        <v>34</v>
      </c>
      <c r="C71" s="9">
        <v>19</v>
      </c>
      <c r="D71" s="8"/>
      <c r="E71" s="8"/>
      <c r="F71" s="8"/>
      <c r="H71" s="21">
        <f>VLOOKUP(A71,'date dernière sortie'!$A$2:$B$55366,2,0)</f>
        <v>45343</v>
      </c>
      <c r="I71" s="1">
        <f t="shared" si="1"/>
        <v>0</v>
      </c>
      <c r="J71" s="1">
        <f t="shared" si="2"/>
        <v>0</v>
      </c>
      <c r="K71" s="1">
        <f t="shared" si="3"/>
        <v>1</v>
      </c>
    </row>
    <row r="72" spans="1:11" x14ac:dyDescent="0.35">
      <c r="A72" s="9">
        <v>2312306</v>
      </c>
      <c r="B72" s="8" t="s">
        <v>34</v>
      </c>
      <c r="C72" s="9">
        <v>3</v>
      </c>
      <c r="D72" s="8"/>
      <c r="E72" s="8"/>
      <c r="F72" s="8"/>
      <c r="H72" s="21">
        <f>VLOOKUP(A72,'date dernière sortie'!$A$2:$B$55366,2,0)</f>
        <v>41428</v>
      </c>
      <c r="I72" s="1">
        <f t="shared" ref="I72:I135" si="4">IF(H72&lt;$I$6,1,0)</f>
        <v>1</v>
      </c>
      <c r="J72" s="1">
        <f t="shared" ref="J72:J135" si="5">IF(H72&lt;$J$6,1,0)</f>
        <v>1</v>
      </c>
      <c r="K72" s="1">
        <f t="shared" ref="K72:K135" si="6">IF(H72&lt;$K$6,1,0)</f>
        <v>1</v>
      </c>
    </row>
    <row r="73" spans="1:11" x14ac:dyDescent="0.35">
      <c r="A73" s="9">
        <v>2313778</v>
      </c>
      <c r="B73" s="8" t="s">
        <v>34</v>
      </c>
      <c r="C73" s="9">
        <v>2</v>
      </c>
      <c r="D73" s="8"/>
      <c r="E73" s="8"/>
      <c r="F73" s="8"/>
      <c r="H73" s="21">
        <f>VLOOKUP(A73,'date dernière sortie'!$A$2:$B$55366,2,0)</f>
        <v>41428</v>
      </c>
      <c r="I73" s="1">
        <f t="shared" si="4"/>
        <v>1</v>
      </c>
      <c r="J73" s="1">
        <f t="shared" si="5"/>
        <v>1</v>
      </c>
      <c r="K73" s="1">
        <f t="shared" si="6"/>
        <v>1</v>
      </c>
    </row>
    <row r="74" spans="1:11" x14ac:dyDescent="0.35">
      <c r="A74" s="9">
        <v>2316471</v>
      </c>
      <c r="B74" s="8" t="s">
        <v>34</v>
      </c>
      <c r="C74" s="9">
        <v>1</v>
      </c>
      <c r="D74" s="8"/>
      <c r="E74" s="8"/>
      <c r="F74" s="8"/>
      <c r="H74" s="21">
        <f>VLOOKUP(A74,'date dernière sortie'!$A$2:$B$55366,2,0)</f>
        <v>41428</v>
      </c>
      <c r="I74" s="1">
        <f t="shared" si="4"/>
        <v>1</v>
      </c>
      <c r="J74" s="1">
        <f t="shared" si="5"/>
        <v>1</v>
      </c>
      <c r="K74" s="1">
        <f t="shared" si="6"/>
        <v>1</v>
      </c>
    </row>
    <row r="75" spans="1:11" x14ac:dyDescent="0.35">
      <c r="A75" s="9">
        <v>2320041</v>
      </c>
      <c r="B75" s="8" t="s">
        <v>34</v>
      </c>
      <c r="C75" s="9">
        <v>1</v>
      </c>
      <c r="D75" s="8"/>
      <c r="E75" s="8"/>
      <c r="F75" s="8"/>
      <c r="H75" s="21">
        <f>VLOOKUP(A75,'date dernière sortie'!$A$2:$B$55366,2,0)</f>
        <v>44893</v>
      </c>
      <c r="I75" s="1">
        <f t="shared" si="4"/>
        <v>0</v>
      </c>
      <c r="J75" s="1">
        <f t="shared" si="5"/>
        <v>0</v>
      </c>
      <c r="K75" s="1">
        <f t="shared" si="6"/>
        <v>1</v>
      </c>
    </row>
    <row r="76" spans="1:11" x14ac:dyDescent="0.35">
      <c r="A76" s="9">
        <v>2320140</v>
      </c>
      <c r="B76" s="8" t="s">
        <v>34</v>
      </c>
      <c r="C76" s="9">
        <v>4</v>
      </c>
      <c r="D76" s="8"/>
      <c r="E76" s="8"/>
      <c r="F76" s="8"/>
      <c r="H76" s="21">
        <f>VLOOKUP(A76,'date dernière sortie'!$A$2:$B$55366,2,0)</f>
        <v>45679</v>
      </c>
      <c r="I76" s="1">
        <f t="shared" si="4"/>
        <v>0</v>
      </c>
      <c r="J76" s="1">
        <f t="shared" si="5"/>
        <v>0</v>
      </c>
      <c r="K76" s="1">
        <f t="shared" si="6"/>
        <v>0</v>
      </c>
    </row>
    <row r="77" spans="1:11" x14ac:dyDescent="0.35">
      <c r="A77" s="9">
        <v>2320150</v>
      </c>
      <c r="B77" s="8" t="s">
        <v>34</v>
      </c>
      <c r="C77" s="9">
        <v>6</v>
      </c>
      <c r="D77" s="8"/>
      <c r="E77" s="8"/>
      <c r="F77" s="8"/>
      <c r="H77" s="21">
        <f>VLOOKUP(A77,'date dernière sortie'!$A$2:$B$55366,2,0)</f>
        <v>45679</v>
      </c>
      <c r="I77" s="1">
        <f t="shared" si="4"/>
        <v>0</v>
      </c>
      <c r="J77" s="1">
        <f t="shared" si="5"/>
        <v>0</v>
      </c>
      <c r="K77" s="1">
        <f t="shared" si="6"/>
        <v>0</v>
      </c>
    </row>
    <row r="78" spans="1:11" x14ac:dyDescent="0.35">
      <c r="A78" s="9">
        <v>2321500</v>
      </c>
      <c r="B78" s="8" t="s">
        <v>34</v>
      </c>
      <c r="C78" s="9">
        <v>3</v>
      </c>
      <c r="D78" s="8"/>
      <c r="E78" s="8"/>
      <c r="F78" s="8"/>
      <c r="H78" s="21">
        <f>VLOOKUP(A78,'date dernière sortie'!$A$2:$B$55366,2,0)</f>
        <v>45679</v>
      </c>
      <c r="I78" s="1">
        <f t="shared" si="4"/>
        <v>0</v>
      </c>
      <c r="J78" s="1">
        <f t="shared" si="5"/>
        <v>0</v>
      </c>
      <c r="K78" s="1">
        <f t="shared" si="6"/>
        <v>0</v>
      </c>
    </row>
    <row r="79" spans="1:11" x14ac:dyDescent="0.35">
      <c r="A79" s="9">
        <v>7320196</v>
      </c>
      <c r="B79" s="8" t="s">
        <v>34</v>
      </c>
      <c r="C79" s="9">
        <v>6</v>
      </c>
      <c r="D79" s="8"/>
      <c r="E79" s="8"/>
      <c r="F79" s="8"/>
      <c r="H79" s="21">
        <f>VLOOKUP(A79,'date dernière sortie'!$A$2:$B$55366,2,0)</f>
        <v>42046</v>
      </c>
      <c r="I79" s="1">
        <f t="shared" si="4"/>
        <v>1</v>
      </c>
      <c r="J79" s="1">
        <f t="shared" si="5"/>
        <v>1</v>
      </c>
      <c r="K79" s="1">
        <f t="shared" si="6"/>
        <v>1</v>
      </c>
    </row>
    <row r="80" spans="1:11" x14ac:dyDescent="0.35">
      <c r="A80" s="9">
        <v>7320310</v>
      </c>
      <c r="B80" s="8" t="s">
        <v>34</v>
      </c>
      <c r="C80" s="9">
        <v>1</v>
      </c>
      <c r="D80" s="8"/>
      <c r="E80" s="8"/>
      <c r="F80" s="8"/>
      <c r="H80" s="21">
        <f>VLOOKUP(A80,'date dernière sortie'!$A$2:$B$55366,2,0)</f>
        <v>41428</v>
      </c>
      <c r="I80" s="1">
        <f t="shared" si="4"/>
        <v>1</v>
      </c>
      <c r="J80" s="1">
        <f t="shared" si="5"/>
        <v>1</v>
      </c>
      <c r="K80" s="1">
        <f t="shared" si="6"/>
        <v>1</v>
      </c>
    </row>
    <row r="81" spans="1:11" x14ac:dyDescent="0.35">
      <c r="A81" s="9">
        <v>7520276</v>
      </c>
      <c r="B81" s="8" t="s">
        <v>34</v>
      </c>
      <c r="C81" s="9">
        <v>3</v>
      </c>
      <c r="D81" s="8"/>
      <c r="E81" s="8"/>
      <c r="F81" s="8"/>
      <c r="H81" s="21">
        <f>VLOOKUP(A81,'date dernière sortie'!$A$2:$B$55366,2,0)</f>
        <v>45343</v>
      </c>
      <c r="I81" s="1">
        <f t="shared" si="4"/>
        <v>0</v>
      </c>
      <c r="J81" s="1">
        <f t="shared" si="5"/>
        <v>0</v>
      </c>
      <c r="K81" s="1">
        <f t="shared" si="6"/>
        <v>1</v>
      </c>
    </row>
    <row r="82" spans="1:11" x14ac:dyDescent="0.35">
      <c r="A82" s="9">
        <v>7921346</v>
      </c>
      <c r="B82" s="8" t="s">
        <v>34</v>
      </c>
      <c r="C82" s="9">
        <v>2</v>
      </c>
      <c r="D82" s="8"/>
      <c r="E82" s="8"/>
      <c r="F82" s="8"/>
      <c r="H82" s="21">
        <f>VLOOKUP(A82,'date dernière sortie'!$A$2:$B$55366,2,0)</f>
        <v>41428</v>
      </c>
      <c r="I82" s="1">
        <f t="shared" si="4"/>
        <v>1</v>
      </c>
      <c r="J82" s="1">
        <f t="shared" si="5"/>
        <v>1</v>
      </c>
      <c r="K82" s="1">
        <f t="shared" si="6"/>
        <v>1</v>
      </c>
    </row>
    <row r="83" spans="1:11" x14ac:dyDescent="0.35">
      <c r="A83" s="9">
        <v>2300224</v>
      </c>
      <c r="B83" s="8" t="s">
        <v>35</v>
      </c>
      <c r="C83" s="9">
        <v>1</v>
      </c>
      <c r="D83" s="8"/>
      <c r="E83" s="8"/>
      <c r="F83" s="8"/>
      <c r="H83" s="21">
        <f>VLOOKUP(A83,'date dernière sortie'!$A$2:$B$55366,2,0)</f>
        <v>42705</v>
      </c>
      <c r="I83" s="1">
        <f t="shared" si="4"/>
        <v>1</v>
      </c>
      <c r="J83" s="1">
        <f t="shared" si="5"/>
        <v>1</v>
      </c>
      <c r="K83" s="1">
        <f t="shared" si="6"/>
        <v>1</v>
      </c>
    </row>
    <row r="84" spans="1:11" x14ac:dyDescent="0.35">
      <c r="A84" s="9">
        <v>2312043</v>
      </c>
      <c r="B84" s="8" t="s">
        <v>35</v>
      </c>
      <c r="C84" s="9">
        <v>80</v>
      </c>
      <c r="D84" s="8"/>
      <c r="E84" s="8"/>
      <c r="F84" s="8"/>
      <c r="H84" s="21">
        <f>VLOOKUP(A84,'date dernière sortie'!$A$2:$B$55366,2,0)</f>
        <v>45712</v>
      </c>
      <c r="I84" s="1">
        <f t="shared" si="4"/>
        <v>0</v>
      </c>
      <c r="J84" s="1">
        <f t="shared" si="5"/>
        <v>0</v>
      </c>
      <c r="K84" s="1">
        <f t="shared" si="6"/>
        <v>0</v>
      </c>
    </row>
    <row r="85" spans="1:11" x14ac:dyDescent="0.35">
      <c r="A85" s="9">
        <v>2312681</v>
      </c>
      <c r="B85" s="8" t="s">
        <v>35</v>
      </c>
      <c r="C85" s="9">
        <v>1</v>
      </c>
      <c r="D85" s="8"/>
      <c r="E85" s="8"/>
      <c r="F85" s="8"/>
      <c r="H85" s="21">
        <f>VLOOKUP(A85,'date dernière sortie'!$A$2:$B$55366,2,0)</f>
        <v>45133</v>
      </c>
      <c r="I85" s="1">
        <f t="shared" si="4"/>
        <v>0</v>
      </c>
      <c r="J85" s="1">
        <f t="shared" si="5"/>
        <v>0</v>
      </c>
      <c r="K85" s="1">
        <f t="shared" si="6"/>
        <v>1</v>
      </c>
    </row>
    <row r="86" spans="1:11" x14ac:dyDescent="0.35">
      <c r="A86" s="9">
        <v>2312772</v>
      </c>
      <c r="B86" s="8" t="s">
        <v>35</v>
      </c>
      <c r="C86" s="9">
        <v>5</v>
      </c>
      <c r="D86" s="8"/>
      <c r="E86" s="8"/>
      <c r="F86" s="8"/>
      <c r="H86" s="21">
        <f>VLOOKUP(A86,'date dernière sortie'!$A$2:$B$55366,2,0)</f>
        <v>45133</v>
      </c>
      <c r="I86" s="1">
        <f t="shared" si="4"/>
        <v>0</v>
      </c>
      <c r="J86" s="1">
        <f t="shared" si="5"/>
        <v>0</v>
      </c>
      <c r="K86" s="1">
        <f t="shared" si="6"/>
        <v>1</v>
      </c>
    </row>
    <row r="87" spans="1:11" x14ac:dyDescent="0.35">
      <c r="A87" s="9">
        <v>2314518</v>
      </c>
      <c r="B87" s="8" t="s">
        <v>35</v>
      </c>
      <c r="C87" s="9">
        <v>59</v>
      </c>
      <c r="D87" s="8"/>
      <c r="E87" s="8"/>
      <c r="F87" s="8"/>
      <c r="H87" s="21">
        <f>VLOOKUP(A87,'date dernière sortie'!$A$2:$B$55366,2,0)</f>
        <v>41428</v>
      </c>
      <c r="I87" s="1">
        <f t="shared" si="4"/>
        <v>1</v>
      </c>
      <c r="J87" s="1">
        <f t="shared" si="5"/>
        <v>1</v>
      </c>
      <c r="K87" s="1">
        <f t="shared" si="6"/>
        <v>1</v>
      </c>
    </row>
    <row r="88" spans="1:11" x14ac:dyDescent="0.35">
      <c r="A88" s="9">
        <v>2314548</v>
      </c>
      <c r="B88" s="8" t="s">
        <v>35</v>
      </c>
      <c r="C88" s="9">
        <v>6</v>
      </c>
      <c r="D88" s="8"/>
      <c r="E88" s="8"/>
      <c r="F88" s="8"/>
      <c r="H88" s="21">
        <f>VLOOKUP(A88,'date dernière sortie'!$A$2:$B$55366,2,0)</f>
        <v>45013</v>
      </c>
      <c r="I88" s="1">
        <f t="shared" si="4"/>
        <v>0</v>
      </c>
      <c r="J88" s="1">
        <f t="shared" si="5"/>
        <v>0</v>
      </c>
      <c r="K88" s="1">
        <f t="shared" si="6"/>
        <v>1</v>
      </c>
    </row>
    <row r="89" spans="1:11" x14ac:dyDescent="0.35">
      <c r="A89" s="9">
        <v>2316121</v>
      </c>
      <c r="B89" s="8" t="s">
        <v>35</v>
      </c>
      <c r="C89" s="9">
        <v>4</v>
      </c>
      <c r="D89" s="8"/>
      <c r="E89" s="8"/>
      <c r="F89" s="8"/>
      <c r="H89" s="21">
        <f>VLOOKUP(A89,'date dernière sortie'!$A$2:$B$55366,2,0)</f>
        <v>45343</v>
      </c>
      <c r="I89" s="1">
        <f t="shared" si="4"/>
        <v>0</v>
      </c>
      <c r="J89" s="1">
        <f t="shared" si="5"/>
        <v>0</v>
      </c>
      <c r="K89" s="1">
        <f t="shared" si="6"/>
        <v>1</v>
      </c>
    </row>
    <row r="90" spans="1:11" x14ac:dyDescent="0.35">
      <c r="A90" s="9">
        <v>2316693</v>
      </c>
      <c r="B90" s="8" t="s">
        <v>35</v>
      </c>
      <c r="C90" s="9">
        <v>1</v>
      </c>
      <c r="D90" s="8"/>
      <c r="E90" s="8"/>
      <c r="F90" s="8"/>
      <c r="H90" s="21">
        <f>VLOOKUP(A90,'date dernière sortie'!$A$2:$B$55366,2,0)</f>
        <v>41428</v>
      </c>
      <c r="I90" s="1">
        <f t="shared" si="4"/>
        <v>1</v>
      </c>
      <c r="J90" s="1">
        <f t="shared" si="5"/>
        <v>1</v>
      </c>
      <c r="K90" s="1">
        <f t="shared" si="6"/>
        <v>1</v>
      </c>
    </row>
    <row r="91" spans="1:11" x14ac:dyDescent="0.35">
      <c r="A91" s="9">
        <v>2320697</v>
      </c>
      <c r="B91" s="8" t="s">
        <v>35</v>
      </c>
      <c r="C91" s="9">
        <v>6</v>
      </c>
      <c r="D91" s="8"/>
      <c r="E91" s="8"/>
      <c r="F91" s="8"/>
      <c r="H91" s="21">
        <f>VLOOKUP(A91,'date dernière sortie'!$A$2:$B$55366,2,0)</f>
        <v>41428</v>
      </c>
      <c r="I91" s="1">
        <f t="shared" si="4"/>
        <v>1</v>
      </c>
      <c r="J91" s="1">
        <f t="shared" si="5"/>
        <v>1</v>
      </c>
      <c r="K91" s="1">
        <f t="shared" si="6"/>
        <v>1</v>
      </c>
    </row>
    <row r="92" spans="1:11" x14ac:dyDescent="0.35">
      <c r="A92" s="9">
        <v>2601962</v>
      </c>
      <c r="B92" s="8" t="s">
        <v>35</v>
      </c>
      <c r="C92" s="9">
        <v>14</v>
      </c>
      <c r="D92" s="8"/>
      <c r="E92" s="8"/>
      <c r="F92" s="8"/>
      <c r="H92" s="21">
        <f>VLOOKUP(A92,'date dernière sortie'!$A$2:$B$55366,2,0)</f>
        <v>45701</v>
      </c>
      <c r="I92" s="1">
        <f t="shared" si="4"/>
        <v>0</v>
      </c>
      <c r="J92" s="1">
        <f t="shared" si="5"/>
        <v>0</v>
      </c>
      <c r="K92" s="1">
        <f t="shared" si="6"/>
        <v>0</v>
      </c>
    </row>
    <row r="93" spans="1:11" x14ac:dyDescent="0.35">
      <c r="A93" s="9">
        <v>2601970</v>
      </c>
      <c r="B93" s="8" t="s">
        <v>35</v>
      </c>
      <c r="C93" s="9">
        <v>27</v>
      </c>
      <c r="D93" s="8"/>
      <c r="E93" s="8"/>
      <c r="F93" s="8"/>
      <c r="H93" s="21">
        <f>VLOOKUP(A93,'date dernière sortie'!$A$2:$B$55366,2,0)</f>
        <v>45646</v>
      </c>
      <c r="I93" s="1">
        <f t="shared" si="4"/>
        <v>0</v>
      </c>
      <c r="J93" s="1">
        <f t="shared" si="5"/>
        <v>0</v>
      </c>
      <c r="K93" s="1">
        <f t="shared" si="6"/>
        <v>0</v>
      </c>
    </row>
    <row r="94" spans="1:11" x14ac:dyDescent="0.35">
      <c r="A94" s="9">
        <v>2601979</v>
      </c>
      <c r="B94" s="8" t="s">
        <v>35</v>
      </c>
      <c r="C94" s="9">
        <v>12</v>
      </c>
      <c r="D94" s="8"/>
      <c r="E94" s="8"/>
      <c r="F94" s="8"/>
      <c r="H94" s="21">
        <f>VLOOKUP(A94,'date dernière sortie'!$A$2:$B$55366,2,0)</f>
        <v>45701</v>
      </c>
      <c r="I94" s="1">
        <f t="shared" si="4"/>
        <v>0</v>
      </c>
      <c r="J94" s="1">
        <f t="shared" si="5"/>
        <v>0</v>
      </c>
      <c r="K94" s="1">
        <f t="shared" si="6"/>
        <v>0</v>
      </c>
    </row>
    <row r="95" spans="1:11" x14ac:dyDescent="0.35">
      <c r="A95" s="9">
        <v>2694001</v>
      </c>
      <c r="B95" s="8" t="s">
        <v>35</v>
      </c>
      <c r="C95" s="9">
        <v>19.260000000000002</v>
      </c>
      <c r="D95" s="8"/>
      <c r="E95" s="8"/>
      <c r="F95" s="8"/>
      <c r="H95" s="21">
        <f>VLOOKUP(A95,'date dernière sortie'!$A$2:$B$55366,2,0)</f>
        <v>45701</v>
      </c>
      <c r="I95" s="1">
        <f t="shared" si="4"/>
        <v>0</v>
      </c>
      <c r="J95" s="1">
        <f t="shared" si="5"/>
        <v>0</v>
      </c>
      <c r="K95" s="1">
        <f t="shared" si="6"/>
        <v>0</v>
      </c>
    </row>
    <row r="96" spans="1:11" x14ac:dyDescent="0.35">
      <c r="A96" s="9">
        <v>2694009</v>
      </c>
      <c r="B96" s="8" t="s">
        <v>35</v>
      </c>
      <c r="C96" s="9">
        <v>3.92</v>
      </c>
      <c r="D96" s="8"/>
      <c r="E96" s="8"/>
      <c r="F96" s="8"/>
      <c r="H96" s="21">
        <f>VLOOKUP(A96,'date dernière sortie'!$A$2:$B$55366,2,0)</f>
        <v>43719</v>
      </c>
      <c r="I96" s="1">
        <f t="shared" si="4"/>
        <v>1</v>
      </c>
      <c r="J96" s="1">
        <f t="shared" si="5"/>
        <v>1</v>
      </c>
      <c r="K96" s="1">
        <f t="shared" si="6"/>
        <v>1</v>
      </c>
    </row>
    <row r="97" spans="1:11" x14ac:dyDescent="0.35">
      <c r="A97" s="9">
        <v>2300352</v>
      </c>
      <c r="B97" s="8" t="s">
        <v>36</v>
      </c>
      <c r="C97" s="9">
        <v>3</v>
      </c>
      <c r="D97" s="8"/>
      <c r="E97" s="8"/>
      <c r="F97" s="8"/>
      <c r="H97" s="21">
        <f>VLOOKUP(A97,'date dernière sortie'!$A$2:$B$55366,2,0)</f>
        <v>45133</v>
      </c>
      <c r="I97" s="1">
        <f t="shared" si="4"/>
        <v>0</v>
      </c>
      <c r="J97" s="1">
        <f t="shared" si="5"/>
        <v>0</v>
      </c>
      <c r="K97" s="1">
        <f t="shared" si="6"/>
        <v>1</v>
      </c>
    </row>
    <row r="98" spans="1:11" x14ac:dyDescent="0.35">
      <c r="A98" s="9">
        <v>2310053</v>
      </c>
      <c r="B98" s="8" t="s">
        <v>36</v>
      </c>
      <c r="C98" s="9">
        <v>2</v>
      </c>
      <c r="D98" s="8"/>
      <c r="E98" s="8"/>
      <c r="F98" s="8"/>
      <c r="H98" s="21">
        <f>VLOOKUP(A98,'date dernière sortie'!$A$2:$B$55366,2,0)</f>
        <v>45707</v>
      </c>
      <c r="I98" s="1">
        <f t="shared" si="4"/>
        <v>0</v>
      </c>
      <c r="J98" s="1">
        <f t="shared" si="5"/>
        <v>0</v>
      </c>
      <c r="K98" s="1">
        <f t="shared" si="6"/>
        <v>0</v>
      </c>
    </row>
    <row r="99" spans="1:11" x14ac:dyDescent="0.35">
      <c r="A99" s="9">
        <v>2312017</v>
      </c>
      <c r="B99" s="8" t="s">
        <v>36</v>
      </c>
      <c r="C99" s="9">
        <v>18</v>
      </c>
      <c r="D99" s="8"/>
      <c r="E99" s="8"/>
      <c r="F99" s="8"/>
      <c r="H99" s="21">
        <f>VLOOKUP(A99,'date dernière sortie'!$A$2:$B$55366,2,0)</f>
        <v>45680</v>
      </c>
      <c r="I99" s="1">
        <f t="shared" si="4"/>
        <v>0</v>
      </c>
      <c r="J99" s="1">
        <f t="shared" si="5"/>
        <v>0</v>
      </c>
      <c r="K99" s="1">
        <f t="shared" si="6"/>
        <v>0</v>
      </c>
    </row>
    <row r="100" spans="1:11" x14ac:dyDescent="0.35">
      <c r="A100" s="9">
        <v>2312018</v>
      </c>
      <c r="B100" s="8" t="s">
        <v>36</v>
      </c>
      <c r="C100" s="9">
        <v>17</v>
      </c>
      <c r="D100" s="8"/>
      <c r="E100" s="8"/>
      <c r="F100" s="8"/>
      <c r="H100" s="21">
        <f>VLOOKUP(A100,'date dernière sortie'!$A$2:$B$55366,2,0)</f>
        <v>45680</v>
      </c>
      <c r="I100" s="1">
        <f t="shared" si="4"/>
        <v>0</v>
      </c>
      <c r="J100" s="1">
        <f t="shared" si="5"/>
        <v>0</v>
      </c>
      <c r="K100" s="1">
        <f t="shared" si="6"/>
        <v>0</v>
      </c>
    </row>
    <row r="101" spans="1:11" x14ac:dyDescent="0.35">
      <c r="A101" s="9">
        <v>2313361</v>
      </c>
      <c r="B101" s="8" t="s">
        <v>36</v>
      </c>
      <c r="C101" s="9">
        <v>18</v>
      </c>
      <c r="D101" s="8"/>
      <c r="E101" s="8"/>
      <c r="F101" s="8"/>
      <c r="H101" s="21">
        <f>VLOOKUP(A101,'date dernière sortie'!$A$2:$B$55366,2,0)</f>
        <v>41428</v>
      </c>
      <c r="I101" s="1">
        <f t="shared" si="4"/>
        <v>1</v>
      </c>
      <c r="J101" s="1">
        <f t="shared" si="5"/>
        <v>1</v>
      </c>
      <c r="K101" s="1">
        <f t="shared" si="6"/>
        <v>1</v>
      </c>
    </row>
    <row r="102" spans="1:11" x14ac:dyDescent="0.35">
      <c r="A102" s="9">
        <v>2314539</v>
      </c>
      <c r="B102" s="8" t="s">
        <v>36</v>
      </c>
      <c r="C102" s="9">
        <v>1</v>
      </c>
      <c r="D102" s="8"/>
      <c r="E102" s="8"/>
      <c r="F102" s="8"/>
      <c r="H102" s="21" t="e">
        <f>VLOOKUP(A102,'date dernière sortie'!$A$2:$B$55366,2,0)</f>
        <v>#N/A</v>
      </c>
      <c r="I102" s="1" t="e">
        <f t="shared" si="4"/>
        <v>#N/A</v>
      </c>
      <c r="J102" s="1" t="e">
        <f t="shared" si="5"/>
        <v>#N/A</v>
      </c>
      <c r="K102" s="1" t="e">
        <f t="shared" si="6"/>
        <v>#N/A</v>
      </c>
    </row>
    <row r="103" spans="1:11" x14ac:dyDescent="0.35">
      <c r="A103" s="9">
        <v>2316501</v>
      </c>
      <c r="B103" s="8" t="s">
        <v>36</v>
      </c>
      <c r="C103" s="9">
        <v>1</v>
      </c>
      <c r="D103" s="8"/>
      <c r="E103" s="8"/>
      <c r="F103" s="8"/>
      <c r="H103" s="21">
        <f>VLOOKUP(A103,'date dernière sortie'!$A$2:$B$55366,2,0)</f>
        <v>41428</v>
      </c>
      <c r="I103" s="1">
        <f t="shared" si="4"/>
        <v>1</v>
      </c>
      <c r="J103" s="1">
        <f t="shared" si="5"/>
        <v>1</v>
      </c>
      <c r="K103" s="1">
        <f t="shared" si="6"/>
        <v>1</v>
      </c>
    </row>
    <row r="104" spans="1:11" x14ac:dyDescent="0.35">
      <c r="A104" s="9">
        <v>2602009</v>
      </c>
      <c r="B104" s="8" t="s">
        <v>36</v>
      </c>
      <c r="C104" s="9">
        <v>5</v>
      </c>
      <c r="D104" s="8"/>
      <c r="E104" s="8"/>
      <c r="F104" s="8"/>
      <c r="H104" s="21">
        <f>VLOOKUP(A104,'date dernière sortie'!$A$2:$B$55366,2,0)</f>
        <v>42968</v>
      </c>
      <c r="I104" s="1">
        <f t="shared" si="4"/>
        <v>1</v>
      </c>
      <c r="J104" s="1">
        <f t="shared" si="5"/>
        <v>1</v>
      </c>
      <c r="K104" s="1">
        <f t="shared" si="6"/>
        <v>1</v>
      </c>
    </row>
    <row r="105" spans="1:11" x14ac:dyDescent="0.35">
      <c r="A105" s="9">
        <v>2694005</v>
      </c>
      <c r="B105" s="8" t="s">
        <v>36</v>
      </c>
      <c r="C105" s="9">
        <v>10</v>
      </c>
      <c r="D105" s="8"/>
      <c r="E105" s="8"/>
      <c r="F105" s="8"/>
      <c r="H105" s="21">
        <f>VLOOKUP(A105,'date dernière sortie'!$A$2:$B$55366,2,0)</f>
        <v>44607</v>
      </c>
      <c r="I105" s="1">
        <f t="shared" si="4"/>
        <v>0</v>
      </c>
      <c r="J105" s="1">
        <f t="shared" si="5"/>
        <v>1</v>
      </c>
      <c r="K105" s="1">
        <f t="shared" si="6"/>
        <v>1</v>
      </c>
    </row>
    <row r="106" spans="1:11" x14ac:dyDescent="0.35">
      <c r="A106" s="9">
        <v>7320171</v>
      </c>
      <c r="B106" s="8" t="s">
        <v>36</v>
      </c>
      <c r="C106" s="9">
        <v>18</v>
      </c>
      <c r="D106" s="8"/>
      <c r="E106" s="8"/>
      <c r="F106" s="8"/>
      <c r="H106" s="21">
        <f>VLOOKUP(A106,'date dernière sortie'!$A$2:$B$55366,2,0)</f>
        <v>41428</v>
      </c>
      <c r="I106" s="1">
        <f t="shared" si="4"/>
        <v>1</v>
      </c>
      <c r="J106" s="1">
        <f t="shared" si="5"/>
        <v>1</v>
      </c>
      <c r="K106" s="1">
        <f t="shared" si="6"/>
        <v>1</v>
      </c>
    </row>
    <row r="107" spans="1:11" x14ac:dyDescent="0.35">
      <c r="A107" s="9">
        <v>7321470</v>
      </c>
      <c r="B107" s="8" t="s">
        <v>36</v>
      </c>
      <c r="C107" s="9">
        <v>19</v>
      </c>
      <c r="D107" s="8"/>
      <c r="E107" s="8"/>
      <c r="F107" s="8"/>
      <c r="H107" s="21">
        <f>VLOOKUP(A107,'date dernière sortie'!$A$2:$B$55366,2,0)</f>
        <v>41428</v>
      </c>
      <c r="I107" s="1">
        <f t="shared" si="4"/>
        <v>1</v>
      </c>
      <c r="J107" s="1">
        <f t="shared" si="5"/>
        <v>1</v>
      </c>
      <c r="K107" s="1">
        <f t="shared" si="6"/>
        <v>1</v>
      </c>
    </row>
    <row r="108" spans="1:11" x14ac:dyDescent="0.35">
      <c r="A108" s="9">
        <v>2300309</v>
      </c>
      <c r="B108" s="8" t="s">
        <v>37</v>
      </c>
      <c r="C108" s="9">
        <v>1</v>
      </c>
      <c r="D108" s="8"/>
      <c r="E108" s="8"/>
      <c r="F108" s="8"/>
      <c r="H108" s="21">
        <f>VLOOKUP(A108,'date dernière sortie'!$A$2:$B$55366,2,0)</f>
        <v>45646</v>
      </c>
      <c r="I108" s="1">
        <f t="shared" si="4"/>
        <v>0</v>
      </c>
      <c r="J108" s="1">
        <f t="shared" si="5"/>
        <v>0</v>
      </c>
      <c r="K108" s="1">
        <f t="shared" si="6"/>
        <v>0</v>
      </c>
    </row>
    <row r="109" spans="1:11" x14ac:dyDescent="0.35">
      <c r="A109" s="9">
        <v>2310221</v>
      </c>
      <c r="B109" s="8" t="s">
        <v>37</v>
      </c>
      <c r="C109" s="9">
        <v>2</v>
      </c>
      <c r="D109" s="8"/>
      <c r="E109" s="8"/>
      <c r="F109" s="8"/>
      <c r="H109" s="21">
        <f>VLOOKUP(A109,'date dernière sortie'!$A$2:$B$55366,2,0)</f>
        <v>45343</v>
      </c>
      <c r="I109" s="1">
        <f t="shared" si="4"/>
        <v>0</v>
      </c>
      <c r="J109" s="1">
        <f t="shared" si="5"/>
        <v>0</v>
      </c>
      <c r="K109" s="1">
        <f t="shared" si="6"/>
        <v>1</v>
      </c>
    </row>
    <row r="110" spans="1:11" x14ac:dyDescent="0.35">
      <c r="A110" s="9">
        <v>2312839</v>
      </c>
      <c r="B110" s="8" t="s">
        <v>37</v>
      </c>
      <c r="C110" s="9">
        <v>3</v>
      </c>
      <c r="D110" s="8"/>
      <c r="E110" s="8"/>
      <c r="F110" s="8"/>
      <c r="H110" s="21">
        <f>VLOOKUP(A110,'date dernière sortie'!$A$2:$B$55366,2,0)</f>
        <v>44249</v>
      </c>
      <c r="I110" s="1">
        <f t="shared" si="4"/>
        <v>1</v>
      </c>
      <c r="J110" s="1">
        <f t="shared" si="5"/>
        <v>1</v>
      </c>
      <c r="K110" s="1">
        <f t="shared" si="6"/>
        <v>1</v>
      </c>
    </row>
    <row r="111" spans="1:11" x14ac:dyDescent="0.35">
      <c r="A111" s="9">
        <v>2313161</v>
      </c>
      <c r="B111" s="8" t="s">
        <v>37</v>
      </c>
      <c r="C111" s="9">
        <v>0</v>
      </c>
      <c r="D111" s="8"/>
      <c r="E111" s="8"/>
      <c r="F111" s="8"/>
      <c r="H111" s="21">
        <f>VLOOKUP(A111,'date dernière sortie'!$A$2:$B$55366,2,0)</f>
        <v>45681</v>
      </c>
      <c r="I111" s="1">
        <f t="shared" si="4"/>
        <v>0</v>
      </c>
      <c r="J111" s="1">
        <f t="shared" si="5"/>
        <v>0</v>
      </c>
      <c r="K111" s="1">
        <f t="shared" si="6"/>
        <v>0</v>
      </c>
    </row>
    <row r="112" spans="1:11" x14ac:dyDescent="0.35">
      <c r="A112" s="9">
        <v>2313612</v>
      </c>
      <c r="B112" s="8" t="s">
        <v>37</v>
      </c>
      <c r="C112" s="9">
        <v>4</v>
      </c>
      <c r="D112" s="8"/>
      <c r="E112" s="8"/>
      <c r="F112" s="8"/>
      <c r="H112" s="21">
        <f>VLOOKUP(A112,'date dernière sortie'!$A$2:$B$55366,2,0)</f>
        <v>41428</v>
      </c>
      <c r="I112" s="1">
        <f t="shared" si="4"/>
        <v>1</v>
      </c>
      <c r="J112" s="1">
        <f t="shared" si="5"/>
        <v>1</v>
      </c>
      <c r="K112" s="1">
        <f t="shared" si="6"/>
        <v>1</v>
      </c>
    </row>
    <row r="113" spans="1:11" x14ac:dyDescent="0.35">
      <c r="A113" s="9">
        <v>2315070</v>
      </c>
      <c r="B113" s="8" t="s">
        <v>37</v>
      </c>
      <c r="C113" s="9">
        <v>10</v>
      </c>
      <c r="D113" s="8"/>
      <c r="E113" s="8"/>
      <c r="F113" s="8"/>
      <c r="H113" s="21">
        <f>VLOOKUP(A113,'date dernière sortie'!$A$2:$B$55366,2,0)</f>
        <v>41428</v>
      </c>
      <c r="I113" s="1">
        <f t="shared" si="4"/>
        <v>1</v>
      </c>
      <c r="J113" s="1">
        <f t="shared" si="5"/>
        <v>1</v>
      </c>
      <c r="K113" s="1">
        <f t="shared" si="6"/>
        <v>1</v>
      </c>
    </row>
    <row r="114" spans="1:11" x14ac:dyDescent="0.35">
      <c r="A114" s="9">
        <v>2316487</v>
      </c>
      <c r="B114" s="8" t="s">
        <v>37</v>
      </c>
      <c r="C114" s="9">
        <v>4</v>
      </c>
      <c r="D114" s="8"/>
      <c r="E114" s="8"/>
      <c r="F114" s="8"/>
      <c r="H114" s="21">
        <f>VLOOKUP(A114,'date dernière sortie'!$A$2:$B$55366,2,0)</f>
        <v>41428</v>
      </c>
      <c r="I114" s="1">
        <f t="shared" si="4"/>
        <v>1</v>
      </c>
      <c r="J114" s="1">
        <f t="shared" si="5"/>
        <v>1</v>
      </c>
      <c r="K114" s="1">
        <f t="shared" si="6"/>
        <v>1</v>
      </c>
    </row>
    <row r="115" spans="1:11" x14ac:dyDescent="0.35">
      <c r="A115" s="9">
        <v>2316660</v>
      </c>
      <c r="B115" s="8" t="s">
        <v>37</v>
      </c>
      <c r="C115" s="9">
        <v>14</v>
      </c>
      <c r="D115" s="8"/>
      <c r="E115" s="8"/>
      <c r="F115" s="8"/>
      <c r="H115" s="21">
        <f>VLOOKUP(A115,'date dernière sortie'!$A$2:$B$55366,2,0)</f>
        <v>41428</v>
      </c>
      <c r="I115" s="1">
        <f t="shared" si="4"/>
        <v>1</v>
      </c>
      <c r="J115" s="1">
        <f t="shared" si="5"/>
        <v>1</v>
      </c>
      <c r="K115" s="1">
        <f t="shared" si="6"/>
        <v>1</v>
      </c>
    </row>
    <row r="116" spans="1:11" x14ac:dyDescent="0.35">
      <c r="A116" s="9">
        <v>2602026</v>
      </c>
      <c r="B116" s="8" t="s">
        <v>37</v>
      </c>
      <c r="C116" s="9">
        <v>2</v>
      </c>
      <c r="D116" s="8"/>
      <c r="E116" s="8"/>
      <c r="F116" s="8"/>
      <c r="H116" s="21">
        <f>VLOOKUP(A116,'date dernière sortie'!$A$2:$B$55366,2,0)</f>
        <v>41428</v>
      </c>
      <c r="I116" s="1">
        <f t="shared" si="4"/>
        <v>1</v>
      </c>
      <c r="J116" s="1">
        <f t="shared" si="5"/>
        <v>1</v>
      </c>
      <c r="K116" s="1">
        <f t="shared" si="6"/>
        <v>1</v>
      </c>
    </row>
    <row r="117" spans="1:11" x14ac:dyDescent="0.35">
      <c r="A117" s="9">
        <v>7320628</v>
      </c>
      <c r="B117" s="8" t="s">
        <v>37</v>
      </c>
      <c r="C117" s="9">
        <v>1</v>
      </c>
      <c r="D117" s="8"/>
      <c r="E117" s="8"/>
      <c r="F117" s="8"/>
      <c r="H117" s="21">
        <f>VLOOKUP(A117,'date dernière sortie'!$A$2:$B$55366,2,0)</f>
        <v>45470</v>
      </c>
      <c r="I117" s="1">
        <f t="shared" si="4"/>
        <v>0</v>
      </c>
      <c r="J117" s="1">
        <f t="shared" si="5"/>
        <v>0</v>
      </c>
      <c r="K117" s="1">
        <f t="shared" si="6"/>
        <v>0</v>
      </c>
    </row>
    <row r="118" spans="1:11" x14ac:dyDescent="0.35">
      <c r="A118" s="9">
        <v>7321353</v>
      </c>
      <c r="B118" s="8" t="s">
        <v>37</v>
      </c>
      <c r="C118" s="9">
        <v>10</v>
      </c>
      <c r="D118" s="8"/>
      <c r="E118" s="8"/>
      <c r="F118" s="8"/>
      <c r="H118" s="21">
        <f>VLOOKUP(A118,'date dernière sortie'!$A$2:$B$55366,2,0)</f>
        <v>41428</v>
      </c>
      <c r="I118" s="1">
        <f t="shared" si="4"/>
        <v>1</v>
      </c>
      <c r="J118" s="1">
        <f t="shared" si="5"/>
        <v>1</v>
      </c>
      <c r="K118" s="1">
        <f t="shared" si="6"/>
        <v>1</v>
      </c>
    </row>
    <row r="119" spans="1:11" x14ac:dyDescent="0.35">
      <c r="A119" s="9">
        <v>2320347</v>
      </c>
      <c r="B119" s="8" t="s">
        <v>38</v>
      </c>
      <c r="C119" s="9">
        <v>4</v>
      </c>
      <c r="D119" s="8"/>
      <c r="E119" s="8"/>
      <c r="F119" s="8"/>
      <c r="H119" s="21">
        <f>VLOOKUP(A119,'date dernière sortie'!$A$2:$B$55366,2,0)</f>
        <v>41521</v>
      </c>
      <c r="I119" s="1">
        <f t="shared" si="4"/>
        <v>1</v>
      </c>
      <c r="J119" s="1">
        <f t="shared" si="5"/>
        <v>1</v>
      </c>
      <c r="K119" s="1">
        <f t="shared" si="6"/>
        <v>1</v>
      </c>
    </row>
    <row r="120" spans="1:11" x14ac:dyDescent="0.35">
      <c r="A120" s="9">
        <v>2320361</v>
      </c>
      <c r="B120" s="8" t="s">
        <v>38</v>
      </c>
      <c r="C120" s="9">
        <v>1</v>
      </c>
      <c r="D120" s="8"/>
      <c r="E120" s="8"/>
      <c r="F120" s="8"/>
      <c r="H120" s="21">
        <f>VLOOKUP(A120,'date dernière sortie'!$A$2:$B$55366,2,0)</f>
        <v>41521</v>
      </c>
      <c r="I120" s="1">
        <f t="shared" si="4"/>
        <v>1</v>
      </c>
      <c r="J120" s="1">
        <f t="shared" si="5"/>
        <v>1</v>
      </c>
      <c r="K120" s="1">
        <f t="shared" si="6"/>
        <v>1</v>
      </c>
    </row>
    <row r="121" spans="1:11" x14ac:dyDescent="0.35">
      <c r="A121" s="9">
        <v>2320378</v>
      </c>
      <c r="B121" s="8" t="s">
        <v>38</v>
      </c>
      <c r="C121" s="9">
        <v>2</v>
      </c>
      <c r="D121" s="8"/>
      <c r="E121" s="8"/>
      <c r="F121" s="8"/>
      <c r="H121" s="21">
        <f>VLOOKUP(A121,'date dernière sortie'!$A$2:$B$55366,2,0)</f>
        <v>41521</v>
      </c>
      <c r="I121" s="1">
        <f t="shared" si="4"/>
        <v>1</v>
      </c>
      <c r="J121" s="1">
        <f t="shared" si="5"/>
        <v>1</v>
      </c>
      <c r="K121" s="1">
        <f t="shared" si="6"/>
        <v>1</v>
      </c>
    </row>
    <row r="122" spans="1:11" x14ac:dyDescent="0.35">
      <c r="A122" s="9">
        <v>2320524</v>
      </c>
      <c r="B122" s="8" t="s">
        <v>38</v>
      </c>
      <c r="C122" s="9">
        <v>25</v>
      </c>
      <c r="D122" s="8"/>
      <c r="E122" s="8"/>
      <c r="F122" s="8"/>
      <c r="H122" s="21">
        <f>VLOOKUP(A122,'date dernière sortie'!$A$2:$B$55366,2,0)</f>
        <v>41428</v>
      </c>
      <c r="I122" s="1">
        <f t="shared" si="4"/>
        <v>1</v>
      </c>
      <c r="J122" s="1">
        <f t="shared" si="5"/>
        <v>1</v>
      </c>
      <c r="K122" s="1">
        <f t="shared" si="6"/>
        <v>1</v>
      </c>
    </row>
    <row r="123" spans="1:11" x14ac:dyDescent="0.35">
      <c r="A123" s="9">
        <v>2320530</v>
      </c>
      <c r="B123" s="8" t="s">
        <v>38</v>
      </c>
      <c r="C123" s="9">
        <v>10</v>
      </c>
      <c r="D123" s="8"/>
      <c r="E123" s="8"/>
      <c r="F123" s="8"/>
      <c r="H123" s="21">
        <f>VLOOKUP(A123,'date dernière sortie'!$A$2:$B$55366,2,0)</f>
        <v>41428</v>
      </c>
      <c r="I123" s="1">
        <f t="shared" si="4"/>
        <v>1</v>
      </c>
      <c r="J123" s="1">
        <f t="shared" si="5"/>
        <v>1</v>
      </c>
      <c r="K123" s="1">
        <f t="shared" si="6"/>
        <v>1</v>
      </c>
    </row>
    <row r="124" spans="1:11" x14ac:dyDescent="0.35">
      <c r="A124" s="9">
        <v>2600546</v>
      </c>
      <c r="B124" s="8" t="s">
        <v>38</v>
      </c>
      <c r="C124" s="9">
        <v>12</v>
      </c>
      <c r="D124" s="8"/>
      <c r="E124" s="8"/>
      <c r="F124" s="8"/>
      <c r="H124" s="21">
        <f>VLOOKUP(A124,'date dernière sortie'!$A$2:$B$55366,2,0)</f>
        <v>43181</v>
      </c>
      <c r="I124" s="1">
        <f t="shared" si="4"/>
        <v>1</v>
      </c>
      <c r="J124" s="1">
        <f t="shared" si="5"/>
        <v>1</v>
      </c>
      <c r="K124" s="1">
        <f t="shared" si="6"/>
        <v>1</v>
      </c>
    </row>
    <row r="125" spans="1:11" x14ac:dyDescent="0.35">
      <c r="A125" s="9">
        <v>7131784</v>
      </c>
      <c r="B125" s="8" t="s">
        <v>38</v>
      </c>
      <c r="C125" s="9">
        <v>46</v>
      </c>
      <c r="D125" s="8"/>
      <c r="E125" s="8"/>
      <c r="F125" s="8"/>
      <c r="H125" s="21">
        <f>VLOOKUP(A125,'date dernière sortie'!$A$2:$B$55366,2,0)</f>
        <v>41428</v>
      </c>
      <c r="I125" s="1">
        <f t="shared" si="4"/>
        <v>1</v>
      </c>
      <c r="J125" s="1">
        <f t="shared" si="5"/>
        <v>1</v>
      </c>
      <c r="K125" s="1">
        <f t="shared" si="6"/>
        <v>1</v>
      </c>
    </row>
    <row r="126" spans="1:11" x14ac:dyDescent="0.35">
      <c r="A126" s="9">
        <v>7320117</v>
      </c>
      <c r="B126" s="8" t="s">
        <v>38</v>
      </c>
      <c r="C126" s="9">
        <v>2</v>
      </c>
      <c r="D126" s="8"/>
      <c r="E126" s="8"/>
      <c r="F126" s="8"/>
      <c r="H126" s="21">
        <f>VLOOKUP(A126,'date dernière sortie'!$A$2:$B$55366,2,0)</f>
        <v>41428</v>
      </c>
      <c r="I126" s="1">
        <f t="shared" si="4"/>
        <v>1</v>
      </c>
      <c r="J126" s="1">
        <f t="shared" si="5"/>
        <v>1</v>
      </c>
      <c r="K126" s="1">
        <f t="shared" si="6"/>
        <v>1</v>
      </c>
    </row>
    <row r="127" spans="1:11" x14ac:dyDescent="0.35">
      <c r="A127" s="9">
        <v>7320181</v>
      </c>
      <c r="B127" s="8" t="s">
        <v>38</v>
      </c>
      <c r="C127" s="9">
        <v>3</v>
      </c>
      <c r="D127" s="8"/>
      <c r="E127" s="8"/>
      <c r="F127" s="8"/>
      <c r="H127" s="21">
        <f>VLOOKUP(A127,'date dernière sortie'!$A$2:$B$55366,2,0)</f>
        <v>41428</v>
      </c>
      <c r="I127" s="1">
        <f t="shared" si="4"/>
        <v>1</v>
      </c>
      <c r="J127" s="1">
        <f t="shared" si="5"/>
        <v>1</v>
      </c>
      <c r="K127" s="1">
        <f t="shared" si="6"/>
        <v>1</v>
      </c>
    </row>
    <row r="128" spans="1:11" x14ac:dyDescent="0.35">
      <c r="A128" s="9">
        <v>7320186</v>
      </c>
      <c r="B128" s="8" t="s">
        <v>38</v>
      </c>
      <c r="C128" s="9">
        <v>26</v>
      </c>
      <c r="D128" s="8"/>
      <c r="E128" s="8"/>
      <c r="F128" s="8"/>
      <c r="H128" s="21">
        <f>VLOOKUP(A128,'date dernière sortie'!$A$2:$B$55366,2,0)</f>
        <v>41428</v>
      </c>
      <c r="I128" s="1">
        <f t="shared" si="4"/>
        <v>1</v>
      </c>
      <c r="J128" s="1">
        <f t="shared" si="5"/>
        <v>1</v>
      </c>
      <c r="K128" s="1">
        <f t="shared" si="6"/>
        <v>1</v>
      </c>
    </row>
    <row r="129" spans="1:11" x14ac:dyDescent="0.35">
      <c r="A129" s="9">
        <v>7320191</v>
      </c>
      <c r="B129" s="8" t="s">
        <v>38</v>
      </c>
      <c r="C129" s="9">
        <v>3</v>
      </c>
      <c r="D129" s="8"/>
      <c r="E129" s="8"/>
      <c r="F129" s="8"/>
      <c r="H129" s="21">
        <f>VLOOKUP(A129,'date dernière sortie'!$A$2:$B$55366,2,0)</f>
        <v>41428</v>
      </c>
      <c r="I129" s="1">
        <f t="shared" si="4"/>
        <v>1</v>
      </c>
      <c r="J129" s="1">
        <f t="shared" si="5"/>
        <v>1</v>
      </c>
      <c r="K129" s="1">
        <f t="shared" si="6"/>
        <v>1</v>
      </c>
    </row>
    <row r="130" spans="1:11" x14ac:dyDescent="0.35">
      <c r="A130" s="9">
        <v>7320194</v>
      </c>
      <c r="B130" s="8" t="s">
        <v>38</v>
      </c>
      <c r="C130" s="9">
        <v>7</v>
      </c>
      <c r="D130" s="8"/>
      <c r="E130" s="8"/>
      <c r="F130" s="8"/>
      <c r="H130" s="21">
        <f>VLOOKUP(A130,'date dernière sortie'!$A$2:$B$55366,2,0)</f>
        <v>41428</v>
      </c>
      <c r="I130" s="1">
        <f t="shared" si="4"/>
        <v>1</v>
      </c>
      <c r="J130" s="1">
        <f t="shared" si="5"/>
        <v>1</v>
      </c>
      <c r="K130" s="1">
        <f t="shared" si="6"/>
        <v>1</v>
      </c>
    </row>
    <row r="131" spans="1:11" x14ac:dyDescent="0.35">
      <c r="A131" s="9">
        <v>7320197</v>
      </c>
      <c r="B131" s="8" t="s">
        <v>38</v>
      </c>
      <c r="C131" s="9">
        <v>28</v>
      </c>
      <c r="D131" s="8"/>
      <c r="E131" s="8"/>
      <c r="F131" s="8"/>
      <c r="H131" s="21">
        <f>VLOOKUP(A131,'date dernière sortie'!$A$2:$B$55366,2,0)</f>
        <v>41428</v>
      </c>
      <c r="I131" s="1">
        <f t="shared" si="4"/>
        <v>1</v>
      </c>
      <c r="J131" s="1">
        <f t="shared" si="5"/>
        <v>1</v>
      </c>
      <c r="K131" s="1">
        <f t="shared" si="6"/>
        <v>1</v>
      </c>
    </row>
    <row r="132" spans="1:11" x14ac:dyDescent="0.35">
      <c r="A132" s="9">
        <v>7320228</v>
      </c>
      <c r="B132" s="8" t="s">
        <v>38</v>
      </c>
      <c r="C132" s="9">
        <v>5</v>
      </c>
      <c r="D132" s="8"/>
      <c r="E132" s="8"/>
      <c r="F132" s="8"/>
      <c r="H132" s="21">
        <f>VLOOKUP(A132,'date dernière sortie'!$A$2:$B$55366,2,0)</f>
        <v>41428</v>
      </c>
      <c r="I132" s="1">
        <f t="shared" si="4"/>
        <v>1</v>
      </c>
      <c r="J132" s="1">
        <f t="shared" si="5"/>
        <v>1</v>
      </c>
      <c r="K132" s="1">
        <f t="shared" si="6"/>
        <v>1</v>
      </c>
    </row>
    <row r="133" spans="1:11" x14ac:dyDescent="0.35">
      <c r="A133" s="9">
        <v>7320272</v>
      </c>
      <c r="B133" s="8" t="s">
        <v>38</v>
      </c>
      <c r="C133" s="9">
        <v>6</v>
      </c>
      <c r="D133" s="8"/>
      <c r="E133" s="8"/>
      <c r="F133" s="8"/>
      <c r="H133" s="21">
        <f>VLOOKUP(A133,'date dernière sortie'!$A$2:$B$55366,2,0)</f>
        <v>41428</v>
      </c>
      <c r="I133" s="1">
        <f t="shared" si="4"/>
        <v>1</v>
      </c>
      <c r="J133" s="1">
        <f t="shared" si="5"/>
        <v>1</v>
      </c>
      <c r="K133" s="1">
        <f t="shared" si="6"/>
        <v>1</v>
      </c>
    </row>
    <row r="134" spans="1:11" x14ac:dyDescent="0.35">
      <c r="A134" s="9">
        <v>7320302</v>
      </c>
      <c r="B134" s="8" t="s">
        <v>38</v>
      </c>
      <c r="C134" s="9">
        <v>18</v>
      </c>
      <c r="D134" s="8"/>
      <c r="E134" s="8"/>
      <c r="F134" s="8"/>
      <c r="H134" s="21">
        <f>VLOOKUP(A134,'date dernière sortie'!$A$2:$B$55366,2,0)</f>
        <v>41428</v>
      </c>
      <c r="I134" s="1">
        <f t="shared" si="4"/>
        <v>1</v>
      </c>
      <c r="J134" s="1">
        <f t="shared" si="5"/>
        <v>1</v>
      </c>
      <c r="K134" s="1">
        <f t="shared" si="6"/>
        <v>1</v>
      </c>
    </row>
    <row r="135" spans="1:11" x14ac:dyDescent="0.35">
      <c r="A135" s="9">
        <v>7320313</v>
      </c>
      <c r="B135" s="8" t="s">
        <v>38</v>
      </c>
      <c r="C135" s="9">
        <v>15</v>
      </c>
      <c r="D135" s="8"/>
      <c r="E135" s="8"/>
      <c r="F135" s="8"/>
      <c r="H135" s="21">
        <f>VLOOKUP(A135,'date dernière sortie'!$A$2:$B$55366,2,0)</f>
        <v>42769</v>
      </c>
      <c r="I135" s="1">
        <f t="shared" si="4"/>
        <v>1</v>
      </c>
      <c r="J135" s="1">
        <f t="shared" si="5"/>
        <v>1</v>
      </c>
      <c r="K135" s="1">
        <f t="shared" si="6"/>
        <v>1</v>
      </c>
    </row>
    <row r="136" spans="1:11" x14ac:dyDescent="0.35">
      <c r="A136" s="9">
        <v>7320395</v>
      </c>
      <c r="B136" s="8" t="s">
        <v>38</v>
      </c>
      <c r="C136" s="9">
        <v>1</v>
      </c>
      <c r="D136" s="8"/>
      <c r="E136" s="8"/>
      <c r="F136" s="8"/>
      <c r="H136" s="21">
        <f>VLOOKUP(A136,'date dernière sortie'!$A$2:$B$55366,2,0)</f>
        <v>41428</v>
      </c>
      <c r="I136" s="1">
        <f t="shared" ref="I136:I199" si="7">IF(H136&lt;$I$6,1,0)</f>
        <v>1</v>
      </c>
      <c r="J136" s="1">
        <f t="shared" ref="J136:J199" si="8">IF(H136&lt;$J$6,1,0)</f>
        <v>1</v>
      </c>
      <c r="K136" s="1">
        <f t="shared" ref="K136:K199" si="9">IF(H136&lt;$K$6,1,0)</f>
        <v>1</v>
      </c>
    </row>
    <row r="137" spans="1:11" x14ac:dyDescent="0.35">
      <c r="A137" s="9">
        <v>7320439</v>
      </c>
      <c r="B137" s="8" t="s">
        <v>38</v>
      </c>
      <c r="C137" s="9">
        <v>3</v>
      </c>
      <c r="D137" s="8"/>
      <c r="E137" s="8"/>
      <c r="F137" s="8"/>
      <c r="H137" s="21">
        <f>VLOOKUP(A137,'date dernière sortie'!$A$2:$B$55366,2,0)</f>
        <v>41428</v>
      </c>
      <c r="I137" s="1">
        <f t="shared" si="7"/>
        <v>1</v>
      </c>
      <c r="J137" s="1">
        <f t="shared" si="8"/>
        <v>1</v>
      </c>
      <c r="K137" s="1">
        <f t="shared" si="9"/>
        <v>1</v>
      </c>
    </row>
    <row r="138" spans="1:11" x14ac:dyDescent="0.35">
      <c r="A138" s="9">
        <v>7320466</v>
      </c>
      <c r="B138" s="8" t="s">
        <v>38</v>
      </c>
      <c r="C138" s="9">
        <v>8</v>
      </c>
      <c r="D138" s="8"/>
      <c r="E138" s="8"/>
      <c r="F138" s="8"/>
      <c r="H138" s="21">
        <f>VLOOKUP(A138,'date dernière sortie'!$A$2:$B$55366,2,0)</f>
        <v>41428</v>
      </c>
      <c r="I138" s="1">
        <f t="shared" si="7"/>
        <v>1</v>
      </c>
      <c r="J138" s="1">
        <f t="shared" si="8"/>
        <v>1</v>
      </c>
      <c r="K138" s="1">
        <f t="shared" si="9"/>
        <v>1</v>
      </c>
    </row>
    <row r="139" spans="1:11" x14ac:dyDescent="0.35">
      <c r="A139" s="9">
        <v>7320471</v>
      </c>
      <c r="B139" s="8" t="s">
        <v>38</v>
      </c>
      <c r="C139" s="9">
        <v>5</v>
      </c>
      <c r="D139" s="8"/>
      <c r="E139" s="8"/>
      <c r="F139" s="8"/>
      <c r="H139" s="21">
        <f>VLOOKUP(A139,'date dernière sortie'!$A$2:$B$55366,2,0)</f>
        <v>41428</v>
      </c>
      <c r="I139" s="1">
        <f t="shared" si="7"/>
        <v>1</v>
      </c>
      <c r="J139" s="1">
        <f t="shared" si="8"/>
        <v>1</v>
      </c>
      <c r="K139" s="1">
        <f t="shared" si="9"/>
        <v>1</v>
      </c>
    </row>
    <row r="140" spans="1:11" x14ac:dyDescent="0.35">
      <c r="A140" s="9">
        <v>7320487</v>
      </c>
      <c r="B140" s="8" t="s">
        <v>38</v>
      </c>
      <c r="C140" s="9">
        <v>28</v>
      </c>
      <c r="D140" s="8"/>
      <c r="E140" s="8"/>
      <c r="F140" s="8"/>
      <c r="H140" s="21">
        <f>VLOOKUP(A140,'date dernière sortie'!$A$2:$B$55366,2,0)</f>
        <v>41436</v>
      </c>
      <c r="I140" s="1">
        <f t="shared" si="7"/>
        <v>1</v>
      </c>
      <c r="J140" s="1">
        <f t="shared" si="8"/>
        <v>1</v>
      </c>
      <c r="K140" s="1">
        <f t="shared" si="9"/>
        <v>1</v>
      </c>
    </row>
    <row r="141" spans="1:11" x14ac:dyDescent="0.35">
      <c r="A141" s="9">
        <v>7320489</v>
      </c>
      <c r="B141" s="8" t="s">
        <v>38</v>
      </c>
      <c r="C141" s="9">
        <v>6</v>
      </c>
      <c r="D141" s="8"/>
      <c r="E141" s="8"/>
      <c r="F141" s="8"/>
      <c r="H141" s="21">
        <f>VLOOKUP(A141,'date dernière sortie'!$A$2:$B$55366,2,0)</f>
        <v>41428</v>
      </c>
      <c r="I141" s="1">
        <f t="shared" si="7"/>
        <v>1</v>
      </c>
      <c r="J141" s="1">
        <f t="shared" si="8"/>
        <v>1</v>
      </c>
      <c r="K141" s="1">
        <f t="shared" si="9"/>
        <v>1</v>
      </c>
    </row>
    <row r="142" spans="1:11" x14ac:dyDescent="0.35">
      <c r="A142" s="9">
        <v>7320490</v>
      </c>
      <c r="B142" s="8" t="s">
        <v>38</v>
      </c>
      <c r="C142" s="9">
        <v>6</v>
      </c>
      <c r="D142" s="8"/>
      <c r="E142" s="8"/>
      <c r="F142" s="8"/>
      <c r="H142" s="21">
        <f>VLOOKUP(A142,'date dernière sortie'!$A$2:$B$55366,2,0)</f>
        <v>41428</v>
      </c>
      <c r="I142" s="1">
        <f t="shared" si="7"/>
        <v>1</v>
      </c>
      <c r="J142" s="1">
        <f t="shared" si="8"/>
        <v>1</v>
      </c>
      <c r="K142" s="1">
        <f t="shared" si="9"/>
        <v>1</v>
      </c>
    </row>
    <row r="143" spans="1:11" x14ac:dyDescent="0.35">
      <c r="A143" s="9">
        <v>7320574</v>
      </c>
      <c r="B143" s="8" t="s">
        <v>38</v>
      </c>
      <c r="C143" s="9">
        <v>3</v>
      </c>
      <c r="D143" s="8"/>
      <c r="E143" s="8"/>
      <c r="F143" s="8"/>
      <c r="H143" s="21">
        <f>VLOOKUP(A143,'date dernière sortie'!$A$2:$B$55366,2,0)</f>
        <v>41428</v>
      </c>
      <c r="I143" s="1">
        <f t="shared" si="7"/>
        <v>1</v>
      </c>
      <c r="J143" s="1">
        <f t="shared" si="8"/>
        <v>1</v>
      </c>
      <c r="K143" s="1">
        <f t="shared" si="9"/>
        <v>1</v>
      </c>
    </row>
    <row r="144" spans="1:11" x14ac:dyDescent="0.35">
      <c r="A144" s="9">
        <v>7320624</v>
      </c>
      <c r="B144" s="8" t="s">
        <v>38</v>
      </c>
      <c r="C144" s="9">
        <v>6</v>
      </c>
      <c r="D144" s="8"/>
      <c r="E144" s="8"/>
      <c r="F144" s="8"/>
      <c r="H144" s="21">
        <f>VLOOKUP(A144,'date dernière sortie'!$A$2:$B$55366,2,0)</f>
        <v>41428</v>
      </c>
      <c r="I144" s="1">
        <f t="shared" si="7"/>
        <v>1</v>
      </c>
      <c r="J144" s="1">
        <f t="shared" si="8"/>
        <v>1</v>
      </c>
      <c r="K144" s="1">
        <f t="shared" si="9"/>
        <v>1</v>
      </c>
    </row>
    <row r="145" spans="1:11" x14ac:dyDescent="0.35">
      <c r="A145" s="9">
        <v>7320625</v>
      </c>
      <c r="B145" s="8" t="s">
        <v>38</v>
      </c>
      <c r="C145" s="9">
        <v>1</v>
      </c>
      <c r="D145" s="8"/>
      <c r="E145" s="8"/>
      <c r="F145" s="8"/>
      <c r="H145" s="21">
        <f>VLOOKUP(A145,'date dernière sortie'!$A$2:$B$55366,2,0)</f>
        <v>45001</v>
      </c>
      <c r="I145" s="1">
        <f t="shared" si="7"/>
        <v>0</v>
      </c>
      <c r="J145" s="1">
        <f t="shared" si="8"/>
        <v>0</v>
      </c>
      <c r="K145" s="1">
        <f t="shared" si="9"/>
        <v>1</v>
      </c>
    </row>
    <row r="146" spans="1:11" x14ac:dyDescent="0.35">
      <c r="A146" s="9">
        <v>7320627</v>
      </c>
      <c r="B146" s="8" t="s">
        <v>38</v>
      </c>
      <c r="C146" s="9">
        <v>5</v>
      </c>
      <c r="D146" s="8"/>
      <c r="E146" s="8"/>
      <c r="F146" s="8"/>
      <c r="H146" s="21">
        <f>VLOOKUP(A146,'date dernière sortie'!$A$2:$B$55366,2,0)</f>
        <v>41428</v>
      </c>
      <c r="I146" s="1">
        <f t="shared" si="7"/>
        <v>1</v>
      </c>
      <c r="J146" s="1">
        <f t="shared" si="8"/>
        <v>1</v>
      </c>
      <c r="K146" s="1">
        <f t="shared" si="9"/>
        <v>1</v>
      </c>
    </row>
    <row r="147" spans="1:11" x14ac:dyDescent="0.35">
      <c r="A147" s="9">
        <v>7320631</v>
      </c>
      <c r="B147" s="8" t="s">
        <v>38</v>
      </c>
      <c r="C147" s="9">
        <v>1</v>
      </c>
      <c r="D147" s="8"/>
      <c r="E147" s="8"/>
      <c r="F147" s="8"/>
      <c r="H147" s="21">
        <f>VLOOKUP(A147,'date dernière sortie'!$A$2:$B$55366,2,0)</f>
        <v>45471</v>
      </c>
      <c r="I147" s="1">
        <f t="shared" si="7"/>
        <v>0</v>
      </c>
      <c r="J147" s="1">
        <f t="shared" si="8"/>
        <v>0</v>
      </c>
      <c r="K147" s="1">
        <f t="shared" si="9"/>
        <v>0</v>
      </c>
    </row>
    <row r="148" spans="1:11" x14ac:dyDescent="0.35">
      <c r="A148" s="9">
        <v>7320643</v>
      </c>
      <c r="B148" s="8" t="s">
        <v>38</v>
      </c>
      <c r="C148" s="9">
        <v>8</v>
      </c>
      <c r="D148" s="8"/>
      <c r="E148" s="8"/>
      <c r="F148" s="8"/>
      <c r="H148" s="21">
        <f>VLOOKUP(A148,'date dernière sortie'!$A$2:$B$55366,2,0)</f>
        <v>45471</v>
      </c>
      <c r="I148" s="1">
        <f t="shared" si="7"/>
        <v>0</v>
      </c>
      <c r="J148" s="1">
        <f t="shared" si="8"/>
        <v>0</v>
      </c>
      <c r="K148" s="1">
        <f t="shared" si="9"/>
        <v>0</v>
      </c>
    </row>
    <row r="149" spans="1:11" x14ac:dyDescent="0.35">
      <c r="A149" s="9">
        <v>7320694</v>
      </c>
      <c r="B149" s="8" t="s">
        <v>38</v>
      </c>
      <c r="C149" s="9">
        <v>1</v>
      </c>
      <c r="D149" s="8"/>
      <c r="E149" s="8"/>
      <c r="F149" s="8"/>
      <c r="H149" s="21">
        <f>VLOOKUP(A149,'date dernière sortie'!$A$2:$B$55366,2,0)</f>
        <v>41428</v>
      </c>
      <c r="I149" s="1">
        <f t="shared" si="7"/>
        <v>1</v>
      </c>
      <c r="J149" s="1">
        <f t="shared" si="8"/>
        <v>1</v>
      </c>
      <c r="K149" s="1">
        <f t="shared" si="9"/>
        <v>1</v>
      </c>
    </row>
    <row r="150" spans="1:11" x14ac:dyDescent="0.35">
      <c r="A150" s="9">
        <v>7320833</v>
      </c>
      <c r="B150" s="8" t="s">
        <v>38</v>
      </c>
      <c r="C150" s="9">
        <v>24</v>
      </c>
      <c r="D150" s="8"/>
      <c r="E150" s="8"/>
      <c r="F150" s="8"/>
      <c r="H150" s="21">
        <f>VLOOKUP(A150,'date dernière sortie'!$A$2:$B$55366,2,0)</f>
        <v>44263</v>
      </c>
      <c r="I150" s="1">
        <f t="shared" si="7"/>
        <v>0</v>
      </c>
      <c r="J150" s="1">
        <f t="shared" si="8"/>
        <v>1</v>
      </c>
      <c r="K150" s="1">
        <f t="shared" si="9"/>
        <v>1</v>
      </c>
    </row>
    <row r="151" spans="1:11" x14ac:dyDescent="0.35">
      <c r="A151" s="9">
        <v>7321310</v>
      </c>
      <c r="B151" s="8" t="s">
        <v>38</v>
      </c>
      <c r="C151" s="9">
        <v>6</v>
      </c>
      <c r="D151" s="8"/>
      <c r="E151" s="8"/>
      <c r="F151" s="8"/>
      <c r="H151" s="21">
        <f>VLOOKUP(A151,'date dernière sortie'!$A$2:$B$55366,2,0)</f>
        <v>41428</v>
      </c>
      <c r="I151" s="1">
        <f t="shared" si="7"/>
        <v>1</v>
      </c>
      <c r="J151" s="1">
        <f t="shared" si="8"/>
        <v>1</v>
      </c>
      <c r="K151" s="1">
        <f t="shared" si="9"/>
        <v>1</v>
      </c>
    </row>
    <row r="152" spans="1:11" x14ac:dyDescent="0.35">
      <c r="A152" s="9">
        <v>7921343</v>
      </c>
      <c r="B152" s="8" t="s">
        <v>38</v>
      </c>
      <c r="C152" s="9">
        <v>40</v>
      </c>
      <c r="D152" s="8"/>
      <c r="E152" s="8"/>
      <c r="F152" s="8"/>
      <c r="H152" s="21">
        <f>VLOOKUP(A152,'date dernière sortie'!$A$2:$B$55366,2,0)</f>
        <v>41428</v>
      </c>
      <c r="I152" s="1">
        <f t="shared" si="7"/>
        <v>1</v>
      </c>
      <c r="J152" s="1">
        <f t="shared" si="8"/>
        <v>1</v>
      </c>
      <c r="K152" s="1">
        <f t="shared" si="9"/>
        <v>1</v>
      </c>
    </row>
    <row r="153" spans="1:11" x14ac:dyDescent="0.35">
      <c r="A153" s="9">
        <v>2300218</v>
      </c>
      <c r="B153" s="8" t="s">
        <v>39</v>
      </c>
      <c r="C153" s="9">
        <v>6</v>
      </c>
      <c r="D153" s="8"/>
      <c r="E153" s="8"/>
      <c r="F153" s="8"/>
      <c r="H153" s="21">
        <f>VLOOKUP(A153,'date dernière sortie'!$A$2:$B$55366,2,0)</f>
        <v>42688</v>
      </c>
      <c r="I153" s="1">
        <f t="shared" si="7"/>
        <v>1</v>
      </c>
      <c r="J153" s="1">
        <f t="shared" si="8"/>
        <v>1</v>
      </c>
      <c r="K153" s="1">
        <f t="shared" si="9"/>
        <v>1</v>
      </c>
    </row>
    <row r="154" spans="1:11" x14ac:dyDescent="0.35">
      <c r="A154" s="9">
        <v>2300392</v>
      </c>
      <c r="B154" s="8" t="s">
        <v>39</v>
      </c>
      <c r="C154" s="9">
        <v>1</v>
      </c>
      <c r="D154" s="8"/>
      <c r="E154" s="8"/>
      <c r="F154" s="8"/>
      <c r="H154" s="21">
        <f>VLOOKUP(A154,'date dernière sortie'!$A$2:$B$55366,2,0)</f>
        <v>41968</v>
      </c>
      <c r="I154" s="1">
        <f t="shared" si="7"/>
        <v>1</v>
      </c>
      <c r="J154" s="1">
        <f t="shared" si="8"/>
        <v>1</v>
      </c>
      <c r="K154" s="1">
        <f t="shared" si="9"/>
        <v>1</v>
      </c>
    </row>
    <row r="155" spans="1:11" x14ac:dyDescent="0.35">
      <c r="A155" s="9">
        <v>2300543</v>
      </c>
      <c r="B155" s="8" t="s">
        <v>39</v>
      </c>
      <c r="C155" s="9">
        <v>10</v>
      </c>
      <c r="D155" s="8"/>
      <c r="E155" s="8"/>
      <c r="F155" s="8"/>
      <c r="H155" s="21">
        <f>VLOOKUP(A155,'date dernière sortie'!$A$2:$B$55366,2,0)</f>
        <v>45685</v>
      </c>
      <c r="I155" s="1">
        <f t="shared" si="7"/>
        <v>0</v>
      </c>
      <c r="J155" s="1">
        <f t="shared" si="8"/>
        <v>0</v>
      </c>
      <c r="K155" s="1">
        <f t="shared" si="9"/>
        <v>0</v>
      </c>
    </row>
    <row r="156" spans="1:11" x14ac:dyDescent="0.35">
      <c r="A156" s="9">
        <v>2312592</v>
      </c>
      <c r="B156" s="8" t="s">
        <v>39</v>
      </c>
      <c r="C156" s="9">
        <v>7</v>
      </c>
      <c r="D156" s="8"/>
      <c r="E156" s="8"/>
      <c r="F156" s="8"/>
      <c r="H156" s="21">
        <f>VLOOKUP(A156,'date dernière sortie'!$A$2:$B$55366,2,0)</f>
        <v>41428</v>
      </c>
      <c r="I156" s="1">
        <f t="shared" si="7"/>
        <v>1</v>
      </c>
      <c r="J156" s="1">
        <f t="shared" si="8"/>
        <v>1</v>
      </c>
      <c r="K156" s="1">
        <f t="shared" si="9"/>
        <v>1</v>
      </c>
    </row>
    <row r="157" spans="1:11" x14ac:dyDescent="0.35">
      <c r="A157" s="9">
        <v>2313638</v>
      </c>
      <c r="B157" s="8" t="s">
        <v>39</v>
      </c>
      <c r="C157" s="9">
        <v>4</v>
      </c>
      <c r="D157" s="8"/>
      <c r="E157" s="8"/>
      <c r="F157" s="8"/>
      <c r="H157" s="21">
        <f>VLOOKUP(A157,'date dernière sortie'!$A$2:$B$55366,2,0)</f>
        <v>41835</v>
      </c>
      <c r="I157" s="1">
        <f t="shared" si="7"/>
        <v>1</v>
      </c>
      <c r="J157" s="1">
        <f t="shared" si="8"/>
        <v>1</v>
      </c>
      <c r="K157" s="1">
        <f t="shared" si="9"/>
        <v>1</v>
      </c>
    </row>
    <row r="158" spans="1:11" x14ac:dyDescent="0.35">
      <c r="A158" s="9">
        <v>2314149</v>
      </c>
      <c r="B158" s="8" t="s">
        <v>39</v>
      </c>
      <c r="C158" s="9">
        <v>1</v>
      </c>
      <c r="D158" s="8"/>
      <c r="E158" s="8"/>
      <c r="F158" s="8"/>
      <c r="H158" s="21">
        <f>VLOOKUP(A158,'date dernière sortie'!$A$2:$B$55366,2,0)</f>
        <v>44179</v>
      </c>
      <c r="I158" s="1">
        <f t="shared" si="7"/>
        <v>1</v>
      </c>
      <c r="J158" s="1">
        <f t="shared" si="8"/>
        <v>1</v>
      </c>
      <c r="K158" s="1">
        <f t="shared" si="9"/>
        <v>1</v>
      </c>
    </row>
    <row r="159" spans="1:11" x14ac:dyDescent="0.35">
      <c r="A159" s="9">
        <v>2314272</v>
      </c>
      <c r="B159" s="8" t="s">
        <v>39</v>
      </c>
      <c r="C159" s="9">
        <v>1</v>
      </c>
      <c r="D159" s="8"/>
      <c r="E159" s="8"/>
      <c r="F159" s="8"/>
      <c r="H159" s="21">
        <f>VLOOKUP(A159,'date dernière sortie'!$A$2:$B$55366,2,0)</f>
        <v>44098</v>
      </c>
      <c r="I159" s="1">
        <f t="shared" si="7"/>
        <v>1</v>
      </c>
      <c r="J159" s="1">
        <f t="shared" si="8"/>
        <v>1</v>
      </c>
      <c r="K159" s="1">
        <f t="shared" si="9"/>
        <v>1</v>
      </c>
    </row>
    <row r="160" spans="1:11" x14ac:dyDescent="0.35">
      <c r="A160" s="9">
        <v>2316363</v>
      </c>
      <c r="B160" s="8" t="s">
        <v>39</v>
      </c>
      <c r="C160" s="9">
        <v>9</v>
      </c>
      <c r="D160" s="8"/>
      <c r="E160" s="8"/>
      <c r="F160" s="8"/>
      <c r="H160" s="21">
        <f>VLOOKUP(A160,'date dernière sortie'!$A$2:$B$55366,2,0)</f>
        <v>41428</v>
      </c>
      <c r="I160" s="1">
        <f t="shared" si="7"/>
        <v>1</v>
      </c>
      <c r="J160" s="1">
        <f t="shared" si="8"/>
        <v>1</v>
      </c>
      <c r="K160" s="1">
        <f t="shared" si="9"/>
        <v>1</v>
      </c>
    </row>
    <row r="161" spans="1:11" x14ac:dyDescent="0.35">
      <c r="A161" s="9">
        <v>2316587</v>
      </c>
      <c r="B161" s="8" t="s">
        <v>39</v>
      </c>
      <c r="C161" s="9">
        <v>1</v>
      </c>
      <c r="D161" s="8"/>
      <c r="E161" s="8"/>
      <c r="F161" s="8"/>
      <c r="H161" s="21">
        <f>VLOOKUP(A161,'date dernière sortie'!$A$2:$B$55366,2,0)</f>
        <v>41428</v>
      </c>
      <c r="I161" s="1">
        <f t="shared" si="7"/>
        <v>1</v>
      </c>
      <c r="J161" s="1">
        <f t="shared" si="8"/>
        <v>1</v>
      </c>
      <c r="K161" s="1">
        <f t="shared" si="9"/>
        <v>1</v>
      </c>
    </row>
    <row r="162" spans="1:11" x14ac:dyDescent="0.35">
      <c r="A162" s="9">
        <v>2316879</v>
      </c>
      <c r="B162" s="8" t="s">
        <v>39</v>
      </c>
      <c r="C162" s="9">
        <v>7</v>
      </c>
      <c r="D162" s="8"/>
      <c r="E162" s="8"/>
      <c r="F162" s="8"/>
      <c r="H162" s="21">
        <f>VLOOKUP(A162,'date dernière sortie'!$A$2:$B$55366,2,0)</f>
        <v>45679</v>
      </c>
      <c r="I162" s="1">
        <f t="shared" si="7"/>
        <v>0</v>
      </c>
      <c r="J162" s="1">
        <f t="shared" si="8"/>
        <v>0</v>
      </c>
      <c r="K162" s="1">
        <f t="shared" si="9"/>
        <v>0</v>
      </c>
    </row>
    <row r="163" spans="1:11" x14ac:dyDescent="0.35">
      <c r="A163" s="9">
        <v>2320063</v>
      </c>
      <c r="B163" s="8" t="s">
        <v>39</v>
      </c>
      <c r="C163" s="9">
        <v>40</v>
      </c>
      <c r="D163" s="8"/>
      <c r="E163" s="8"/>
      <c r="F163" s="8"/>
      <c r="H163" s="21">
        <f>VLOOKUP(A163,'date dernière sortie'!$A$2:$B$55366,2,0)</f>
        <v>45679</v>
      </c>
      <c r="I163" s="1">
        <f t="shared" si="7"/>
        <v>0</v>
      </c>
      <c r="J163" s="1">
        <f t="shared" si="8"/>
        <v>0</v>
      </c>
      <c r="K163" s="1">
        <f t="shared" si="9"/>
        <v>0</v>
      </c>
    </row>
    <row r="164" spans="1:11" x14ac:dyDescent="0.35">
      <c r="A164" s="9">
        <v>2320143</v>
      </c>
      <c r="B164" s="8" t="s">
        <v>39</v>
      </c>
      <c r="C164" s="9">
        <v>90</v>
      </c>
      <c r="D164" s="8"/>
      <c r="E164" s="8"/>
      <c r="F164" s="8"/>
      <c r="H164" s="21">
        <f>VLOOKUP(A164,'date dernière sortie'!$A$2:$B$55366,2,0)</f>
        <v>41428</v>
      </c>
      <c r="I164" s="1">
        <f t="shared" si="7"/>
        <v>1</v>
      </c>
      <c r="J164" s="1">
        <f t="shared" si="8"/>
        <v>1</v>
      </c>
      <c r="K164" s="1">
        <f t="shared" si="9"/>
        <v>1</v>
      </c>
    </row>
    <row r="165" spans="1:11" x14ac:dyDescent="0.35">
      <c r="A165" s="9">
        <v>2320260</v>
      </c>
      <c r="B165" s="8" t="s">
        <v>39</v>
      </c>
      <c r="C165" s="9">
        <v>2</v>
      </c>
      <c r="D165" s="8"/>
      <c r="E165" s="8"/>
      <c r="F165" s="8"/>
      <c r="H165" s="21">
        <f>VLOOKUP(A165,'date dernière sortie'!$A$2:$B$55366,2,0)</f>
        <v>45020</v>
      </c>
      <c r="I165" s="1">
        <f t="shared" si="7"/>
        <v>0</v>
      </c>
      <c r="J165" s="1">
        <f t="shared" si="8"/>
        <v>0</v>
      </c>
      <c r="K165" s="1">
        <f t="shared" si="9"/>
        <v>1</v>
      </c>
    </row>
    <row r="166" spans="1:11" x14ac:dyDescent="0.35">
      <c r="A166" s="9">
        <v>2320522</v>
      </c>
      <c r="B166" s="8" t="s">
        <v>39</v>
      </c>
      <c r="C166" s="9">
        <v>29</v>
      </c>
      <c r="D166" s="8"/>
      <c r="E166" s="8"/>
      <c r="F166" s="8"/>
      <c r="H166" s="21">
        <f>VLOOKUP(A166,'date dernière sortie'!$A$2:$B$55366,2,0)</f>
        <v>41428</v>
      </c>
      <c r="I166" s="1">
        <f t="shared" si="7"/>
        <v>1</v>
      </c>
      <c r="J166" s="1">
        <f t="shared" si="8"/>
        <v>1</v>
      </c>
      <c r="K166" s="1">
        <f t="shared" si="9"/>
        <v>1</v>
      </c>
    </row>
    <row r="167" spans="1:11" x14ac:dyDescent="0.35">
      <c r="A167" s="9">
        <v>2320523</v>
      </c>
      <c r="B167" s="8" t="s">
        <v>39</v>
      </c>
      <c r="C167" s="9">
        <v>23</v>
      </c>
      <c r="D167" s="8"/>
      <c r="E167" s="8"/>
      <c r="F167" s="8"/>
      <c r="H167" s="21">
        <f>VLOOKUP(A167,'date dernière sortie'!$A$2:$B$55366,2,0)</f>
        <v>45349</v>
      </c>
      <c r="I167" s="1">
        <f t="shared" si="7"/>
        <v>0</v>
      </c>
      <c r="J167" s="1">
        <f t="shared" si="8"/>
        <v>0</v>
      </c>
      <c r="K167" s="1">
        <f t="shared" si="9"/>
        <v>1</v>
      </c>
    </row>
    <row r="168" spans="1:11" x14ac:dyDescent="0.35">
      <c r="A168" s="9">
        <v>2320525</v>
      </c>
      <c r="B168" s="8" t="s">
        <v>39</v>
      </c>
      <c r="C168" s="9">
        <v>27</v>
      </c>
      <c r="D168" s="8"/>
      <c r="E168" s="8"/>
      <c r="F168" s="8"/>
      <c r="H168" s="21">
        <f>VLOOKUP(A168,'date dernière sortie'!$A$2:$B$55366,2,0)</f>
        <v>41428</v>
      </c>
      <c r="I168" s="1">
        <f t="shared" si="7"/>
        <v>1</v>
      </c>
      <c r="J168" s="1">
        <f t="shared" si="8"/>
        <v>1</v>
      </c>
      <c r="K168" s="1">
        <f t="shared" si="9"/>
        <v>1</v>
      </c>
    </row>
    <row r="169" spans="1:11" x14ac:dyDescent="0.35">
      <c r="A169" s="9">
        <v>2320526</v>
      </c>
      <c r="B169" s="8" t="s">
        <v>39</v>
      </c>
      <c r="C169" s="9">
        <v>39</v>
      </c>
      <c r="D169" s="8"/>
      <c r="E169" s="8"/>
      <c r="F169" s="8"/>
      <c r="H169" s="21">
        <f>VLOOKUP(A169,'date dernière sortie'!$A$2:$B$55366,2,0)</f>
        <v>41428</v>
      </c>
      <c r="I169" s="1">
        <f t="shared" si="7"/>
        <v>1</v>
      </c>
      <c r="J169" s="1">
        <f t="shared" si="8"/>
        <v>1</v>
      </c>
      <c r="K169" s="1">
        <f t="shared" si="9"/>
        <v>1</v>
      </c>
    </row>
    <row r="170" spans="1:11" x14ac:dyDescent="0.35">
      <c r="A170" s="9">
        <v>2320527</v>
      </c>
      <c r="B170" s="8" t="s">
        <v>39</v>
      </c>
      <c r="C170" s="9">
        <v>29</v>
      </c>
      <c r="D170" s="8"/>
      <c r="E170" s="8"/>
      <c r="F170" s="8"/>
      <c r="H170" s="21">
        <f>VLOOKUP(A170,'date dernière sortie'!$A$2:$B$55366,2,0)</f>
        <v>44809</v>
      </c>
      <c r="I170" s="1">
        <f t="shared" si="7"/>
        <v>0</v>
      </c>
      <c r="J170" s="1">
        <f t="shared" si="8"/>
        <v>0</v>
      </c>
      <c r="K170" s="1">
        <f t="shared" si="9"/>
        <v>1</v>
      </c>
    </row>
    <row r="171" spans="1:11" x14ac:dyDescent="0.35">
      <c r="A171" s="9">
        <v>2320538</v>
      </c>
      <c r="B171" s="8" t="s">
        <v>39</v>
      </c>
      <c r="C171" s="9">
        <v>53</v>
      </c>
      <c r="D171" s="8"/>
      <c r="E171" s="8"/>
      <c r="F171" s="8"/>
      <c r="H171" s="21">
        <f>VLOOKUP(A171,'date dernière sortie'!$A$2:$B$55366,2,0)</f>
        <v>45679</v>
      </c>
      <c r="I171" s="1">
        <f t="shared" si="7"/>
        <v>0</v>
      </c>
      <c r="J171" s="1">
        <f t="shared" si="8"/>
        <v>0</v>
      </c>
      <c r="K171" s="1">
        <f t="shared" si="9"/>
        <v>0</v>
      </c>
    </row>
    <row r="172" spans="1:11" x14ac:dyDescent="0.35">
      <c r="A172" s="9">
        <v>2320540</v>
      </c>
      <c r="B172" s="8" t="s">
        <v>39</v>
      </c>
      <c r="C172" s="9">
        <v>1</v>
      </c>
      <c r="D172" s="8"/>
      <c r="E172" s="8"/>
      <c r="F172" s="8"/>
      <c r="H172" s="21">
        <f>VLOOKUP(A172,'date dernière sortie'!$A$2:$B$55366,2,0)</f>
        <v>45679</v>
      </c>
      <c r="I172" s="1">
        <f t="shared" si="7"/>
        <v>0</v>
      </c>
      <c r="J172" s="1">
        <f t="shared" si="8"/>
        <v>0</v>
      </c>
      <c r="K172" s="1">
        <f t="shared" si="9"/>
        <v>0</v>
      </c>
    </row>
    <row r="173" spans="1:11" x14ac:dyDescent="0.35">
      <c r="A173" s="9">
        <v>2320541</v>
      </c>
      <c r="B173" s="8" t="s">
        <v>39</v>
      </c>
      <c r="C173" s="9">
        <v>4</v>
      </c>
      <c r="D173" s="8"/>
      <c r="E173" s="8"/>
      <c r="F173" s="8"/>
      <c r="H173" s="21">
        <f>VLOOKUP(A173,'date dernière sortie'!$A$2:$B$55366,2,0)</f>
        <v>45679</v>
      </c>
      <c r="I173" s="1">
        <f t="shared" si="7"/>
        <v>0</v>
      </c>
      <c r="J173" s="1">
        <f t="shared" si="8"/>
        <v>0</v>
      </c>
      <c r="K173" s="1">
        <f t="shared" si="9"/>
        <v>0</v>
      </c>
    </row>
    <row r="174" spans="1:11" x14ac:dyDescent="0.35">
      <c r="A174" s="9">
        <v>2320545</v>
      </c>
      <c r="B174" s="8" t="s">
        <v>39</v>
      </c>
      <c r="C174" s="9">
        <v>16</v>
      </c>
      <c r="D174" s="8"/>
      <c r="E174" s="8"/>
      <c r="F174" s="8"/>
      <c r="H174" s="21">
        <f>VLOOKUP(A174,'date dernière sortie'!$A$2:$B$55366,2,0)</f>
        <v>45679</v>
      </c>
      <c r="I174" s="1">
        <f t="shared" si="7"/>
        <v>0</v>
      </c>
      <c r="J174" s="1">
        <f t="shared" si="8"/>
        <v>0</v>
      </c>
      <c r="K174" s="1">
        <f t="shared" si="9"/>
        <v>0</v>
      </c>
    </row>
    <row r="175" spans="1:11" x14ac:dyDescent="0.35">
      <c r="A175" s="9">
        <v>2320556</v>
      </c>
      <c r="B175" s="8" t="s">
        <v>39</v>
      </c>
      <c r="C175" s="9">
        <v>21</v>
      </c>
      <c r="D175" s="8"/>
      <c r="E175" s="8"/>
      <c r="F175" s="8"/>
      <c r="H175" s="21">
        <f>VLOOKUP(A175,'date dernière sortie'!$A$2:$B$55366,2,0)</f>
        <v>45679</v>
      </c>
      <c r="I175" s="1">
        <f t="shared" si="7"/>
        <v>0</v>
      </c>
      <c r="J175" s="1">
        <f t="shared" si="8"/>
        <v>0</v>
      </c>
      <c r="K175" s="1">
        <f t="shared" si="9"/>
        <v>0</v>
      </c>
    </row>
    <row r="176" spans="1:11" x14ac:dyDescent="0.35">
      <c r="A176" s="9">
        <v>2321400</v>
      </c>
      <c r="B176" s="8" t="s">
        <v>39</v>
      </c>
      <c r="C176" s="9">
        <v>5</v>
      </c>
      <c r="D176" s="8"/>
      <c r="E176" s="8"/>
      <c r="F176" s="8"/>
      <c r="H176" s="21">
        <f>VLOOKUP(A176,'date dernière sortie'!$A$2:$B$55366,2,0)</f>
        <v>45679</v>
      </c>
      <c r="I176" s="1">
        <f t="shared" si="7"/>
        <v>0</v>
      </c>
      <c r="J176" s="1">
        <f t="shared" si="8"/>
        <v>0</v>
      </c>
      <c r="K176" s="1">
        <f t="shared" si="9"/>
        <v>0</v>
      </c>
    </row>
    <row r="177" spans="1:11" x14ac:dyDescent="0.35">
      <c r="A177" s="9">
        <v>2520259</v>
      </c>
      <c r="B177" s="8" t="s">
        <v>39</v>
      </c>
      <c r="C177" s="9">
        <v>15</v>
      </c>
      <c r="D177" s="8"/>
      <c r="E177" s="8"/>
      <c r="F177" s="8"/>
      <c r="H177" s="21">
        <f>VLOOKUP(A177,'date dernière sortie'!$A$2:$B$55366,2,0)</f>
        <v>41428</v>
      </c>
      <c r="I177" s="1">
        <f t="shared" si="7"/>
        <v>1</v>
      </c>
      <c r="J177" s="1">
        <f t="shared" si="8"/>
        <v>1</v>
      </c>
      <c r="K177" s="1">
        <f t="shared" si="9"/>
        <v>1</v>
      </c>
    </row>
    <row r="178" spans="1:11" x14ac:dyDescent="0.35">
      <c r="A178" s="9">
        <v>2520274</v>
      </c>
      <c r="B178" s="8" t="s">
        <v>39</v>
      </c>
      <c r="C178" s="9">
        <v>2</v>
      </c>
      <c r="D178" s="8"/>
      <c r="E178" s="8"/>
      <c r="F178" s="8"/>
      <c r="H178" s="21">
        <f>VLOOKUP(A178,'date dernière sortie'!$A$2:$B$55366,2,0)</f>
        <v>42073</v>
      </c>
      <c r="I178" s="1">
        <f t="shared" si="7"/>
        <v>1</v>
      </c>
      <c r="J178" s="1">
        <f t="shared" si="8"/>
        <v>1</v>
      </c>
      <c r="K178" s="1">
        <f t="shared" si="9"/>
        <v>1</v>
      </c>
    </row>
    <row r="179" spans="1:11" x14ac:dyDescent="0.35">
      <c r="A179" s="9">
        <v>2987542</v>
      </c>
      <c r="B179" s="8" t="s">
        <v>39</v>
      </c>
      <c r="C179" s="9">
        <v>4</v>
      </c>
      <c r="D179" s="8"/>
      <c r="E179" s="8"/>
      <c r="F179" s="8"/>
      <c r="H179" s="21">
        <f>VLOOKUP(A179,'date dernière sortie'!$A$2:$B$55366,2,0)</f>
        <v>42199</v>
      </c>
      <c r="I179" s="1">
        <f t="shared" si="7"/>
        <v>1</v>
      </c>
      <c r="J179" s="1">
        <f t="shared" si="8"/>
        <v>1</v>
      </c>
      <c r="K179" s="1">
        <f t="shared" si="9"/>
        <v>1</v>
      </c>
    </row>
    <row r="180" spans="1:11" x14ac:dyDescent="0.35">
      <c r="A180" s="9">
        <v>7320082</v>
      </c>
      <c r="B180" s="8" t="s">
        <v>39</v>
      </c>
      <c r="C180" s="9">
        <v>2</v>
      </c>
      <c r="D180" s="8"/>
      <c r="E180" s="8"/>
      <c r="F180" s="8"/>
      <c r="H180" s="21">
        <f>VLOOKUP(A180,'date dernière sortie'!$A$2:$B$55366,2,0)</f>
        <v>41428</v>
      </c>
      <c r="I180" s="1">
        <f t="shared" si="7"/>
        <v>1</v>
      </c>
      <c r="J180" s="1">
        <f t="shared" si="8"/>
        <v>1</v>
      </c>
      <c r="K180" s="1">
        <f t="shared" si="9"/>
        <v>1</v>
      </c>
    </row>
    <row r="181" spans="1:11" x14ac:dyDescent="0.35">
      <c r="A181" s="9">
        <v>7320305</v>
      </c>
      <c r="B181" s="8" t="s">
        <v>39</v>
      </c>
      <c r="C181" s="9">
        <v>3</v>
      </c>
      <c r="D181" s="8"/>
      <c r="E181" s="8"/>
      <c r="F181" s="8"/>
      <c r="H181" s="21">
        <f>VLOOKUP(A181,'date dernière sortie'!$A$2:$B$55366,2,0)</f>
        <v>42769</v>
      </c>
      <c r="I181" s="1">
        <f t="shared" si="7"/>
        <v>1</v>
      </c>
      <c r="J181" s="1">
        <f t="shared" si="8"/>
        <v>1</v>
      </c>
      <c r="K181" s="1">
        <f t="shared" si="9"/>
        <v>1</v>
      </c>
    </row>
    <row r="182" spans="1:11" x14ac:dyDescent="0.35">
      <c r="A182" s="9">
        <v>7320495</v>
      </c>
      <c r="B182" s="8" t="s">
        <v>39</v>
      </c>
      <c r="C182" s="9">
        <v>5</v>
      </c>
      <c r="D182" s="8"/>
      <c r="E182" s="8"/>
      <c r="F182" s="8"/>
      <c r="H182" s="21">
        <f>VLOOKUP(A182,'date dernière sortie'!$A$2:$B$55366,2,0)</f>
        <v>41479</v>
      </c>
      <c r="I182" s="1">
        <f t="shared" si="7"/>
        <v>1</v>
      </c>
      <c r="J182" s="1">
        <f t="shared" si="8"/>
        <v>1</v>
      </c>
      <c r="K182" s="1">
        <f t="shared" si="9"/>
        <v>1</v>
      </c>
    </row>
    <row r="183" spans="1:11" x14ac:dyDescent="0.35">
      <c r="A183" s="9">
        <v>7921315</v>
      </c>
      <c r="B183" s="8" t="s">
        <v>39</v>
      </c>
      <c r="C183" s="9">
        <v>6</v>
      </c>
      <c r="D183" s="8"/>
      <c r="E183" s="8"/>
      <c r="F183" s="8"/>
      <c r="H183" s="21">
        <f>VLOOKUP(A183,'date dernière sortie'!$A$2:$B$55366,2,0)</f>
        <v>41428</v>
      </c>
      <c r="I183" s="1">
        <f t="shared" si="7"/>
        <v>1</v>
      </c>
      <c r="J183" s="1">
        <f t="shared" si="8"/>
        <v>1</v>
      </c>
      <c r="K183" s="1">
        <f t="shared" si="9"/>
        <v>1</v>
      </c>
    </row>
    <row r="184" spans="1:11" x14ac:dyDescent="0.35">
      <c r="A184" s="9">
        <v>2312148</v>
      </c>
      <c r="B184" s="8" t="s">
        <v>40</v>
      </c>
      <c r="C184" s="9">
        <v>10</v>
      </c>
      <c r="D184" s="8"/>
      <c r="E184" s="8"/>
      <c r="F184" s="8"/>
      <c r="H184" s="21">
        <f>VLOOKUP(A184,'date dernière sortie'!$A$2:$B$55366,2,0)</f>
        <v>43595</v>
      </c>
      <c r="I184" s="1">
        <f t="shared" si="7"/>
        <v>1</v>
      </c>
      <c r="J184" s="1">
        <f t="shared" si="8"/>
        <v>1</v>
      </c>
      <c r="K184" s="1">
        <f t="shared" si="9"/>
        <v>1</v>
      </c>
    </row>
    <row r="185" spans="1:11" x14ac:dyDescent="0.35">
      <c r="A185" s="9">
        <v>2312334</v>
      </c>
      <c r="B185" s="8" t="s">
        <v>40</v>
      </c>
      <c r="C185" s="9">
        <v>1</v>
      </c>
      <c r="D185" s="8"/>
      <c r="E185" s="8"/>
      <c r="F185" s="8"/>
      <c r="H185" s="21">
        <f>VLOOKUP(A185,'date dernière sortie'!$A$2:$B$55366,2,0)</f>
        <v>41428</v>
      </c>
      <c r="I185" s="1">
        <f t="shared" si="7"/>
        <v>1</v>
      </c>
      <c r="J185" s="1">
        <f t="shared" si="8"/>
        <v>1</v>
      </c>
      <c r="K185" s="1">
        <f t="shared" si="9"/>
        <v>1</v>
      </c>
    </row>
    <row r="186" spans="1:11" x14ac:dyDescent="0.35">
      <c r="A186" s="9">
        <v>2312903</v>
      </c>
      <c r="B186" s="8" t="s">
        <v>40</v>
      </c>
      <c r="C186" s="9">
        <v>2</v>
      </c>
      <c r="D186" s="8"/>
      <c r="E186" s="8"/>
      <c r="F186" s="8"/>
      <c r="H186" s="21">
        <f>VLOOKUP(A186,'date dernière sortie'!$A$2:$B$55366,2,0)</f>
        <v>45561</v>
      </c>
      <c r="I186" s="1">
        <f t="shared" si="7"/>
        <v>0</v>
      </c>
      <c r="J186" s="1">
        <f t="shared" si="8"/>
        <v>0</v>
      </c>
      <c r="K186" s="1">
        <f t="shared" si="9"/>
        <v>0</v>
      </c>
    </row>
    <row r="187" spans="1:11" x14ac:dyDescent="0.35">
      <c r="A187" s="9">
        <v>2313056</v>
      </c>
      <c r="B187" s="8" t="s">
        <v>40</v>
      </c>
      <c r="C187" s="9">
        <v>1</v>
      </c>
      <c r="D187" s="8"/>
      <c r="E187" s="8"/>
      <c r="F187" s="8"/>
      <c r="H187" s="21">
        <f>VLOOKUP(A187,'date dernière sortie'!$A$2:$B$55366,2,0)</f>
        <v>45562</v>
      </c>
      <c r="I187" s="1">
        <f t="shared" si="7"/>
        <v>0</v>
      </c>
      <c r="J187" s="1">
        <f t="shared" si="8"/>
        <v>0</v>
      </c>
      <c r="K187" s="1">
        <f t="shared" si="9"/>
        <v>0</v>
      </c>
    </row>
    <row r="188" spans="1:11" x14ac:dyDescent="0.35">
      <c r="A188" s="9">
        <v>2313608</v>
      </c>
      <c r="B188" s="8" t="s">
        <v>40</v>
      </c>
      <c r="C188" s="9">
        <v>9</v>
      </c>
      <c r="D188" s="8"/>
      <c r="E188" s="8"/>
      <c r="F188" s="8"/>
      <c r="H188" s="21">
        <f>VLOOKUP(A188,'date dernière sortie'!$A$2:$B$55366,2,0)</f>
        <v>41428</v>
      </c>
      <c r="I188" s="1">
        <f t="shared" si="7"/>
        <v>1</v>
      </c>
      <c r="J188" s="1">
        <f t="shared" si="8"/>
        <v>1</v>
      </c>
      <c r="K188" s="1">
        <f t="shared" si="9"/>
        <v>1</v>
      </c>
    </row>
    <row r="189" spans="1:11" x14ac:dyDescent="0.35">
      <c r="A189" s="9">
        <v>2316185</v>
      </c>
      <c r="B189" s="8" t="s">
        <v>40</v>
      </c>
      <c r="C189" s="9">
        <v>16</v>
      </c>
      <c r="D189" s="8"/>
      <c r="E189" s="8"/>
      <c r="F189" s="8"/>
      <c r="H189" s="21">
        <f>VLOOKUP(A189,'date dernière sortie'!$A$2:$B$55366,2,0)</f>
        <v>41428</v>
      </c>
      <c r="I189" s="1">
        <f t="shared" si="7"/>
        <v>1</v>
      </c>
      <c r="J189" s="1">
        <f t="shared" si="8"/>
        <v>1</v>
      </c>
      <c r="K189" s="1">
        <f t="shared" si="9"/>
        <v>1</v>
      </c>
    </row>
    <row r="190" spans="1:11" x14ac:dyDescent="0.35">
      <c r="A190" s="9">
        <v>2316937</v>
      </c>
      <c r="B190" s="8" t="s">
        <v>40</v>
      </c>
      <c r="C190" s="9">
        <v>0</v>
      </c>
      <c r="D190" s="8"/>
      <c r="E190" s="8"/>
      <c r="F190" s="8"/>
      <c r="H190" s="21">
        <f>VLOOKUP(A190,'date dernière sortie'!$A$2:$B$55366,2,0)</f>
        <v>45681</v>
      </c>
      <c r="I190" s="1">
        <f t="shared" si="7"/>
        <v>0</v>
      </c>
      <c r="J190" s="1">
        <f t="shared" si="8"/>
        <v>0</v>
      </c>
      <c r="K190" s="1">
        <f t="shared" si="9"/>
        <v>0</v>
      </c>
    </row>
    <row r="191" spans="1:11" x14ac:dyDescent="0.35">
      <c r="A191" s="9">
        <v>2316938</v>
      </c>
      <c r="B191" s="8" t="s">
        <v>40</v>
      </c>
      <c r="C191" s="9">
        <v>1</v>
      </c>
      <c r="D191" s="8"/>
      <c r="E191" s="8"/>
      <c r="F191" s="8"/>
      <c r="H191" s="21">
        <f>VLOOKUP(A191,'date dernière sortie'!$A$2:$B$55366,2,0)</f>
        <v>45681</v>
      </c>
      <c r="I191" s="1">
        <f t="shared" si="7"/>
        <v>0</v>
      </c>
      <c r="J191" s="1">
        <f t="shared" si="8"/>
        <v>0</v>
      </c>
      <c r="K191" s="1">
        <f t="shared" si="9"/>
        <v>0</v>
      </c>
    </row>
    <row r="192" spans="1:11" x14ac:dyDescent="0.35">
      <c r="A192" s="9">
        <v>2316944</v>
      </c>
      <c r="B192" s="8" t="s">
        <v>40</v>
      </c>
      <c r="C192" s="9">
        <v>2</v>
      </c>
      <c r="D192" s="8"/>
      <c r="E192" s="8"/>
      <c r="F192" s="8"/>
      <c r="H192" s="21">
        <f>VLOOKUP(A192,'date dernière sortie'!$A$2:$B$55366,2,0)</f>
        <v>41428</v>
      </c>
      <c r="I192" s="1">
        <f t="shared" si="7"/>
        <v>1</v>
      </c>
      <c r="J192" s="1">
        <f t="shared" si="8"/>
        <v>1</v>
      </c>
      <c r="K192" s="1">
        <f t="shared" si="9"/>
        <v>1</v>
      </c>
    </row>
    <row r="193" spans="1:11" x14ac:dyDescent="0.35">
      <c r="A193" s="9">
        <v>2320018</v>
      </c>
      <c r="B193" s="8" t="s">
        <v>40</v>
      </c>
      <c r="C193" s="9">
        <v>2</v>
      </c>
      <c r="D193" s="8"/>
      <c r="E193" s="8"/>
      <c r="F193" s="8"/>
      <c r="H193" s="21">
        <f>VLOOKUP(A193,'date dernière sortie'!$A$2:$B$55366,2,0)</f>
        <v>44893</v>
      </c>
      <c r="I193" s="1">
        <f t="shared" si="7"/>
        <v>0</v>
      </c>
      <c r="J193" s="1">
        <f t="shared" si="8"/>
        <v>0</v>
      </c>
      <c r="K193" s="1">
        <f t="shared" si="9"/>
        <v>1</v>
      </c>
    </row>
    <row r="194" spans="1:11" x14ac:dyDescent="0.35">
      <c r="A194" s="9">
        <v>2320031</v>
      </c>
      <c r="B194" s="8" t="s">
        <v>40</v>
      </c>
      <c r="C194" s="9">
        <v>8</v>
      </c>
      <c r="D194" s="8"/>
      <c r="E194" s="8"/>
      <c r="F194" s="8"/>
      <c r="H194" s="21">
        <f>VLOOKUP(A194,'date dernière sortie'!$A$2:$B$55366,2,0)</f>
        <v>44893</v>
      </c>
      <c r="I194" s="1">
        <f t="shared" si="7"/>
        <v>0</v>
      </c>
      <c r="J194" s="1">
        <f t="shared" si="8"/>
        <v>0</v>
      </c>
      <c r="K194" s="1">
        <f t="shared" si="9"/>
        <v>1</v>
      </c>
    </row>
    <row r="195" spans="1:11" x14ac:dyDescent="0.35">
      <c r="A195" s="9">
        <v>2320033</v>
      </c>
      <c r="B195" s="8" t="s">
        <v>40</v>
      </c>
      <c r="C195" s="9">
        <v>1</v>
      </c>
      <c r="D195" s="8"/>
      <c r="E195" s="8"/>
      <c r="F195" s="8"/>
      <c r="H195" s="21">
        <f>VLOOKUP(A195,'date dernière sortie'!$A$2:$B$55366,2,0)</f>
        <v>44893</v>
      </c>
      <c r="I195" s="1">
        <f t="shared" si="7"/>
        <v>0</v>
      </c>
      <c r="J195" s="1">
        <f t="shared" si="8"/>
        <v>0</v>
      </c>
      <c r="K195" s="1">
        <f t="shared" si="9"/>
        <v>1</v>
      </c>
    </row>
    <row r="196" spans="1:11" x14ac:dyDescent="0.35">
      <c r="A196" s="9">
        <v>2320038</v>
      </c>
      <c r="B196" s="8" t="s">
        <v>40</v>
      </c>
      <c r="C196" s="9">
        <v>6</v>
      </c>
      <c r="D196" s="8"/>
      <c r="E196" s="8"/>
      <c r="F196" s="8"/>
      <c r="H196" s="21">
        <f>VLOOKUP(A196,'date dernière sortie'!$A$2:$B$55366,2,0)</f>
        <v>44249</v>
      </c>
      <c r="I196" s="1">
        <f t="shared" si="7"/>
        <v>1</v>
      </c>
      <c r="J196" s="1">
        <f t="shared" si="8"/>
        <v>1</v>
      </c>
      <c r="K196" s="1">
        <f t="shared" si="9"/>
        <v>1</v>
      </c>
    </row>
    <row r="197" spans="1:11" x14ac:dyDescent="0.35">
      <c r="A197" s="9">
        <v>2320039</v>
      </c>
      <c r="B197" s="8" t="s">
        <v>40</v>
      </c>
      <c r="C197" s="9">
        <v>1</v>
      </c>
      <c r="D197" s="8"/>
      <c r="E197" s="8"/>
      <c r="F197" s="8"/>
      <c r="H197" s="21">
        <f>VLOOKUP(A197,'date dernière sortie'!$A$2:$B$55366,2,0)</f>
        <v>44249</v>
      </c>
      <c r="I197" s="1">
        <f t="shared" si="7"/>
        <v>1</v>
      </c>
      <c r="J197" s="1">
        <f t="shared" si="8"/>
        <v>1</v>
      </c>
      <c r="K197" s="1">
        <f t="shared" si="9"/>
        <v>1</v>
      </c>
    </row>
    <row r="198" spans="1:11" x14ac:dyDescent="0.35">
      <c r="A198" s="9">
        <v>2320043</v>
      </c>
      <c r="B198" s="8" t="s">
        <v>40</v>
      </c>
      <c r="C198" s="9">
        <v>4</v>
      </c>
      <c r="D198" s="8"/>
      <c r="E198" s="8"/>
      <c r="F198" s="8"/>
      <c r="H198" s="21">
        <f>VLOOKUP(A198,'date dernière sortie'!$A$2:$B$55366,2,0)</f>
        <v>45154</v>
      </c>
      <c r="I198" s="1">
        <f t="shared" si="7"/>
        <v>0</v>
      </c>
      <c r="J198" s="1">
        <f t="shared" si="8"/>
        <v>0</v>
      </c>
      <c r="K198" s="1">
        <f t="shared" si="9"/>
        <v>1</v>
      </c>
    </row>
    <row r="199" spans="1:11" x14ac:dyDescent="0.35">
      <c r="A199" s="9">
        <v>2320046</v>
      </c>
      <c r="B199" s="8" t="s">
        <v>40</v>
      </c>
      <c r="C199" s="9">
        <v>1</v>
      </c>
      <c r="D199" s="8"/>
      <c r="E199" s="8"/>
      <c r="F199" s="8"/>
      <c r="H199" s="21">
        <f>VLOOKUP(A199,'date dernière sortie'!$A$2:$B$55366,2,0)</f>
        <v>44893</v>
      </c>
      <c r="I199" s="1">
        <f t="shared" si="7"/>
        <v>0</v>
      </c>
      <c r="J199" s="1">
        <f t="shared" si="8"/>
        <v>0</v>
      </c>
      <c r="K199" s="1">
        <f t="shared" si="9"/>
        <v>1</v>
      </c>
    </row>
    <row r="200" spans="1:11" x14ac:dyDescent="0.35">
      <c r="A200" s="9">
        <v>2320047</v>
      </c>
      <c r="B200" s="8" t="s">
        <v>40</v>
      </c>
      <c r="C200" s="9">
        <v>5</v>
      </c>
      <c r="D200" s="8"/>
      <c r="E200" s="8"/>
      <c r="F200" s="8"/>
      <c r="H200" s="21">
        <f>VLOOKUP(A200,'date dernière sortie'!$A$2:$B$55366,2,0)</f>
        <v>44893</v>
      </c>
      <c r="I200" s="1">
        <f t="shared" ref="I200:I263" si="10">IF(H200&lt;$I$6,1,0)</f>
        <v>0</v>
      </c>
      <c r="J200" s="1">
        <f t="shared" ref="J200:J263" si="11">IF(H200&lt;$J$6,1,0)</f>
        <v>0</v>
      </c>
      <c r="K200" s="1">
        <f t="shared" ref="K200:K263" si="12">IF(H200&lt;$K$6,1,0)</f>
        <v>1</v>
      </c>
    </row>
    <row r="201" spans="1:11" x14ac:dyDescent="0.35">
      <c r="A201" s="9">
        <v>2320059</v>
      </c>
      <c r="B201" s="8" t="s">
        <v>40</v>
      </c>
      <c r="C201" s="9">
        <v>11</v>
      </c>
      <c r="D201" s="8"/>
      <c r="E201" s="8"/>
      <c r="F201" s="8"/>
      <c r="H201" s="21">
        <f>VLOOKUP(A201,'date dernière sortie'!$A$2:$B$55366,2,0)</f>
        <v>45679</v>
      </c>
      <c r="I201" s="1">
        <f t="shared" si="10"/>
        <v>0</v>
      </c>
      <c r="J201" s="1">
        <f t="shared" si="11"/>
        <v>0</v>
      </c>
      <c r="K201" s="1">
        <f t="shared" si="12"/>
        <v>0</v>
      </c>
    </row>
    <row r="202" spans="1:11" x14ac:dyDescent="0.35">
      <c r="A202" s="9">
        <v>2320062</v>
      </c>
      <c r="B202" s="8" t="s">
        <v>40</v>
      </c>
      <c r="C202" s="9">
        <v>1</v>
      </c>
      <c r="D202" s="8"/>
      <c r="E202" s="8"/>
      <c r="F202" s="8"/>
      <c r="H202" s="21">
        <f>VLOOKUP(A202,'date dernière sortie'!$A$2:$B$55366,2,0)</f>
        <v>45679</v>
      </c>
      <c r="I202" s="1">
        <f t="shared" si="10"/>
        <v>0</v>
      </c>
      <c r="J202" s="1">
        <f t="shared" si="11"/>
        <v>0</v>
      </c>
      <c r="K202" s="1">
        <f t="shared" si="12"/>
        <v>0</v>
      </c>
    </row>
    <row r="203" spans="1:11" x14ac:dyDescent="0.35">
      <c r="A203" s="9">
        <v>2320066</v>
      </c>
      <c r="B203" s="8" t="s">
        <v>40</v>
      </c>
      <c r="C203" s="9">
        <v>3</v>
      </c>
      <c r="D203" s="8"/>
      <c r="E203" s="8"/>
      <c r="F203" s="8"/>
      <c r="H203" s="21">
        <f>VLOOKUP(A203,'date dernière sortie'!$A$2:$B$55366,2,0)</f>
        <v>45679</v>
      </c>
      <c r="I203" s="1">
        <f t="shared" si="10"/>
        <v>0</v>
      </c>
      <c r="J203" s="1">
        <f t="shared" si="11"/>
        <v>0</v>
      </c>
      <c r="K203" s="1">
        <f t="shared" si="12"/>
        <v>0</v>
      </c>
    </row>
    <row r="204" spans="1:11" x14ac:dyDescent="0.35">
      <c r="A204" s="9">
        <v>2320067</v>
      </c>
      <c r="B204" s="8" t="s">
        <v>40</v>
      </c>
      <c r="C204" s="9">
        <v>9</v>
      </c>
      <c r="D204" s="8"/>
      <c r="E204" s="8"/>
      <c r="F204" s="8"/>
      <c r="H204" s="21">
        <f>VLOOKUP(A204,'date dernière sortie'!$A$2:$B$55366,2,0)</f>
        <v>45679</v>
      </c>
      <c r="I204" s="1">
        <f t="shared" si="10"/>
        <v>0</v>
      </c>
      <c r="J204" s="1">
        <f t="shared" si="11"/>
        <v>0</v>
      </c>
      <c r="K204" s="1">
        <f t="shared" si="12"/>
        <v>0</v>
      </c>
    </row>
    <row r="205" spans="1:11" x14ac:dyDescent="0.35">
      <c r="A205" s="9">
        <v>2320068</v>
      </c>
      <c r="B205" s="8" t="s">
        <v>40</v>
      </c>
      <c r="C205" s="9">
        <v>15</v>
      </c>
      <c r="D205" s="8"/>
      <c r="E205" s="8"/>
      <c r="F205" s="8"/>
      <c r="H205" s="21">
        <f>VLOOKUP(A205,'date dernière sortie'!$A$2:$B$55366,2,0)</f>
        <v>45679</v>
      </c>
      <c r="I205" s="1">
        <f t="shared" si="10"/>
        <v>0</v>
      </c>
      <c r="J205" s="1">
        <f t="shared" si="11"/>
        <v>0</v>
      </c>
      <c r="K205" s="1">
        <f t="shared" si="12"/>
        <v>0</v>
      </c>
    </row>
    <row r="206" spans="1:11" x14ac:dyDescent="0.35">
      <c r="A206" s="9">
        <v>2320069</v>
      </c>
      <c r="B206" s="8" t="s">
        <v>40</v>
      </c>
      <c r="C206" s="9">
        <v>9</v>
      </c>
      <c r="D206" s="8"/>
      <c r="E206" s="8"/>
      <c r="F206" s="8"/>
      <c r="H206" s="21">
        <f>VLOOKUP(A206,'date dernière sortie'!$A$2:$B$55366,2,0)</f>
        <v>45679</v>
      </c>
      <c r="I206" s="1">
        <f t="shared" si="10"/>
        <v>0</v>
      </c>
      <c r="J206" s="1">
        <f t="shared" si="11"/>
        <v>0</v>
      </c>
      <c r="K206" s="1">
        <f t="shared" si="12"/>
        <v>0</v>
      </c>
    </row>
    <row r="207" spans="1:11" x14ac:dyDescent="0.35">
      <c r="A207" s="9">
        <v>2320155</v>
      </c>
      <c r="B207" s="8" t="s">
        <v>40</v>
      </c>
      <c r="C207" s="9">
        <v>8</v>
      </c>
      <c r="D207" s="8"/>
      <c r="E207" s="8"/>
      <c r="F207" s="8"/>
      <c r="H207" s="21">
        <f>VLOOKUP(A207,'date dernière sortie'!$A$2:$B$55366,2,0)</f>
        <v>45679</v>
      </c>
      <c r="I207" s="1">
        <f t="shared" si="10"/>
        <v>0</v>
      </c>
      <c r="J207" s="1">
        <f t="shared" si="11"/>
        <v>0</v>
      </c>
      <c r="K207" s="1">
        <f t="shared" si="12"/>
        <v>0</v>
      </c>
    </row>
    <row r="208" spans="1:11" x14ac:dyDescent="0.35">
      <c r="A208" s="9">
        <v>2320156</v>
      </c>
      <c r="B208" s="8" t="s">
        <v>40</v>
      </c>
      <c r="C208" s="9">
        <v>9</v>
      </c>
      <c r="D208" s="8"/>
      <c r="E208" s="8"/>
      <c r="F208" s="8"/>
      <c r="H208" s="21">
        <f>VLOOKUP(A208,'date dernière sortie'!$A$2:$B$55366,2,0)</f>
        <v>45679</v>
      </c>
      <c r="I208" s="1">
        <f t="shared" si="10"/>
        <v>0</v>
      </c>
      <c r="J208" s="1">
        <f t="shared" si="11"/>
        <v>0</v>
      </c>
      <c r="K208" s="1">
        <f t="shared" si="12"/>
        <v>0</v>
      </c>
    </row>
    <row r="209" spans="1:11" x14ac:dyDescent="0.35">
      <c r="A209" s="9">
        <v>2987970</v>
      </c>
      <c r="B209" s="8" t="s">
        <v>40</v>
      </c>
      <c r="C209" s="9">
        <v>1</v>
      </c>
      <c r="D209" s="8"/>
      <c r="E209" s="8"/>
      <c r="F209" s="8"/>
      <c r="H209" s="21">
        <f>VLOOKUP(A209,'date dernière sortie'!$A$2:$B$55366,2,0)</f>
        <v>41428</v>
      </c>
      <c r="I209" s="1">
        <f t="shared" si="10"/>
        <v>1</v>
      </c>
      <c r="J209" s="1">
        <f t="shared" si="11"/>
        <v>1</v>
      </c>
      <c r="K209" s="1">
        <f t="shared" si="12"/>
        <v>1</v>
      </c>
    </row>
    <row r="210" spans="1:11" x14ac:dyDescent="0.35">
      <c r="A210" s="9">
        <v>7121357</v>
      </c>
      <c r="B210" s="8" t="s">
        <v>40</v>
      </c>
      <c r="C210" s="9">
        <v>6</v>
      </c>
      <c r="D210" s="8"/>
      <c r="E210" s="8"/>
      <c r="F210" s="8"/>
      <c r="H210" s="21">
        <f>VLOOKUP(A210,'date dernière sortie'!$A$2:$B$55366,2,0)</f>
        <v>41428</v>
      </c>
      <c r="I210" s="1">
        <f t="shared" si="10"/>
        <v>1</v>
      </c>
      <c r="J210" s="1">
        <f t="shared" si="11"/>
        <v>1</v>
      </c>
      <c r="K210" s="1">
        <f t="shared" si="12"/>
        <v>1</v>
      </c>
    </row>
    <row r="211" spans="1:11" x14ac:dyDescent="0.35">
      <c r="A211" s="9">
        <v>7320057</v>
      </c>
      <c r="B211" s="8" t="s">
        <v>40</v>
      </c>
      <c r="C211" s="9">
        <v>2</v>
      </c>
      <c r="D211" s="8"/>
      <c r="E211" s="8"/>
      <c r="F211" s="8"/>
      <c r="H211" s="21">
        <f>VLOOKUP(A211,'date dernière sortie'!$A$2:$B$55366,2,0)</f>
        <v>43602</v>
      </c>
      <c r="I211" s="1">
        <f t="shared" si="10"/>
        <v>1</v>
      </c>
      <c r="J211" s="1">
        <f t="shared" si="11"/>
        <v>1</v>
      </c>
      <c r="K211" s="1">
        <f t="shared" si="12"/>
        <v>1</v>
      </c>
    </row>
    <row r="212" spans="1:11" x14ac:dyDescent="0.35">
      <c r="A212" s="9">
        <v>7920313</v>
      </c>
      <c r="B212" s="8" t="s">
        <v>40</v>
      </c>
      <c r="C212" s="9">
        <v>13</v>
      </c>
      <c r="D212" s="8"/>
      <c r="E212" s="8"/>
      <c r="F212" s="8"/>
      <c r="H212" s="21">
        <f>VLOOKUP(A212,'date dernière sortie'!$A$2:$B$55366,2,0)</f>
        <v>41428</v>
      </c>
      <c r="I212" s="1">
        <f t="shared" si="10"/>
        <v>1</v>
      </c>
      <c r="J212" s="1">
        <f t="shared" si="11"/>
        <v>1</v>
      </c>
      <c r="K212" s="1">
        <f t="shared" si="12"/>
        <v>1</v>
      </c>
    </row>
    <row r="213" spans="1:11" x14ac:dyDescent="0.35">
      <c r="A213" s="9">
        <v>2320023</v>
      </c>
      <c r="B213" s="8" t="s">
        <v>41</v>
      </c>
      <c r="C213" s="9">
        <v>3</v>
      </c>
      <c r="D213" s="8"/>
      <c r="E213" s="8"/>
      <c r="F213" s="8"/>
      <c r="H213" s="21">
        <f>VLOOKUP(A213,'date dernière sortie'!$A$2:$B$55366,2,0)</f>
        <v>41929</v>
      </c>
      <c r="I213" s="1">
        <f t="shared" si="10"/>
        <v>1</v>
      </c>
      <c r="J213" s="1">
        <f t="shared" si="11"/>
        <v>1</v>
      </c>
      <c r="K213" s="1">
        <f t="shared" si="12"/>
        <v>1</v>
      </c>
    </row>
    <row r="214" spans="1:11" x14ac:dyDescent="0.35">
      <c r="A214" s="9">
        <v>2320025</v>
      </c>
      <c r="B214" s="8" t="s">
        <v>41</v>
      </c>
      <c r="C214" s="9">
        <v>1</v>
      </c>
      <c r="D214" s="8"/>
      <c r="E214" s="8"/>
      <c r="F214" s="8"/>
      <c r="H214" s="21">
        <f>VLOOKUP(A214,'date dernière sortie'!$A$2:$B$55366,2,0)</f>
        <v>44893</v>
      </c>
      <c r="I214" s="1">
        <f t="shared" si="10"/>
        <v>0</v>
      </c>
      <c r="J214" s="1">
        <f t="shared" si="11"/>
        <v>0</v>
      </c>
      <c r="K214" s="1">
        <f t="shared" si="12"/>
        <v>1</v>
      </c>
    </row>
    <row r="215" spans="1:11" x14ac:dyDescent="0.35">
      <c r="A215" s="9">
        <v>2320029</v>
      </c>
      <c r="B215" s="8" t="s">
        <v>41</v>
      </c>
      <c r="C215" s="9">
        <v>100</v>
      </c>
      <c r="D215" s="8"/>
      <c r="E215" s="8"/>
      <c r="F215" s="8"/>
      <c r="H215" s="21">
        <f>VLOOKUP(A215,'date dernière sortie'!$A$2:$B$55366,2,0)</f>
        <v>45126</v>
      </c>
      <c r="I215" s="1">
        <f t="shared" si="10"/>
        <v>0</v>
      </c>
      <c r="J215" s="1">
        <f t="shared" si="11"/>
        <v>0</v>
      </c>
      <c r="K215" s="1">
        <f t="shared" si="12"/>
        <v>1</v>
      </c>
    </row>
    <row r="216" spans="1:11" x14ac:dyDescent="0.35">
      <c r="A216" s="9">
        <v>2320035</v>
      </c>
      <c r="B216" s="8" t="s">
        <v>41</v>
      </c>
      <c r="C216" s="9">
        <v>3</v>
      </c>
      <c r="D216" s="8"/>
      <c r="E216" s="8"/>
      <c r="F216" s="8"/>
      <c r="H216" s="21">
        <f>VLOOKUP(A216,'date dernière sortie'!$A$2:$B$55366,2,0)</f>
        <v>45154</v>
      </c>
      <c r="I216" s="1">
        <f t="shared" si="10"/>
        <v>0</v>
      </c>
      <c r="J216" s="1">
        <f t="shared" si="11"/>
        <v>0</v>
      </c>
      <c r="K216" s="1">
        <f t="shared" si="12"/>
        <v>1</v>
      </c>
    </row>
    <row r="217" spans="1:11" x14ac:dyDescent="0.35">
      <c r="A217" s="9">
        <v>2320042</v>
      </c>
      <c r="B217" s="8" t="s">
        <v>41</v>
      </c>
      <c r="C217" s="9">
        <v>3</v>
      </c>
      <c r="D217" s="8"/>
      <c r="E217" s="8"/>
      <c r="F217" s="8"/>
      <c r="H217" s="21">
        <f>VLOOKUP(A217,'date dernière sortie'!$A$2:$B$55366,2,0)</f>
        <v>45154</v>
      </c>
      <c r="I217" s="1">
        <f t="shared" si="10"/>
        <v>0</v>
      </c>
      <c r="J217" s="1">
        <f t="shared" si="11"/>
        <v>0</v>
      </c>
      <c r="K217" s="1">
        <f t="shared" si="12"/>
        <v>1</v>
      </c>
    </row>
    <row r="218" spans="1:11" x14ac:dyDescent="0.35">
      <c r="A218" s="9">
        <v>2320044</v>
      </c>
      <c r="B218" s="8" t="s">
        <v>41</v>
      </c>
      <c r="C218" s="9">
        <v>1</v>
      </c>
      <c r="D218" s="8"/>
      <c r="E218" s="8"/>
      <c r="F218" s="8"/>
      <c r="H218" s="21">
        <f>VLOOKUP(A218,'date dernière sortie'!$A$2:$B$55366,2,0)</f>
        <v>44249</v>
      </c>
      <c r="I218" s="1">
        <f t="shared" si="10"/>
        <v>1</v>
      </c>
      <c r="J218" s="1">
        <f t="shared" si="11"/>
        <v>1</v>
      </c>
      <c r="K218" s="1">
        <f t="shared" si="12"/>
        <v>1</v>
      </c>
    </row>
    <row r="219" spans="1:11" x14ac:dyDescent="0.35">
      <c r="A219" s="9">
        <v>2320045</v>
      </c>
      <c r="B219" s="8" t="s">
        <v>41</v>
      </c>
      <c r="C219" s="9">
        <v>2</v>
      </c>
      <c r="D219" s="8"/>
      <c r="E219" s="8"/>
      <c r="F219" s="8"/>
      <c r="H219" s="21">
        <f>VLOOKUP(A219,'date dernière sortie'!$A$2:$B$55366,2,0)</f>
        <v>44893</v>
      </c>
      <c r="I219" s="1">
        <f t="shared" si="10"/>
        <v>0</v>
      </c>
      <c r="J219" s="1">
        <f t="shared" si="11"/>
        <v>0</v>
      </c>
      <c r="K219" s="1">
        <f t="shared" si="12"/>
        <v>1</v>
      </c>
    </row>
    <row r="220" spans="1:11" x14ac:dyDescent="0.35">
      <c r="A220" s="9">
        <v>2320074</v>
      </c>
      <c r="B220" s="8" t="s">
        <v>41</v>
      </c>
      <c r="C220" s="9">
        <v>2</v>
      </c>
      <c r="D220" s="8"/>
      <c r="E220" s="8"/>
      <c r="F220" s="8"/>
      <c r="H220" s="21">
        <f>VLOOKUP(A220,'date dernière sortie'!$A$2:$B$55366,2,0)</f>
        <v>45488</v>
      </c>
      <c r="I220" s="1">
        <f t="shared" si="10"/>
        <v>0</v>
      </c>
      <c r="J220" s="1">
        <f t="shared" si="11"/>
        <v>0</v>
      </c>
      <c r="K220" s="1">
        <f t="shared" si="12"/>
        <v>0</v>
      </c>
    </row>
    <row r="221" spans="1:11" x14ac:dyDescent="0.35">
      <c r="A221" s="9">
        <v>2320089</v>
      </c>
      <c r="B221" s="8" t="s">
        <v>41</v>
      </c>
      <c r="C221" s="9">
        <v>5</v>
      </c>
      <c r="D221" s="8"/>
      <c r="E221" s="8"/>
      <c r="F221" s="8"/>
      <c r="H221" s="21">
        <f>VLOOKUP(A221,'date dernière sortie'!$A$2:$B$55366,2,0)</f>
        <v>45679</v>
      </c>
      <c r="I221" s="1">
        <f t="shared" si="10"/>
        <v>0</v>
      </c>
      <c r="J221" s="1">
        <f t="shared" si="11"/>
        <v>0</v>
      </c>
      <c r="K221" s="1">
        <f t="shared" si="12"/>
        <v>0</v>
      </c>
    </row>
    <row r="222" spans="1:11" x14ac:dyDescent="0.35">
      <c r="A222" s="9">
        <v>2320148</v>
      </c>
      <c r="B222" s="8" t="s">
        <v>41</v>
      </c>
      <c r="C222" s="9">
        <v>6</v>
      </c>
      <c r="D222" s="8"/>
      <c r="E222" s="8"/>
      <c r="F222" s="8"/>
      <c r="H222" s="21">
        <f>VLOOKUP(A222,'date dernière sortie'!$A$2:$B$55366,2,0)</f>
        <v>45679</v>
      </c>
      <c r="I222" s="1">
        <f t="shared" si="10"/>
        <v>0</v>
      </c>
      <c r="J222" s="1">
        <f t="shared" si="11"/>
        <v>0</v>
      </c>
      <c r="K222" s="1">
        <f t="shared" si="12"/>
        <v>0</v>
      </c>
    </row>
    <row r="223" spans="1:11" x14ac:dyDescent="0.35">
      <c r="A223" s="9">
        <v>2320149</v>
      </c>
      <c r="B223" s="8" t="s">
        <v>41</v>
      </c>
      <c r="C223" s="9">
        <v>8</v>
      </c>
      <c r="D223" s="8"/>
      <c r="E223" s="8"/>
      <c r="F223" s="8"/>
      <c r="H223" s="21">
        <f>VLOOKUP(A223,'date dernière sortie'!$A$2:$B$55366,2,0)</f>
        <v>45488</v>
      </c>
      <c r="I223" s="1">
        <f t="shared" si="10"/>
        <v>0</v>
      </c>
      <c r="J223" s="1">
        <f t="shared" si="11"/>
        <v>0</v>
      </c>
      <c r="K223" s="1">
        <f t="shared" si="12"/>
        <v>0</v>
      </c>
    </row>
    <row r="224" spans="1:11" x14ac:dyDescent="0.35">
      <c r="A224" s="9">
        <v>2321080</v>
      </c>
      <c r="B224" s="8" t="s">
        <v>41</v>
      </c>
      <c r="C224" s="9">
        <v>1</v>
      </c>
      <c r="D224" s="8"/>
      <c r="E224" s="8"/>
      <c r="F224" s="8"/>
      <c r="H224" s="21">
        <f>VLOOKUP(A224,'date dernière sortie'!$A$2:$B$55366,2,0)</f>
        <v>44893</v>
      </c>
      <c r="I224" s="1">
        <f t="shared" si="10"/>
        <v>0</v>
      </c>
      <c r="J224" s="1">
        <f t="shared" si="11"/>
        <v>0</v>
      </c>
      <c r="K224" s="1">
        <f t="shared" si="12"/>
        <v>1</v>
      </c>
    </row>
    <row r="225" spans="1:11" x14ac:dyDescent="0.35">
      <c r="A225" s="9">
        <v>7320299</v>
      </c>
      <c r="B225" s="8" t="s">
        <v>41</v>
      </c>
      <c r="C225" s="9">
        <v>35</v>
      </c>
      <c r="D225" s="8"/>
      <c r="E225" s="8"/>
      <c r="F225" s="8"/>
      <c r="H225" s="21">
        <f>VLOOKUP(A225,'date dernière sortie'!$A$2:$B$55366,2,0)</f>
        <v>41892</v>
      </c>
      <c r="I225" s="1">
        <f t="shared" si="10"/>
        <v>1</v>
      </c>
      <c r="J225" s="1">
        <f t="shared" si="11"/>
        <v>1</v>
      </c>
      <c r="K225" s="1">
        <f t="shared" si="12"/>
        <v>1</v>
      </c>
    </row>
    <row r="226" spans="1:11" x14ac:dyDescent="0.35">
      <c r="A226" s="9">
        <v>7320301</v>
      </c>
      <c r="B226" s="8" t="s">
        <v>41</v>
      </c>
      <c r="C226" s="9">
        <v>33</v>
      </c>
      <c r="D226" s="8"/>
      <c r="E226" s="8"/>
      <c r="F226" s="8"/>
      <c r="H226" s="21">
        <f>VLOOKUP(A226,'date dernière sortie'!$A$2:$B$55366,2,0)</f>
        <v>45126</v>
      </c>
      <c r="I226" s="1">
        <f t="shared" si="10"/>
        <v>0</v>
      </c>
      <c r="J226" s="1">
        <f t="shared" si="11"/>
        <v>0</v>
      </c>
      <c r="K226" s="1">
        <f t="shared" si="12"/>
        <v>1</v>
      </c>
    </row>
    <row r="227" spans="1:11" x14ac:dyDescent="0.35">
      <c r="A227" s="9">
        <v>7320931</v>
      </c>
      <c r="B227" s="8" t="s">
        <v>41</v>
      </c>
      <c r="C227" s="9">
        <v>6</v>
      </c>
      <c r="D227" s="8"/>
      <c r="E227" s="8"/>
      <c r="F227" s="8"/>
      <c r="H227" s="21">
        <f>VLOOKUP(A227,'date dernière sortie'!$A$2:$B$55366,2,0)</f>
        <v>45705</v>
      </c>
      <c r="I227" s="1">
        <f t="shared" si="10"/>
        <v>0</v>
      </c>
      <c r="J227" s="1">
        <f t="shared" si="11"/>
        <v>0</v>
      </c>
      <c r="K227" s="1">
        <f t="shared" si="12"/>
        <v>0</v>
      </c>
    </row>
    <row r="228" spans="1:11" x14ac:dyDescent="0.35">
      <c r="A228" s="9">
        <v>2300393</v>
      </c>
      <c r="B228" s="8" t="s">
        <v>42</v>
      </c>
      <c r="C228" s="9">
        <v>1</v>
      </c>
      <c r="D228" s="8"/>
      <c r="E228" s="8"/>
      <c r="F228" s="8"/>
      <c r="H228" s="21">
        <f>VLOOKUP(A228,'date dernière sortie'!$A$2:$B$55366,2,0)</f>
        <v>41428</v>
      </c>
      <c r="I228" s="1">
        <f t="shared" si="10"/>
        <v>1</v>
      </c>
      <c r="J228" s="1">
        <f t="shared" si="11"/>
        <v>1</v>
      </c>
      <c r="K228" s="1">
        <f t="shared" si="12"/>
        <v>1</v>
      </c>
    </row>
    <row r="229" spans="1:11" x14ac:dyDescent="0.35">
      <c r="A229" s="9">
        <v>2313009</v>
      </c>
      <c r="B229" s="8" t="s">
        <v>42</v>
      </c>
      <c r="C229" s="9">
        <v>3</v>
      </c>
      <c r="D229" s="8"/>
      <c r="E229" s="8"/>
      <c r="F229" s="8"/>
      <c r="H229" s="21">
        <f>VLOOKUP(A229,'date dernière sortie'!$A$2:$B$55366,2,0)</f>
        <v>45680</v>
      </c>
      <c r="I229" s="1">
        <f t="shared" si="10"/>
        <v>0</v>
      </c>
      <c r="J229" s="1">
        <f t="shared" si="11"/>
        <v>0</v>
      </c>
      <c r="K229" s="1">
        <f t="shared" si="12"/>
        <v>0</v>
      </c>
    </row>
    <row r="230" spans="1:11" x14ac:dyDescent="0.35">
      <c r="A230" s="9">
        <v>2316675</v>
      </c>
      <c r="B230" s="8" t="s">
        <v>42</v>
      </c>
      <c r="C230" s="9">
        <v>2</v>
      </c>
      <c r="D230" s="8"/>
      <c r="E230" s="8"/>
      <c r="F230" s="8"/>
      <c r="H230" s="21">
        <f>VLOOKUP(A230,'date dernière sortie'!$A$2:$B$55366,2,0)</f>
        <v>42926</v>
      </c>
      <c r="I230" s="1">
        <f t="shared" si="10"/>
        <v>1</v>
      </c>
      <c r="J230" s="1">
        <f t="shared" si="11"/>
        <v>1</v>
      </c>
      <c r="K230" s="1">
        <f t="shared" si="12"/>
        <v>1</v>
      </c>
    </row>
    <row r="231" spans="1:11" x14ac:dyDescent="0.35">
      <c r="A231" s="9">
        <v>2320022</v>
      </c>
      <c r="B231" s="8" t="s">
        <v>42</v>
      </c>
      <c r="C231" s="9">
        <v>3</v>
      </c>
      <c r="D231" s="8"/>
      <c r="E231" s="8"/>
      <c r="F231" s="8"/>
      <c r="H231" s="21">
        <f>VLOOKUP(A231,'date dernière sortie'!$A$2:$B$55366,2,0)</f>
        <v>42041</v>
      </c>
      <c r="I231" s="1">
        <f t="shared" si="10"/>
        <v>1</v>
      </c>
      <c r="J231" s="1">
        <f t="shared" si="11"/>
        <v>1</v>
      </c>
      <c r="K231" s="1">
        <f t="shared" si="12"/>
        <v>1</v>
      </c>
    </row>
    <row r="232" spans="1:11" x14ac:dyDescent="0.35">
      <c r="A232" s="9">
        <v>2320024</v>
      </c>
      <c r="B232" s="8" t="s">
        <v>42</v>
      </c>
      <c r="C232" s="9">
        <v>3</v>
      </c>
      <c r="D232" s="8"/>
      <c r="E232" s="8"/>
      <c r="F232" s="8"/>
      <c r="H232" s="21">
        <f>VLOOKUP(A232,'date dernière sortie'!$A$2:$B$55366,2,0)</f>
        <v>44893</v>
      </c>
      <c r="I232" s="1">
        <f t="shared" si="10"/>
        <v>0</v>
      </c>
      <c r="J232" s="1">
        <f t="shared" si="11"/>
        <v>0</v>
      </c>
      <c r="K232" s="1">
        <f t="shared" si="12"/>
        <v>1</v>
      </c>
    </row>
    <row r="233" spans="1:11" x14ac:dyDescent="0.35">
      <c r="A233" s="9">
        <v>2320028</v>
      </c>
      <c r="B233" s="8" t="s">
        <v>42</v>
      </c>
      <c r="C233" s="9">
        <v>1</v>
      </c>
      <c r="D233" s="8"/>
      <c r="E233" s="8"/>
      <c r="F233" s="8"/>
      <c r="H233" s="21">
        <f>VLOOKUP(A233,'date dernière sortie'!$A$2:$B$55366,2,0)</f>
        <v>44893</v>
      </c>
      <c r="I233" s="1">
        <f t="shared" si="10"/>
        <v>0</v>
      </c>
      <c r="J233" s="1">
        <f t="shared" si="11"/>
        <v>0</v>
      </c>
      <c r="K233" s="1">
        <f t="shared" si="12"/>
        <v>1</v>
      </c>
    </row>
    <row r="234" spans="1:11" x14ac:dyDescent="0.35">
      <c r="A234" s="9">
        <v>2320555</v>
      </c>
      <c r="B234" s="8" t="s">
        <v>42</v>
      </c>
      <c r="C234" s="9">
        <v>3</v>
      </c>
      <c r="D234" s="8"/>
      <c r="E234" s="8"/>
      <c r="F234" s="8"/>
      <c r="H234" s="21">
        <f>VLOOKUP(A234,'date dernière sortie'!$A$2:$B$55366,2,0)</f>
        <v>45679</v>
      </c>
      <c r="I234" s="1">
        <f t="shared" si="10"/>
        <v>0</v>
      </c>
      <c r="J234" s="1">
        <f t="shared" si="11"/>
        <v>0</v>
      </c>
      <c r="K234" s="1">
        <f t="shared" si="12"/>
        <v>0</v>
      </c>
    </row>
    <row r="235" spans="1:11" x14ac:dyDescent="0.35">
      <c r="A235" s="9">
        <v>2320975</v>
      </c>
      <c r="B235" s="8" t="s">
        <v>42</v>
      </c>
      <c r="C235" s="9">
        <v>22</v>
      </c>
      <c r="D235" s="8"/>
      <c r="E235" s="8"/>
      <c r="F235" s="8"/>
      <c r="H235" s="21">
        <f>VLOOKUP(A235,'date dernière sortie'!$A$2:$B$55366,2,0)</f>
        <v>41428</v>
      </c>
      <c r="I235" s="1">
        <f t="shared" si="10"/>
        <v>1</v>
      </c>
      <c r="J235" s="1">
        <f t="shared" si="11"/>
        <v>1</v>
      </c>
      <c r="K235" s="1">
        <f t="shared" si="12"/>
        <v>1</v>
      </c>
    </row>
    <row r="236" spans="1:11" x14ac:dyDescent="0.35">
      <c r="A236" s="9">
        <v>7320121</v>
      </c>
      <c r="B236" s="8" t="s">
        <v>42</v>
      </c>
      <c r="C236" s="9">
        <v>3</v>
      </c>
      <c r="D236" s="8"/>
      <c r="E236" s="8"/>
      <c r="F236" s="8"/>
      <c r="H236" s="21">
        <f>VLOOKUP(A236,'date dernière sortie'!$A$2:$B$55366,2,0)</f>
        <v>41428</v>
      </c>
      <c r="I236" s="1">
        <f t="shared" si="10"/>
        <v>1</v>
      </c>
      <c r="J236" s="1">
        <f t="shared" si="11"/>
        <v>1</v>
      </c>
      <c r="K236" s="1">
        <f t="shared" si="12"/>
        <v>1</v>
      </c>
    </row>
    <row r="237" spans="1:11" x14ac:dyDescent="0.35">
      <c r="A237" s="9">
        <v>7320187</v>
      </c>
      <c r="B237" s="8" t="s">
        <v>42</v>
      </c>
      <c r="C237" s="9">
        <v>4</v>
      </c>
      <c r="D237" s="8"/>
      <c r="E237" s="8"/>
      <c r="F237" s="8"/>
      <c r="H237" s="21">
        <f>VLOOKUP(A237,'date dernière sortie'!$A$2:$B$55366,2,0)</f>
        <v>41428</v>
      </c>
      <c r="I237" s="1">
        <f t="shared" si="10"/>
        <v>1</v>
      </c>
      <c r="J237" s="1">
        <f t="shared" si="11"/>
        <v>1</v>
      </c>
      <c r="K237" s="1">
        <f t="shared" si="12"/>
        <v>1</v>
      </c>
    </row>
    <row r="238" spans="1:11" x14ac:dyDescent="0.35">
      <c r="A238" s="9">
        <v>7320294</v>
      </c>
      <c r="B238" s="8" t="s">
        <v>42</v>
      </c>
      <c r="C238" s="9">
        <v>6</v>
      </c>
      <c r="D238" s="8"/>
      <c r="E238" s="8"/>
      <c r="F238" s="8"/>
      <c r="H238" s="21">
        <f>VLOOKUP(A238,'date dernière sortie'!$A$2:$B$55366,2,0)</f>
        <v>41428</v>
      </c>
      <c r="I238" s="1">
        <f t="shared" si="10"/>
        <v>1</v>
      </c>
      <c r="J238" s="1">
        <f t="shared" si="11"/>
        <v>1</v>
      </c>
      <c r="K238" s="1">
        <f t="shared" si="12"/>
        <v>1</v>
      </c>
    </row>
    <row r="239" spans="1:11" x14ac:dyDescent="0.35">
      <c r="A239" s="9">
        <v>7320418</v>
      </c>
      <c r="B239" s="8" t="s">
        <v>42</v>
      </c>
      <c r="C239" s="9">
        <v>2</v>
      </c>
      <c r="D239" s="8"/>
      <c r="E239" s="8"/>
      <c r="F239" s="8"/>
      <c r="H239" s="21">
        <f>VLOOKUP(A239,'date dernière sortie'!$A$2:$B$55366,2,0)</f>
        <v>41428</v>
      </c>
      <c r="I239" s="1">
        <f t="shared" si="10"/>
        <v>1</v>
      </c>
      <c r="J239" s="1">
        <f t="shared" si="11"/>
        <v>1</v>
      </c>
      <c r="K239" s="1">
        <f t="shared" si="12"/>
        <v>1</v>
      </c>
    </row>
    <row r="240" spans="1:11" x14ac:dyDescent="0.35">
      <c r="A240" s="9">
        <v>7320422</v>
      </c>
      <c r="B240" s="8" t="s">
        <v>42</v>
      </c>
      <c r="C240" s="9">
        <v>19</v>
      </c>
      <c r="D240" s="8"/>
      <c r="E240" s="8"/>
      <c r="F240" s="8"/>
      <c r="H240" s="21">
        <f>VLOOKUP(A240,'date dernière sortie'!$A$2:$B$55366,2,0)</f>
        <v>41428</v>
      </c>
      <c r="I240" s="1">
        <f t="shared" si="10"/>
        <v>1</v>
      </c>
      <c r="J240" s="1">
        <f t="shared" si="11"/>
        <v>1</v>
      </c>
      <c r="K240" s="1">
        <f t="shared" si="12"/>
        <v>1</v>
      </c>
    </row>
    <row r="241" spans="1:11" x14ac:dyDescent="0.35">
      <c r="A241" s="9">
        <v>7320445</v>
      </c>
      <c r="B241" s="8" t="s">
        <v>42</v>
      </c>
      <c r="C241" s="9">
        <v>1</v>
      </c>
      <c r="D241" s="8"/>
      <c r="E241" s="8"/>
      <c r="F241" s="8"/>
      <c r="H241" s="21">
        <f>VLOOKUP(A241,'date dernière sortie'!$A$2:$B$55366,2,0)</f>
        <v>45435</v>
      </c>
      <c r="I241" s="1">
        <f t="shared" si="10"/>
        <v>0</v>
      </c>
      <c r="J241" s="1">
        <f t="shared" si="11"/>
        <v>0</v>
      </c>
      <c r="K241" s="1">
        <f t="shared" si="12"/>
        <v>0</v>
      </c>
    </row>
    <row r="242" spans="1:11" x14ac:dyDescent="0.35">
      <c r="A242" s="9">
        <v>7320626</v>
      </c>
      <c r="B242" s="8" t="s">
        <v>42</v>
      </c>
      <c r="C242" s="9">
        <v>9</v>
      </c>
      <c r="D242" s="8"/>
      <c r="E242" s="8"/>
      <c r="F242" s="8"/>
      <c r="H242" s="21">
        <f>VLOOKUP(A242,'date dernière sortie'!$A$2:$B$55366,2,0)</f>
        <v>41428</v>
      </c>
      <c r="I242" s="1">
        <f t="shared" si="10"/>
        <v>1</v>
      </c>
      <c r="J242" s="1">
        <f t="shared" si="11"/>
        <v>1</v>
      </c>
      <c r="K242" s="1">
        <f t="shared" si="12"/>
        <v>1</v>
      </c>
    </row>
    <row r="243" spans="1:11" x14ac:dyDescent="0.35">
      <c r="A243" s="9">
        <v>7320791</v>
      </c>
      <c r="B243" s="8" t="s">
        <v>42</v>
      </c>
      <c r="C243" s="9">
        <v>2</v>
      </c>
      <c r="D243" s="8"/>
      <c r="E243" s="8"/>
      <c r="F243" s="8"/>
      <c r="H243" s="21">
        <f>VLOOKUP(A243,'date dernière sortie'!$A$2:$B$55366,2,0)</f>
        <v>41428</v>
      </c>
      <c r="I243" s="1">
        <f t="shared" si="10"/>
        <v>1</v>
      </c>
      <c r="J243" s="1">
        <f t="shared" si="11"/>
        <v>1</v>
      </c>
      <c r="K243" s="1">
        <f t="shared" si="12"/>
        <v>1</v>
      </c>
    </row>
    <row r="244" spans="1:11" x14ac:dyDescent="0.35">
      <c r="A244" s="9">
        <v>7320792</v>
      </c>
      <c r="B244" s="8" t="s">
        <v>42</v>
      </c>
      <c r="C244" s="9">
        <v>1</v>
      </c>
      <c r="D244" s="8"/>
      <c r="E244" s="8"/>
      <c r="F244" s="8"/>
      <c r="H244" s="21">
        <f>VLOOKUP(A244,'date dernière sortie'!$A$2:$B$55366,2,0)</f>
        <v>41428</v>
      </c>
      <c r="I244" s="1">
        <f t="shared" si="10"/>
        <v>1</v>
      </c>
      <c r="J244" s="1">
        <f t="shared" si="11"/>
        <v>1</v>
      </c>
      <c r="K244" s="1">
        <f t="shared" si="12"/>
        <v>1</v>
      </c>
    </row>
    <row r="245" spans="1:11" x14ac:dyDescent="0.35">
      <c r="A245" s="9">
        <v>2300545</v>
      </c>
      <c r="B245" s="8" t="s">
        <v>43</v>
      </c>
      <c r="C245" s="9">
        <v>2</v>
      </c>
      <c r="D245" s="8"/>
      <c r="E245" s="8"/>
      <c r="F245" s="8"/>
      <c r="H245" s="21">
        <f>VLOOKUP(A245,'date dernière sortie'!$A$2:$B$55366,2,0)</f>
        <v>45680</v>
      </c>
      <c r="I245" s="1">
        <f t="shared" si="10"/>
        <v>0</v>
      </c>
      <c r="J245" s="1">
        <f t="shared" si="11"/>
        <v>0</v>
      </c>
      <c r="K245" s="1">
        <f t="shared" si="12"/>
        <v>0</v>
      </c>
    </row>
    <row r="246" spans="1:11" x14ac:dyDescent="0.35">
      <c r="A246" s="9">
        <v>2313011</v>
      </c>
      <c r="B246" s="8" t="s">
        <v>43</v>
      </c>
      <c r="C246" s="9">
        <v>0</v>
      </c>
      <c r="D246" s="8"/>
      <c r="E246" s="8"/>
      <c r="F246" s="8"/>
      <c r="H246" s="21">
        <f>VLOOKUP(A246,'date dernière sortie'!$A$2:$B$55366,2,0)</f>
        <v>45680</v>
      </c>
      <c r="I246" s="1">
        <f t="shared" si="10"/>
        <v>0</v>
      </c>
      <c r="J246" s="1">
        <f t="shared" si="11"/>
        <v>0</v>
      </c>
      <c r="K246" s="1">
        <f t="shared" si="12"/>
        <v>0</v>
      </c>
    </row>
    <row r="247" spans="1:11" x14ac:dyDescent="0.35">
      <c r="A247" s="9">
        <v>2313101</v>
      </c>
      <c r="B247" s="8" t="s">
        <v>43</v>
      </c>
      <c r="C247" s="9">
        <v>2</v>
      </c>
      <c r="D247" s="8"/>
      <c r="E247" s="8"/>
      <c r="F247" s="8"/>
      <c r="H247" s="21">
        <f>VLOOKUP(A247,'date dernière sortie'!$A$2:$B$55366,2,0)</f>
        <v>45680</v>
      </c>
      <c r="I247" s="1">
        <f t="shared" si="10"/>
        <v>0</v>
      </c>
      <c r="J247" s="1">
        <f t="shared" si="11"/>
        <v>0</v>
      </c>
      <c r="K247" s="1">
        <f t="shared" si="12"/>
        <v>0</v>
      </c>
    </row>
    <row r="248" spans="1:11" x14ac:dyDescent="0.35">
      <c r="A248" s="9">
        <v>2320030</v>
      </c>
      <c r="B248" s="8" t="s">
        <v>43</v>
      </c>
      <c r="C248" s="9">
        <v>2</v>
      </c>
      <c r="D248" s="8"/>
      <c r="E248" s="8"/>
      <c r="F248" s="8"/>
      <c r="H248" s="21">
        <f>VLOOKUP(A248,'date dernière sortie'!$A$2:$B$55366,2,0)</f>
        <v>44893</v>
      </c>
      <c r="I248" s="1">
        <f t="shared" si="10"/>
        <v>0</v>
      </c>
      <c r="J248" s="1">
        <f t="shared" si="11"/>
        <v>0</v>
      </c>
      <c r="K248" s="1">
        <f t="shared" si="12"/>
        <v>1</v>
      </c>
    </row>
    <row r="249" spans="1:11" x14ac:dyDescent="0.35">
      <c r="A249" s="9">
        <v>2320073</v>
      </c>
      <c r="B249" s="8" t="s">
        <v>43</v>
      </c>
      <c r="C249" s="9">
        <v>21</v>
      </c>
      <c r="D249" s="8"/>
      <c r="E249" s="8"/>
      <c r="F249" s="8"/>
      <c r="H249" s="21">
        <f>VLOOKUP(A249,'date dernière sortie'!$A$2:$B$55366,2,0)</f>
        <v>45679</v>
      </c>
      <c r="I249" s="1">
        <f t="shared" si="10"/>
        <v>0</v>
      </c>
      <c r="J249" s="1">
        <f t="shared" si="11"/>
        <v>0</v>
      </c>
      <c r="K249" s="1">
        <f t="shared" si="12"/>
        <v>0</v>
      </c>
    </row>
    <row r="250" spans="1:11" x14ac:dyDescent="0.35">
      <c r="A250" s="9">
        <v>2320110</v>
      </c>
      <c r="B250" s="8" t="s">
        <v>43</v>
      </c>
      <c r="C250" s="9">
        <v>12</v>
      </c>
      <c r="D250" s="8"/>
      <c r="E250" s="8"/>
      <c r="F250" s="8"/>
      <c r="H250" s="21">
        <f>VLOOKUP(A250,'date dernière sortie'!$A$2:$B$55366,2,0)</f>
        <v>45090</v>
      </c>
      <c r="I250" s="1">
        <f t="shared" si="10"/>
        <v>0</v>
      </c>
      <c r="J250" s="1">
        <f t="shared" si="11"/>
        <v>0</v>
      </c>
      <c r="K250" s="1">
        <f t="shared" si="12"/>
        <v>1</v>
      </c>
    </row>
    <row r="251" spans="1:11" x14ac:dyDescent="0.35">
      <c r="A251" s="9">
        <v>2320370</v>
      </c>
      <c r="B251" s="8" t="s">
        <v>43</v>
      </c>
      <c r="C251" s="9">
        <v>2</v>
      </c>
      <c r="D251" s="8"/>
      <c r="E251" s="8"/>
      <c r="F251" s="8"/>
      <c r="H251" s="21">
        <f>VLOOKUP(A251,'date dernière sortie'!$A$2:$B$55366,2,0)</f>
        <v>41521</v>
      </c>
      <c r="I251" s="1">
        <f t="shared" si="10"/>
        <v>1</v>
      </c>
      <c r="J251" s="1">
        <f t="shared" si="11"/>
        <v>1</v>
      </c>
      <c r="K251" s="1">
        <f t="shared" si="12"/>
        <v>1</v>
      </c>
    </row>
    <row r="252" spans="1:11" x14ac:dyDescent="0.35">
      <c r="A252" s="9">
        <v>7320050</v>
      </c>
      <c r="B252" s="8" t="s">
        <v>43</v>
      </c>
      <c r="C252" s="9">
        <v>1</v>
      </c>
      <c r="D252" s="8"/>
      <c r="E252" s="8"/>
      <c r="F252" s="8"/>
      <c r="H252" s="21">
        <f>VLOOKUP(A252,'date dernière sortie'!$A$2:$B$55366,2,0)</f>
        <v>41428</v>
      </c>
      <c r="I252" s="1">
        <f t="shared" si="10"/>
        <v>1</v>
      </c>
      <c r="J252" s="1">
        <f t="shared" si="11"/>
        <v>1</v>
      </c>
      <c r="K252" s="1">
        <f t="shared" si="12"/>
        <v>1</v>
      </c>
    </row>
    <row r="253" spans="1:11" x14ac:dyDescent="0.35">
      <c r="A253" s="9">
        <v>7320076</v>
      </c>
      <c r="B253" s="8" t="s">
        <v>43</v>
      </c>
      <c r="C253" s="9">
        <v>1</v>
      </c>
      <c r="D253" s="8"/>
      <c r="E253" s="8"/>
      <c r="F253" s="8"/>
      <c r="H253" s="21">
        <f>VLOOKUP(A253,'date dernière sortie'!$A$2:$B$55366,2,0)</f>
        <v>41428</v>
      </c>
      <c r="I253" s="1">
        <f t="shared" si="10"/>
        <v>1</v>
      </c>
      <c r="J253" s="1">
        <f t="shared" si="11"/>
        <v>1</v>
      </c>
      <c r="K253" s="1">
        <f t="shared" si="12"/>
        <v>1</v>
      </c>
    </row>
    <row r="254" spans="1:11" x14ac:dyDescent="0.35">
      <c r="A254" s="9">
        <v>7320176</v>
      </c>
      <c r="B254" s="8" t="s">
        <v>43</v>
      </c>
      <c r="C254" s="9">
        <v>3</v>
      </c>
      <c r="D254" s="8"/>
      <c r="E254" s="8"/>
      <c r="F254" s="8"/>
      <c r="H254" s="21">
        <f>VLOOKUP(A254,'date dernière sortie'!$A$2:$B$55366,2,0)</f>
        <v>41428</v>
      </c>
      <c r="I254" s="1">
        <f t="shared" si="10"/>
        <v>1</v>
      </c>
      <c r="J254" s="1">
        <f t="shared" si="11"/>
        <v>1</v>
      </c>
      <c r="K254" s="1">
        <f t="shared" si="12"/>
        <v>1</v>
      </c>
    </row>
    <row r="255" spans="1:11" x14ac:dyDescent="0.35">
      <c r="A255" s="9">
        <v>7320450</v>
      </c>
      <c r="B255" s="8" t="s">
        <v>43</v>
      </c>
      <c r="C255" s="9">
        <v>4</v>
      </c>
      <c r="D255" s="8"/>
      <c r="E255" s="8"/>
      <c r="F255" s="8"/>
      <c r="H255" s="21">
        <f>VLOOKUP(A255,'date dernière sortie'!$A$2:$B$55366,2,0)</f>
        <v>41428</v>
      </c>
      <c r="I255" s="1">
        <f t="shared" si="10"/>
        <v>1</v>
      </c>
      <c r="J255" s="1">
        <f t="shared" si="11"/>
        <v>1</v>
      </c>
      <c r="K255" s="1">
        <f t="shared" si="12"/>
        <v>1</v>
      </c>
    </row>
    <row r="256" spans="1:11" x14ac:dyDescent="0.35">
      <c r="A256" s="9">
        <v>7320467</v>
      </c>
      <c r="B256" s="8" t="s">
        <v>43</v>
      </c>
      <c r="C256" s="9">
        <v>14</v>
      </c>
      <c r="D256" s="8"/>
      <c r="E256" s="8"/>
      <c r="F256" s="8"/>
      <c r="H256" s="21">
        <f>VLOOKUP(A256,'date dernière sortie'!$A$2:$B$55366,2,0)</f>
        <v>41428</v>
      </c>
      <c r="I256" s="1">
        <f t="shared" si="10"/>
        <v>1</v>
      </c>
      <c r="J256" s="1">
        <f t="shared" si="11"/>
        <v>1</v>
      </c>
      <c r="K256" s="1">
        <f t="shared" si="12"/>
        <v>1</v>
      </c>
    </row>
    <row r="257" spans="1:11" x14ac:dyDescent="0.35">
      <c r="A257" s="9">
        <v>7320477</v>
      </c>
      <c r="B257" s="8" t="s">
        <v>43</v>
      </c>
      <c r="C257" s="9">
        <v>1</v>
      </c>
      <c r="D257" s="8"/>
      <c r="E257" s="8"/>
      <c r="F257" s="8"/>
      <c r="H257" s="21">
        <f>VLOOKUP(A257,'date dernière sortie'!$A$2:$B$55366,2,0)</f>
        <v>41428</v>
      </c>
      <c r="I257" s="1">
        <f t="shared" si="10"/>
        <v>1</v>
      </c>
      <c r="J257" s="1">
        <f t="shared" si="11"/>
        <v>1</v>
      </c>
      <c r="K257" s="1">
        <f t="shared" si="12"/>
        <v>1</v>
      </c>
    </row>
    <row r="258" spans="1:11" x14ac:dyDescent="0.35">
      <c r="A258" s="9">
        <v>7320484</v>
      </c>
      <c r="B258" s="8" t="s">
        <v>43</v>
      </c>
      <c r="C258" s="9">
        <v>94</v>
      </c>
      <c r="D258" s="8"/>
      <c r="E258" s="8"/>
      <c r="F258" s="8"/>
      <c r="H258" s="21">
        <f>VLOOKUP(A258,'date dernière sortie'!$A$2:$B$55366,2,0)</f>
        <v>41436</v>
      </c>
      <c r="I258" s="1">
        <f t="shared" si="10"/>
        <v>1</v>
      </c>
      <c r="J258" s="1">
        <f t="shared" si="11"/>
        <v>1</v>
      </c>
      <c r="K258" s="1">
        <f t="shared" si="12"/>
        <v>1</v>
      </c>
    </row>
    <row r="259" spans="1:11" x14ac:dyDescent="0.35">
      <c r="A259" s="9">
        <v>7320535</v>
      </c>
      <c r="B259" s="8" t="s">
        <v>43</v>
      </c>
      <c r="C259" s="9">
        <v>8</v>
      </c>
      <c r="D259" s="8"/>
      <c r="E259" s="8"/>
      <c r="F259" s="8"/>
      <c r="H259" s="21">
        <f>VLOOKUP(A259,'date dernière sortie'!$A$2:$B$55366,2,0)</f>
        <v>45342</v>
      </c>
      <c r="I259" s="1">
        <f t="shared" si="10"/>
        <v>0</v>
      </c>
      <c r="J259" s="1">
        <f t="shared" si="11"/>
        <v>0</v>
      </c>
      <c r="K259" s="1">
        <f t="shared" si="12"/>
        <v>1</v>
      </c>
    </row>
    <row r="260" spans="1:11" x14ac:dyDescent="0.35">
      <c r="A260" s="9">
        <v>7320894</v>
      </c>
      <c r="B260" s="8" t="s">
        <v>43</v>
      </c>
      <c r="C260" s="9">
        <v>18</v>
      </c>
      <c r="D260" s="8"/>
      <c r="E260" s="8"/>
      <c r="F260" s="8"/>
      <c r="H260" s="21">
        <f>VLOOKUP(A260,'date dernière sortie'!$A$2:$B$55366,2,0)</f>
        <v>45471</v>
      </c>
      <c r="I260" s="1">
        <f t="shared" si="10"/>
        <v>0</v>
      </c>
      <c r="J260" s="1">
        <f t="shared" si="11"/>
        <v>0</v>
      </c>
      <c r="K260" s="1">
        <f t="shared" si="12"/>
        <v>0</v>
      </c>
    </row>
    <row r="261" spans="1:11" x14ac:dyDescent="0.35">
      <c r="A261" s="9">
        <v>7320970</v>
      </c>
      <c r="B261" s="8" t="s">
        <v>43</v>
      </c>
      <c r="C261" s="9">
        <v>2</v>
      </c>
      <c r="D261" s="8"/>
      <c r="E261" s="8"/>
      <c r="F261" s="8"/>
      <c r="H261" s="21">
        <f>VLOOKUP(A261,'date dernière sortie'!$A$2:$B$55366,2,0)</f>
        <v>41428</v>
      </c>
      <c r="I261" s="1">
        <f t="shared" si="10"/>
        <v>1</v>
      </c>
      <c r="J261" s="1">
        <f t="shared" si="11"/>
        <v>1</v>
      </c>
      <c r="K261" s="1">
        <f t="shared" si="12"/>
        <v>1</v>
      </c>
    </row>
    <row r="262" spans="1:11" x14ac:dyDescent="0.35">
      <c r="A262" s="9">
        <v>7920653</v>
      </c>
      <c r="B262" s="8" t="s">
        <v>43</v>
      </c>
      <c r="C262" s="9">
        <v>22</v>
      </c>
      <c r="D262" s="8"/>
      <c r="E262" s="8"/>
      <c r="F262" s="8"/>
      <c r="H262" s="21">
        <f>VLOOKUP(A262,'date dernière sortie'!$A$2:$B$55366,2,0)</f>
        <v>41428</v>
      </c>
      <c r="I262" s="1">
        <f t="shared" si="10"/>
        <v>1</v>
      </c>
      <c r="J262" s="1">
        <f t="shared" si="11"/>
        <v>1</v>
      </c>
      <c r="K262" s="1">
        <f t="shared" si="12"/>
        <v>1</v>
      </c>
    </row>
    <row r="263" spans="1:11" x14ac:dyDescent="0.35">
      <c r="A263" s="9">
        <v>2310927</v>
      </c>
      <c r="B263" s="8" t="s">
        <v>44</v>
      </c>
      <c r="C263" s="9">
        <v>4</v>
      </c>
      <c r="D263" s="8"/>
      <c r="E263" s="8"/>
      <c r="F263" s="8"/>
      <c r="H263" s="21">
        <f>VLOOKUP(A263,'date dernière sortie'!$A$2:$B$55366,2,0)</f>
        <v>41771</v>
      </c>
      <c r="I263" s="1">
        <f t="shared" si="10"/>
        <v>1</v>
      </c>
      <c r="J263" s="1">
        <f t="shared" si="11"/>
        <v>1</v>
      </c>
      <c r="K263" s="1">
        <f t="shared" si="12"/>
        <v>1</v>
      </c>
    </row>
    <row r="264" spans="1:11" x14ac:dyDescent="0.35">
      <c r="A264" s="9">
        <v>2315558</v>
      </c>
      <c r="B264" s="8" t="s">
        <v>44</v>
      </c>
      <c r="C264" s="9">
        <v>2</v>
      </c>
      <c r="D264" s="8"/>
      <c r="E264" s="8"/>
      <c r="F264" s="8"/>
      <c r="H264" s="21">
        <f>VLOOKUP(A264,'date dernière sortie'!$A$2:$B$55366,2,0)</f>
        <v>45006</v>
      </c>
      <c r="I264" s="1">
        <f t="shared" ref="I264:I327" si="13">IF(H264&lt;$I$6,1,0)</f>
        <v>0</v>
      </c>
      <c r="J264" s="1">
        <f t="shared" ref="J264:J327" si="14">IF(H264&lt;$J$6,1,0)</f>
        <v>0</v>
      </c>
      <c r="K264" s="1">
        <f t="shared" ref="K264:K327" si="15">IF(H264&lt;$K$6,1,0)</f>
        <v>1</v>
      </c>
    </row>
    <row r="265" spans="1:11" x14ac:dyDescent="0.35">
      <c r="A265" s="9">
        <v>2609114</v>
      </c>
      <c r="B265" s="8" t="s">
        <v>44</v>
      </c>
      <c r="C265" s="9">
        <v>1</v>
      </c>
      <c r="D265" s="8"/>
      <c r="E265" s="8"/>
      <c r="F265" s="8"/>
      <c r="H265" s="21">
        <f>VLOOKUP(A265,'date dernière sortie'!$A$2:$B$55366,2,0)</f>
        <v>42926</v>
      </c>
      <c r="I265" s="1">
        <f t="shared" si="13"/>
        <v>1</v>
      </c>
      <c r="J265" s="1">
        <f t="shared" si="14"/>
        <v>1</v>
      </c>
      <c r="K265" s="1">
        <f t="shared" si="15"/>
        <v>1</v>
      </c>
    </row>
    <row r="266" spans="1:11" x14ac:dyDescent="0.35">
      <c r="A266" s="9">
        <v>2657067</v>
      </c>
      <c r="B266" s="10" t="s">
        <v>44</v>
      </c>
      <c r="C266" s="9">
        <v>6</v>
      </c>
      <c r="D266" s="8"/>
      <c r="E266" s="8"/>
      <c r="F266" s="8"/>
      <c r="H266" s="21">
        <f>VLOOKUP(A266,'date dernière sortie'!$A$2:$B$55366,2,0)</f>
        <v>45574</v>
      </c>
      <c r="I266" s="1">
        <f t="shared" si="13"/>
        <v>0</v>
      </c>
      <c r="J266" s="1">
        <f t="shared" si="14"/>
        <v>0</v>
      </c>
      <c r="K266" s="1">
        <f t="shared" si="15"/>
        <v>0</v>
      </c>
    </row>
    <row r="267" spans="1:11" x14ac:dyDescent="0.35">
      <c r="A267" s="9">
        <v>2980014</v>
      </c>
      <c r="B267" s="8" t="s">
        <v>44</v>
      </c>
      <c r="C267" s="9">
        <v>1</v>
      </c>
      <c r="D267" s="8"/>
      <c r="E267" s="8"/>
      <c r="F267" s="8"/>
      <c r="H267" s="21">
        <f>VLOOKUP(A267,'date dernière sortie'!$A$2:$B$55366,2,0)</f>
        <v>41428</v>
      </c>
      <c r="I267" s="1">
        <f t="shared" si="13"/>
        <v>1</v>
      </c>
      <c r="J267" s="1">
        <f t="shared" si="14"/>
        <v>1</v>
      </c>
      <c r="K267" s="1">
        <f t="shared" si="15"/>
        <v>1</v>
      </c>
    </row>
    <row r="268" spans="1:11" x14ac:dyDescent="0.35">
      <c r="A268" s="9">
        <v>7320093</v>
      </c>
      <c r="B268" s="8" t="s">
        <v>44</v>
      </c>
      <c r="C268" s="9">
        <v>1</v>
      </c>
      <c r="D268" s="8"/>
      <c r="E268" s="8"/>
      <c r="F268" s="8"/>
      <c r="H268" s="21">
        <f>VLOOKUP(A268,'date dernière sortie'!$A$2:$B$55366,2,0)</f>
        <v>41428</v>
      </c>
      <c r="I268" s="1">
        <f t="shared" si="13"/>
        <v>1</v>
      </c>
      <c r="J268" s="1">
        <f t="shared" si="14"/>
        <v>1</v>
      </c>
      <c r="K268" s="1">
        <f t="shared" si="15"/>
        <v>1</v>
      </c>
    </row>
    <row r="269" spans="1:11" x14ac:dyDescent="0.35">
      <c r="A269" s="9">
        <v>7320122</v>
      </c>
      <c r="B269" s="8" t="s">
        <v>44</v>
      </c>
      <c r="C269" s="9">
        <v>2</v>
      </c>
      <c r="D269" s="8"/>
      <c r="E269" s="8"/>
      <c r="F269" s="8"/>
      <c r="H269" s="21">
        <f>VLOOKUP(A269,'date dernière sortie'!$A$2:$B$55366,2,0)</f>
        <v>41428</v>
      </c>
      <c r="I269" s="1">
        <f t="shared" si="13"/>
        <v>1</v>
      </c>
      <c r="J269" s="1">
        <f t="shared" si="14"/>
        <v>1</v>
      </c>
      <c r="K269" s="1">
        <f t="shared" si="15"/>
        <v>1</v>
      </c>
    </row>
    <row r="270" spans="1:11" x14ac:dyDescent="0.35">
      <c r="A270" s="9">
        <v>7320966</v>
      </c>
      <c r="B270" s="8" t="s">
        <v>44</v>
      </c>
      <c r="C270" s="9">
        <v>3</v>
      </c>
      <c r="D270" s="8"/>
      <c r="E270" s="8"/>
      <c r="F270" s="8"/>
      <c r="H270" s="21">
        <f>VLOOKUP(A270,'date dernière sortie'!$A$2:$B$55366,2,0)</f>
        <v>41428</v>
      </c>
      <c r="I270" s="1">
        <f t="shared" si="13"/>
        <v>1</v>
      </c>
      <c r="J270" s="1">
        <f t="shared" si="14"/>
        <v>1</v>
      </c>
      <c r="K270" s="1">
        <f t="shared" si="15"/>
        <v>1</v>
      </c>
    </row>
    <row r="271" spans="1:11" x14ac:dyDescent="0.35">
      <c r="A271" s="9">
        <v>7921345</v>
      </c>
      <c r="B271" s="8" t="s">
        <v>44</v>
      </c>
      <c r="C271" s="9">
        <v>2</v>
      </c>
      <c r="D271" s="8"/>
      <c r="E271" s="8"/>
      <c r="F271" s="8"/>
      <c r="H271" s="21">
        <f>VLOOKUP(A271,'date dernière sortie'!$A$2:$B$55366,2,0)</f>
        <v>41428</v>
      </c>
      <c r="I271" s="1">
        <f t="shared" si="13"/>
        <v>1</v>
      </c>
      <c r="J271" s="1">
        <f t="shared" si="14"/>
        <v>1</v>
      </c>
      <c r="K271" s="1">
        <f t="shared" si="15"/>
        <v>1</v>
      </c>
    </row>
    <row r="272" spans="1:11" x14ac:dyDescent="0.35">
      <c r="A272" s="9">
        <v>7921556</v>
      </c>
      <c r="B272" s="8" t="s">
        <v>44</v>
      </c>
      <c r="C272" s="9">
        <v>3</v>
      </c>
      <c r="D272" s="8"/>
      <c r="E272" s="8"/>
      <c r="F272" s="8"/>
      <c r="H272" s="21">
        <f>VLOOKUP(A272,'date dernière sortie'!$A$2:$B$55366,2,0)</f>
        <v>41428</v>
      </c>
      <c r="I272" s="1">
        <f t="shared" si="13"/>
        <v>1</v>
      </c>
      <c r="J272" s="1">
        <f t="shared" si="14"/>
        <v>1</v>
      </c>
      <c r="K272" s="1">
        <f t="shared" si="15"/>
        <v>1</v>
      </c>
    </row>
    <row r="273" spans="1:11" x14ac:dyDescent="0.35">
      <c r="A273" s="9">
        <v>2311195</v>
      </c>
      <c r="B273" s="8" t="s">
        <v>45</v>
      </c>
      <c r="C273" s="9">
        <v>4</v>
      </c>
      <c r="D273" s="8"/>
      <c r="E273" s="8"/>
      <c r="F273" s="8"/>
      <c r="H273" s="21">
        <f>VLOOKUP(A273,'date dernière sortie'!$A$2:$B$55366,2,0)</f>
        <v>41428</v>
      </c>
      <c r="I273" s="1">
        <f t="shared" si="13"/>
        <v>1</v>
      </c>
      <c r="J273" s="1">
        <f t="shared" si="14"/>
        <v>1</v>
      </c>
      <c r="K273" s="1">
        <f t="shared" si="15"/>
        <v>1</v>
      </c>
    </row>
    <row r="274" spans="1:11" x14ac:dyDescent="0.35">
      <c r="A274" s="9">
        <v>2312169</v>
      </c>
      <c r="B274" s="8" t="s">
        <v>45</v>
      </c>
      <c r="C274" s="9">
        <v>11</v>
      </c>
      <c r="D274" s="8"/>
      <c r="E274" s="8"/>
      <c r="F274" s="8"/>
      <c r="H274" s="21">
        <f>VLOOKUP(A274,'date dernière sortie'!$A$2:$B$55366,2,0)</f>
        <v>45680</v>
      </c>
      <c r="I274" s="1">
        <f t="shared" si="13"/>
        <v>0</v>
      </c>
      <c r="J274" s="1">
        <f t="shared" si="14"/>
        <v>0</v>
      </c>
      <c r="K274" s="1">
        <f t="shared" si="15"/>
        <v>0</v>
      </c>
    </row>
    <row r="275" spans="1:11" x14ac:dyDescent="0.35">
      <c r="A275" s="9">
        <v>2316053</v>
      </c>
      <c r="B275" s="8" t="s">
        <v>45</v>
      </c>
      <c r="C275" s="9">
        <v>1</v>
      </c>
      <c r="D275" s="8"/>
      <c r="E275" s="8"/>
      <c r="F275" s="8"/>
      <c r="H275" s="21">
        <f>VLOOKUP(A275,'date dernière sortie'!$A$2:$B$55366,2,0)</f>
        <v>41428</v>
      </c>
      <c r="I275" s="1">
        <f t="shared" si="13"/>
        <v>1</v>
      </c>
      <c r="J275" s="1">
        <f t="shared" si="14"/>
        <v>1</v>
      </c>
      <c r="K275" s="1">
        <f t="shared" si="15"/>
        <v>1</v>
      </c>
    </row>
    <row r="276" spans="1:11" x14ac:dyDescent="0.35">
      <c r="A276" s="9">
        <v>2316431</v>
      </c>
      <c r="B276" s="8" t="s">
        <v>45</v>
      </c>
      <c r="C276" s="9">
        <v>1</v>
      </c>
      <c r="D276" s="8"/>
      <c r="E276" s="8"/>
      <c r="F276" s="8"/>
      <c r="H276" s="21">
        <f>VLOOKUP(A276,'date dernière sortie'!$A$2:$B$55366,2,0)</f>
        <v>41428</v>
      </c>
      <c r="I276" s="1">
        <f t="shared" si="13"/>
        <v>1</v>
      </c>
      <c r="J276" s="1">
        <f t="shared" si="14"/>
        <v>1</v>
      </c>
      <c r="K276" s="1">
        <f t="shared" si="15"/>
        <v>1</v>
      </c>
    </row>
    <row r="277" spans="1:11" x14ac:dyDescent="0.35">
      <c r="A277" s="9">
        <v>2316467</v>
      </c>
      <c r="B277" s="8" t="s">
        <v>45</v>
      </c>
      <c r="C277" s="9">
        <v>4</v>
      </c>
      <c r="D277" s="8"/>
      <c r="E277" s="8"/>
      <c r="F277" s="8"/>
      <c r="H277" s="21">
        <f>VLOOKUP(A277,'date dernière sortie'!$A$2:$B$55366,2,0)</f>
        <v>45679</v>
      </c>
      <c r="I277" s="1">
        <f t="shared" si="13"/>
        <v>0</v>
      </c>
      <c r="J277" s="1">
        <f t="shared" si="14"/>
        <v>0</v>
      </c>
      <c r="K277" s="1">
        <f t="shared" si="15"/>
        <v>0</v>
      </c>
    </row>
    <row r="278" spans="1:11" x14ac:dyDescent="0.35">
      <c r="A278" s="9">
        <v>2316515</v>
      </c>
      <c r="B278" s="8" t="s">
        <v>45</v>
      </c>
      <c r="C278" s="9">
        <v>9</v>
      </c>
      <c r="D278" s="8"/>
      <c r="E278" s="8"/>
      <c r="F278" s="8"/>
      <c r="H278" s="21">
        <f>VLOOKUP(A278,'date dernière sortie'!$A$2:$B$55366,2,0)</f>
        <v>45022</v>
      </c>
      <c r="I278" s="1">
        <f t="shared" si="13"/>
        <v>0</v>
      </c>
      <c r="J278" s="1">
        <f t="shared" si="14"/>
        <v>0</v>
      </c>
      <c r="K278" s="1">
        <f t="shared" si="15"/>
        <v>1</v>
      </c>
    </row>
    <row r="279" spans="1:11" x14ac:dyDescent="0.35">
      <c r="A279" s="9">
        <v>2316516</v>
      </c>
      <c r="B279" s="8" t="s">
        <v>45</v>
      </c>
      <c r="C279" s="9">
        <v>8</v>
      </c>
      <c r="D279" s="8"/>
      <c r="E279" s="8"/>
      <c r="F279" s="8"/>
      <c r="H279" s="21">
        <f>VLOOKUP(A279,'date dernière sortie'!$A$2:$B$55366,2,0)</f>
        <v>44893</v>
      </c>
      <c r="I279" s="1">
        <f t="shared" si="13"/>
        <v>0</v>
      </c>
      <c r="J279" s="1">
        <f t="shared" si="14"/>
        <v>0</v>
      </c>
      <c r="K279" s="1">
        <f t="shared" si="15"/>
        <v>1</v>
      </c>
    </row>
    <row r="280" spans="1:11" x14ac:dyDescent="0.35">
      <c r="A280" s="9">
        <v>2320020</v>
      </c>
      <c r="B280" s="8" t="s">
        <v>45</v>
      </c>
      <c r="C280" s="9">
        <v>22</v>
      </c>
      <c r="D280" s="8"/>
      <c r="E280" s="8"/>
      <c r="F280" s="8"/>
      <c r="H280" s="21">
        <f>VLOOKUP(A280,'date dernière sortie'!$A$2:$B$55366,2,0)</f>
        <v>41428</v>
      </c>
      <c r="I280" s="1">
        <f t="shared" si="13"/>
        <v>1</v>
      </c>
      <c r="J280" s="1">
        <f t="shared" si="14"/>
        <v>1</v>
      </c>
      <c r="K280" s="1">
        <f t="shared" si="15"/>
        <v>1</v>
      </c>
    </row>
    <row r="281" spans="1:11" x14ac:dyDescent="0.35">
      <c r="A281" s="9">
        <v>2320032</v>
      </c>
      <c r="B281" s="8" t="s">
        <v>45</v>
      </c>
      <c r="C281" s="9">
        <v>4</v>
      </c>
      <c r="D281" s="8"/>
      <c r="E281" s="8"/>
      <c r="F281" s="8"/>
      <c r="H281" s="21">
        <f>VLOOKUP(A281,'date dernière sortie'!$A$2:$B$55366,2,0)</f>
        <v>44893</v>
      </c>
      <c r="I281" s="1">
        <f t="shared" si="13"/>
        <v>0</v>
      </c>
      <c r="J281" s="1">
        <f t="shared" si="14"/>
        <v>0</v>
      </c>
      <c r="K281" s="1">
        <f t="shared" si="15"/>
        <v>1</v>
      </c>
    </row>
    <row r="282" spans="1:11" x14ac:dyDescent="0.35">
      <c r="A282" s="9">
        <v>2320152</v>
      </c>
      <c r="B282" s="8" t="s">
        <v>45</v>
      </c>
      <c r="C282" s="9">
        <v>9</v>
      </c>
      <c r="D282" s="8"/>
      <c r="E282" s="8"/>
      <c r="F282" s="8"/>
      <c r="H282" s="21">
        <f>VLOOKUP(A282,'date dernière sortie'!$A$2:$B$55366,2,0)</f>
        <v>45679</v>
      </c>
      <c r="I282" s="1">
        <f t="shared" si="13"/>
        <v>0</v>
      </c>
      <c r="J282" s="1">
        <f t="shared" si="14"/>
        <v>0</v>
      </c>
      <c r="K282" s="1">
        <f t="shared" si="15"/>
        <v>0</v>
      </c>
    </row>
    <row r="283" spans="1:11" x14ac:dyDescent="0.35">
      <c r="A283" s="9">
        <v>2320542</v>
      </c>
      <c r="B283" s="8" t="s">
        <v>45</v>
      </c>
      <c r="C283" s="9">
        <v>2</v>
      </c>
      <c r="D283" s="8"/>
      <c r="E283" s="8"/>
      <c r="F283" s="8"/>
      <c r="H283" s="21">
        <f>VLOOKUP(A283,'date dernière sortie'!$A$2:$B$55366,2,0)</f>
        <v>45679</v>
      </c>
      <c r="I283" s="1">
        <f t="shared" si="13"/>
        <v>0</v>
      </c>
      <c r="J283" s="1">
        <f t="shared" si="14"/>
        <v>0</v>
      </c>
      <c r="K283" s="1">
        <f t="shared" si="15"/>
        <v>0</v>
      </c>
    </row>
    <row r="284" spans="1:11" x14ac:dyDescent="0.35">
      <c r="A284" s="9">
        <v>2600547</v>
      </c>
      <c r="B284" s="8" t="s">
        <v>45</v>
      </c>
      <c r="C284" s="9">
        <v>2</v>
      </c>
      <c r="D284" s="8"/>
      <c r="E284" s="8"/>
      <c r="F284" s="8"/>
      <c r="H284" s="21">
        <f>VLOOKUP(A284,'date dernière sortie'!$A$2:$B$55366,2,0)</f>
        <v>41428</v>
      </c>
      <c r="I284" s="1">
        <f t="shared" si="13"/>
        <v>1</v>
      </c>
      <c r="J284" s="1">
        <f t="shared" si="14"/>
        <v>1</v>
      </c>
      <c r="K284" s="1">
        <f t="shared" si="15"/>
        <v>1</v>
      </c>
    </row>
    <row r="285" spans="1:11" x14ac:dyDescent="0.35">
      <c r="A285" s="9">
        <v>2612649</v>
      </c>
      <c r="B285" s="10" t="s">
        <v>45</v>
      </c>
      <c r="C285" s="9">
        <v>41</v>
      </c>
      <c r="D285" s="8"/>
      <c r="E285" s="8"/>
      <c r="F285" s="8"/>
      <c r="H285" s="21">
        <f>VLOOKUP(A285,'date dernière sortie'!$A$2:$B$55366,2,0)</f>
        <v>45680</v>
      </c>
      <c r="I285" s="1">
        <f t="shared" si="13"/>
        <v>0</v>
      </c>
      <c r="J285" s="1">
        <f t="shared" si="14"/>
        <v>0</v>
      </c>
      <c r="K285" s="1">
        <f t="shared" si="15"/>
        <v>0</v>
      </c>
    </row>
    <row r="286" spans="1:11" x14ac:dyDescent="0.35">
      <c r="A286" s="9">
        <v>2616876</v>
      </c>
      <c r="B286" s="10" t="s">
        <v>45</v>
      </c>
      <c r="C286" s="9">
        <v>2</v>
      </c>
      <c r="D286" s="8"/>
      <c r="E286" s="8"/>
      <c r="F286" s="8"/>
      <c r="H286" s="21">
        <f>VLOOKUP(A286,'date dernière sortie'!$A$2:$B$55366,2,0)</f>
        <v>41428</v>
      </c>
      <c r="I286" s="1">
        <f t="shared" si="13"/>
        <v>1</v>
      </c>
      <c r="J286" s="1">
        <f t="shared" si="14"/>
        <v>1</v>
      </c>
      <c r="K286" s="1">
        <f t="shared" si="15"/>
        <v>1</v>
      </c>
    </row>
    <row r="287" spans="1:11" x14ac:dyDescent="0.35">
      <c r="A287" s="9">
        <v>7320114</v>
      </c>
      <c r="B287" s="8" t="s">
        <v>45</v>
      </c>
      <c r="C287" s="9">
        <v>3</v>
      </c>
      <c r="D287" s="8"/>
      <c r="E287" s="8"/>
      <c r="F287" s="8"/>
      <c r="H287" s="21">
        <f>VLOOKUP(A287,'date dernière sortie'!$A$2:$B$55366,2,0)</f>
        <v>41428</v>
      </c>
      <c r="I287" s="1">
        <f t="shared" si="13"/>
        <v>1</v>
      </c>
      <c r="J287" s="1">
        <f t="shared" si="14"/>
        <v>1</v>
      </c>
      <c r="K287" s="1">
        <f t="shared" si="15"/>
        <v>1</v>
      </c>
    </row>
    <row r="288" spans="1:11" x14ac:dyDescent="0.35">
      <c r="A288" s="9">
        <v>7320131</v>
      </c>
      <c r="B288" s="8" t="s">
        <v>45</v>
      </c>
      <c r="C288" s="9">
        <v>1</v>
      </c>
      <c r="D288" s="8"/>
      <c r="E288" s="8"/>
      <c r="F288" s="8"/>
      <c r="H288" s="21">
        <f>VLOOKUP(A288,'date dernière sortie'!$A$2:$B$55366,2,0)</f>
        <v>41428</v>
      </c>
      <c r="I288" s="1">
        <f t="shared" si="13"/>
        <v>1</v>
      </c>
      <c r="J288" s="1">
        <f t="shared" si="14"/>
        <v>1</v>
      </c>
      <c r="K288" s="1">
        <f t="shared" si="15"/>
        <v>1</v>
      </c>
    </row>
    <row r="289" spans="1:11" x14ac:dyDescent="0.35">
      <c r="A289" s="9">
        <v>7320204</v>
      </c>
      <c r="B289" s="8" t="s">
        <v>45</v>
      </c>
      <c r="C289" s="9">
        <v>1</v>
      </c>
      <c r="D289" s="8"/>
      <c r="E289" s="8"/>
      <c r="F289" s="8"/>
      <c r="H289" s="21">
        <f>VLOOKUP(A289,'date dernière sortie'!$A$2:$B$55366,2,0)</f>
        <v>41428</v>
      </c>
      <c r="I289" s="1">
        <f t="shared" si="13"/>
        <v>1</v>
      </c>
      <c r="J289" s="1">
        <f t="shared" si="14"/>
        <v>1</v>
      </c>
      <c r="K289" s="1">
        <f t="shared" si="15"/>
        <v>1</v>
      </c>
    </row>
    <row r="290" spans="1:11" x14ac:dyDescent="0.35">
      <c r="A290" s="9">
        <v>7320899</v>
      </c>
      <c r="B290" s="8" t="s">
        <v>45</v>
      </c>
      <c r="C290" s="9">
        <v>2</v>
      </c>
      <c r="D290" s="8"/>
      <c r="E290" s="8"/>
      <c r="F290" s="8"/>
      <c r="H290" s="21">
        <f>VLOOKUP(A290,'date dernière sortie'!$A$2:$B$55366,2,0)</f>
        <v>45471</v>
      </c>
      <c r="I290" s="1">
        <f t="shared" si="13"/>
        <v>0</v>
      </c>
      <c r="J290" s="1">
        <f t="shared" si="14"/>
        <v>0</v>
      </c>
      <c r="K290" s="1">
        <f t="shared" si="15"/>
        <v>0</v>
      </c>
    </row>
    <row r="291" spans="1:11" x14ac:dyDescent="0.35">
      <c r="A291" s="9">
        <v>2310171</v>
      </c>
      <c r="B291" s="8" t="s">
        <v>46</v>
      </c>
      <c r="C291" s="9">
        <v>7</v>
      </c>
      <c r="D291" s="8"/>
      <c r="E291" s="8"/>
      <c r="F291" s="8"/>
      <c r="H291" s="21">
        <f>VLOOKUP(A291,'date dernière sortie'!$A$2:$B$55366,2,0)</f>
        <v>45680</v>
      </c>
      <c r="I291" s="1">
        <f t="shared" si="13"/>
        <v>0</v>
      </c>
      <c r="J291" s="1">
        <f t="shared" si="14"/>
        <v>0</v>
      </c>
      <c r="K291" s="1">
        <f t="shared" si="15"/>
        <v>0</v>
      </c>
    </row>
    <row r="292" spans="1:11" x14ac:dyDescent="0.35">
      <c r="A292" s="9">
        <v>2310172</v>
      </c>
      <c r="B292" s="8" t="s">
        <v>46</v>
      </c>
      <c r="C292" s="9">
        <v>2</v>
      </c>
      <c r="D292" s="8"/>
      <c r="E292" s="8"/>
      <c r="F292" s="8"/>
      <c r="H292" s="21">
        <f>VLOOKUP(A292,'date dernière sortie'!$A$2:$B$55366,2,0)</f>
        <v>45706</v>
      </c>
      <c r="I292" s="1">
        <f t="shared" si="13"/>
        <v>0</v>
      </c>
      <c r="J292" s="1">
        <f t="shared" si="14"/>
        <v>0</v>
      </c>
      <c r="K292" s="1">
        <f t="shared" si="15"/>
        <v>0</v>
      </c>
    </row>
    <row r="293" spans="1:11" x14ac:dyDescent="0.35">
      <c r="A293" s="9">
        <v>2311852</v>
      </c>
      <c r="B293" s="8" t="s">
        <v>46</v>
      </c>
      <c r="C293" s="9">
        <v>8</v>
      </c>
      <c r="D293" s="8"/>
      <c r="E293" s="8"/>
      <c r="F293" s="8"/>
      <c r="H293" s="21">
        <f>VLOOKUP(A293,'date dernière sortie'!$A$2:$B$55366,2,0)</f>
        <v>45681</v>
      </c>
      <c r="I293" s="1">
        <f t="shared" si="13"/>
        <v>0</v>
      </c>
      <c r="J293" s="1">
        <f t="shared" si="14"/>
        <v>0</v>
      </c>
      <c r="K293" s="1">
        <f t="shared" si="15"/>
        <v>0</v>
      </c>
    </row>
    <row r="294" spans="1:11" x14ac:dyDescent="0.35">
      <c r="A294" s="9">
        <v>2311935</v>
      </c>
      <c r="B294" s="8" t="s">
        <v>46</v>
      </c>
      <c r="C294" s="9">
        <v>1</v>
      </c>
      <c r="D294" s="8"/>
      <c r="E294" s="8"/>
      <c r="F294" s="8"/>
      <c r="H294" s="21">
        <f>VLOOKUP(A294,'date dernière sortie'!$A$2:$B$55366,2,0)</f>
        <v>44160</v>
      </c>
      <c r="I294" s="1">
        <f t="shared" si="13"/>
        <v>1</v>
      </c>
      <c r="J294" s="1">
        <f t="shared" si="14"/>
        <v>1</v>
      </c>
      <c r="K294" s="1">
        <f t="shared" si="15"/>
        <v>1</v>
      </c>
    </row>
    <row r="295" spans="1:11" x14ac:dyDescent="0.35">
      <c r="A295" s="9">
        <v>2311936</v>
      </c>
      <c r="B295" s="8" t="s">
        <v>46</v>
      </c>
      <c r="C295" s="9">
        <v>4</v>
      </c>
      <c r="D295" s="8"/>
      <c r="E295" s="8"/>
      <c r="F295" s="8"/>
      <c r="H295" s="21">
        <f>VLOOKUP(A295,'date dernière sortie'!$A$2:$B$55366,2,0)</f>
        <v>44620</v>
      </c>
      <c r="I295" s="1">
        <f t="shared" si="13"/>
        <v>0</v>
      </c>
      <c r="J295" s="1">
        <f t="shared" si="14"/>
        <v>0</v>
      </c>
      <c r="K295" s="1">
        <f t="shared" si="15"/>
        <v>1</v>
      </c>
    </row>
    <row r="296" spans="1:11" x14ac:dyDescent="0.35">
      <c r="A296" s="9">
        <v>2312019</v>
      </c>
      <c r="B296" s="8" t="s">
        <v>46</v>
      </c>
      <c r="C296" s="9">
        <v>24</v>
      </c>
      <c r="D296" s="8"/>
      <c r="E296" s="8"/>
      <c r="F296" s="8"/>
      <c r="H296" s="21">
        <f>VLOOKUP(A296,'date dernière sortie'!$A$2:$B$55366,2,0)</f>
        <v>45680</v>
      </c>
      <c r="I296" s="1">
        <f t="shared" si="13"/>
        <v>0</v>
      </c>
      <c r="J296" s="1">
        <f t="shared" si="14"/>
        <v>0</v>
      </c>
      <c r="K296" s="1">
        <f t="shared" si="15"/>
        <v>0</v>
      </c>
    </row>
    <row r="297" spans="1:11" x14ac:dyDescent="0.35">
      <c r="A297" s="9">
        <v>2312035</v>
      </c>
      <c r="B297" s="8" t="s">
        <v>46</v>
      </c>
      <c r="C297" s="9">
        <v>34</v>
      </c>
      <c r="D297" s="8"/>
      <c r="E297" s="8"/>
      <c r="F297" s="8"/>
      <c r="H297" s="21">
        <f>VLOOKUP(A297,'date dernière sortie'!$A$2:$B$55366,2,0)</f>
        <v>45680</v>
      </c>
      <c r="I297" s="1">
        <f t="shared" si="13"/>
        <v>0</v>
      </c>
      <c r="J297" s="1">
        <f t="shared" si="14"/>
        <v>0</v>
      </c>
      <c r="K297" s="1">
        <f t="shared" si="15"/>
        <v>0</v>
      </c>
    </row>
    <row r="298" spans="1:11" x14ac:dyDescent="0.35">
      <c r="A298" s="9">
        <v>2312780</v>
      </c>
      <c r="B298" s="8" t="s">
        <v>46</v>
      </c>
      <c r="C298" s="9">
        <v>6</v>
      </c>
      <c r="D298" s="8"/>
      <c r="E298" s="8"/>
      <c r="F298" s="8"/>
      <c r="H298" s="21">
        <f>VLOOKUP(A298,'date dernière sortie'!$A$2:$B$55366,2,0)</f>
        <v>45427</v>
      </c>
      <c r="I298" s="1">
        <f t="shared" si="13"/>
        <v>0</v>
      </c>
      <c r="J298" s="1">
        <f t="shared" si="14"/>
        <v>0</v>
      </c>
      <c r="K298" s="1">
        <f t="shared" si="15"/>
        <v>0</v>
      </c>
    </row>
    <row r="299" spans="1:11" x14ac:dyDescent="0.35">
      <c r="A299" s="9">
        <v>2600489</v>
      </c>
      <c r="B299" s="8" t="s">
        <v>46</v>
      </c>
      <c r="C299" s="9">
        <v>19</v>
      </c>
      <c r="D299" s="8"/>
      <c r="E299" s="8"/>
      <c r="F299" s="8"/>
      <c r="H299" s="21">
        <f>VLOOKUP(A299,'date dernière sortie'!$A$2:$B$55366,2,0)</f>
        <v>45126</v>
      </c>
      <c r="I299" s="1">
        <f t="shared" si="13"/>
        <v>0</v>
      </c>
      <c r="J299" s="1">
        <f t="shared" si="14"/>
        <v>0</v>
      </c>
      <c r="K299" s="1">
        <f t="shared" si="15"/>
        <v>1</v>
      </c>
    </row>
    <row r="300" spans="1:11" x14ac:dyDescent="0.35">
      <c r="A300" s="9">
        <v>2601941</v>
      </c>
      <c r="B300" s="8" t="s">
        <v>46</v>
      </c>
      <c r="C300" s="9">
        <v>13</v>
      </c>
      <c r="D300" s="8"/>
      <c r="E300" s="8"/>
      <c r="F300" s="8"/>
      <c r="H300" s="21">
        <f>VLOOKUP(A300,'date dernière sortie'!$A$2:$B$55366,2,0)</f>
        <v>45126</v>
      </c>
      <c r="I300" s="1">
        <f t="shared" si="13"/>
        <v>0</v>
      </c>
      <c r="J300" s="1">
        <f t="shared" si="14"/>
        <v>0</v>
      </c>
      <c r="K300" s="1">
        <f t="shared" si="15"/>
        <v>1</v>
      </c>
    </row>
    <row r="301" spans="1:11" x14ac:dyDescent="0.35">
      <c r="A301" s="9">
        <v>2601946</v>
      </c>
      <c r="B301" s="8" t="s">
        <v>46</v>
      </c>
      <c r="C301" s="9">
        <v>13</v>
      </c>
      <c r="D301" s="8"/>
      <c r="E301" s="8"/>
      <c r="F301" s="8"/>
      <c r="H301" s="21">
        <f>VLOOKUP(A301,'date dernière sortie'!$A$2:$B$55366,2,0)</f>
        <v>45679</v>
      </c>
      <c r="I301" s="1">
        <f t="shared" si="13"/>
        <v>0</v>
      </c>
      <c r="J301" s="1">
        <f t="shared" si="14"/>
        <v>0</v>
      </c>
      <c r="K301" s="1">
        <f t="shared" si="15"/>
        <v>0</v>
      </c>
    </row>
    <row r="302" spans="1:11" x14ac:dyDescent="0.35">
      <c r="A302" s="9">
        <v>2610123</v>
      </c>
      <c r="B302" s="8" t="s">
        <v>46</v>
      </c>
      <c r="C302" s="9">
        <v>9</v>
      </c>
      <c r="D302" s="8"/>
      <c r="E302" s="8"/>
      <c r="F302" s="8"/>
      <c r="H302" s="21">
        <f>VLOOKUP(A302,'date dernière sortie'!$A$2:$B$55366,2,0)</f>
        <v>45680</v>
      </c>
      <c r="I302" s="1">
        <f t="shared" si="13"/>
        <v>0</v>
      </c>
      <c r="J302" s="1">
        <f t="shared" si="14"/>
        <v>0</v>
      </c>
      <c r="K302" s="1">
        <f t="shared" si="15"/>
        <v>0</v>
      </c>
    </row>
    <row r="303" spans="1:11" x14ac:dyDescent="0.35">
      <c r="A303" s="9">
        <v>2611656</v>
      </c>
      <c r="B303" s="8" t="s">
        <v>46</v>
      </c>
      <c r="C303" s="9">
        <v>11</v>
      </c>
      <c r="D303" s="8"/>
      <c r="E303" s="8"/>
      <c r="F303" s="8"/>
      <c r="H303" s="21">
        <f>VLOOKUP(A303,'date dernière sortie'!$A$2:$B$55366,2,0)</f>
        <v>45646</v>
      </c>
      <c r="I303" s="1">
        <f t="shared" si="13"/>
        <v>0</v>
      </c>
      <c r="J303" s="1">
        <f t="shared" si="14"/>
        <v>0</v>
      </c>
      <c r="K303" s="1">
        <f t="shared" si="15"/>
        <v>0</v>
      </c>
    </row>
    <row r="304" spans="1:11" x14ac:dyDescent="0.35">
      <c r="A304" s="9">
        <v>2612526</v>
      </c>
      <c r="B304" s="8" t="s">
        <v>46</v>
      </c>
      <c r="C304" s="9">
        <v>11</v>
      </c>
      <c r="D304" s="8"/>
      <c r="E304" s="8"/>
      <c r="F304" s="8"/>
      <c r="H304" s="21">
        <f>VLOOKUP(A304,'date dernière sortie'!$A$2:$B$55366,2,0)</f>
        <v>41428</v>
      </c>
      <c r="I304" s="1">
        <f t="shared" si="13"/>
        <v>1</v>
      </c>
      <c r="J304" s="1">
        <f t="shared" si="14"/>
        <v>1</v>
      </c>
      <c r="K304" s="1">
        <f t="shared" si="15"/>
        <v>1</v>
      </c>
    </row>
    <row r="305" spans="1:11" x14ac:dyDescent="0.35">
      <c r="A305" s="9">
        <v>2612687</v>
      </c>
      <c r="B305" s="10" t="s">
        <v>46</v>
      </c>
      <c r="C305" s="9">
        <v>1</v>
      </c>
      <c r="D305" s="8"/>
      <c r="E305" s="8"/>
      <c r="F305" s="8"/>
      <c r="H305" s="21">
        <f>VLOOKUP(A305,'date dernière sortie'!$A$2:$B$55366,2,0)</f>
        <v>41428</v>
      </c>
      <c r="I305" s="1">
        <f t="shared" si="13"/>
        <v>1</v>
      </c>
      <c r="J305" s="1">
        <f t="shared" si="14"/>
        <v>1</v>
      </c>
      <c r="K305" s="1">
        <f t="shared" si="15"/>
        <v>1</v>
      </c>
    </row>
    <row r="306" spans="1:11" x14ac:dyDescent="0.35">
      <c r="A306" s="9">
        <v>2612999</v>
      </c>
      <c r="B306" s="10" t="s">
        <v>46</v>
      </c>
      <c r="C306" s="9">
        <v>13</v>
      </c>
      <c r="D306" s="8"/>
      <c r="E306" s="8"/>
      <c r="F306" s="8"/>
      <c r="H306" s="21">
        <f>VLOOKUP(A306,'date dernière sortie'!$A$2:$B$55366,2,0)</f>
        <v>45625</v>
      </c>
      <c r="I306" s="1">
        <f t="shared" si="13"/>
        <v>0</v>
      </c>
      <c r="J306" s="1">
        <f t="shared" si="14"/>
        <v>0</v>
      </c>
      <c r="K306" s="1">
        <f t="shared" si="15"/>
        <v>0</v>
      </c>
    </row>
    <row r="307" spans="1:11" x14ac:dyDescent="0.35">
      <c r="A307" s="9">
        <v>2614268</v>
      </c>
      <c r="B307" s="10" t="s">
        <v>46</v>
      </c>
      <c r="C307" s="9">
        <v>8</v>
      </c>
      <c r="D307" s="8"/>
      <c r="E307" s="8"/>
      <c r="F307" s="8"/>
      <c r="H307" s="21">
        <f>VLOOKUP(A307,'date dernière sortie'!$A$2:$B$55366,2,0)</f>
        <v>41428</v>
      </c>
      <c r="I307" s="1">
        <f t="shared" si="13"/>
        <v>1</v>
      </c>
      <c r="J307" s="1">
        <f t="shared" si="14"/>
        <v>1</v>
      </c>
      <c r="K307" s="1">
        <f t="shared" si="15"/>
        <v>1</v>
      </c>
    </row>
    <row r="308" spans="1:11" x14ac:dyDescent="0.35">
      <c r="A308" s="9">
        <v>2615883</v>
      </c>
      <c r="B308" s="10" t="s">
        <v>46</v>
      </c>
      <c r="C308" s="9">
        <v>2</v>
      </c>
      <c r="D308" s="8"/>
      <c r="E308" s="8"/>
      <c r="F308" s="8"/>
      <c r="H308" s="21">
        <f>VLOOKUP(A308,'date dernière sortie'!$A$2:$B$55366,2,0)</f>
        <v>41428</v>
      </c>
      <c r="I308" s="1">
        <f t="shared" si="13"/>
        <v>1</v>
      </c>
      <c r="J308" s="1">
        <f t="shared" si="14"/>
        <v>1</v>
      </c>
      <c r="K308" s="1">
        <f t="shared" si="15"/>
        <v>1</v>
      </c>
    </row>
    <row r="309" spans="1:11" x14ac:dyDescent="0.35">
      <c r="A309" s="9">
        <v>7121364</v>
      </c>
      <c r="B309" s="8" t="s">
        <v>46</v>
      </c>
      <c r="C309" s="9">
        <v>87</v>
      </c>
      <c r="D309" s="8"/>
      <c r="E309" s="8"/>
      <c r="F309" s="8"/>
      <c r="H309" s="21">
        <f>VLOOKUP(A309,'date dernière sortie'!$A$2:$B$55366,2,0)</f>
        <v>45342</v>
      </c>
      <c r="I309" s="1">
        <f t="shared" si="13"/>
        <v>0</v>
      </c>
      <c r="J309" s="1">
        <f t="shared" si="14"/>
        <v>0</v>
      </c>
      <c r="K309" s="1">
        <f t="shared" si="15"/>
        <v>1</v>
      </c>
    </row>
    <row r="310" spans="1:11" x14ac:dyDescent="0.35">
      <c r="A310" s="9">
        <v>7121410</v>
      </c>
      <c r="B310" s="8" t="s">
        <v>46</v>
      </c>
      <c r="C310" s="9">
        <v>55</v>
      </c>
      <c r="D310" s="8"/>
      <c r="E310" s="8"/>
      <c r="F310" s="8"/>
      <c r="H310" s="21">
        <f>VLOOKUP(A310,'date dernière sortie'!$A$2:$B$55366,2,0)</f>
        <v>41428</v>
      </c>
      <c r="I310" s="1">
        <f t="shared" si="13"/>
        <v>1</v>
      </c>
      <c r="J310" s="1">
        <f t="shared" si="14"/>
        <v>1</v>
      </c>
      <c r="K310" s="1">
        <f t="shared" si="15"/>
        <v>1</v>
      </c>
    </row>
    <row r="311" spans="1:11" x14ac:dyDescent="0.35">
      <c r="A311" s="9">
        <v>7131753</v>
      </c>
      <c r="B311" s="8" t="s">
        <v>46</v>
      </c>
      <c r="C311" s="9">
        <v>4</v>
      </c>
      <c r="D311" s="8"/>
      <c r="E311" s="8"/>
      <c r="F311" s="8"/>
      <c r="H311" s="21">
        <f>VLOOKUP(A311,'date dernière sortie'!$A$2:$B$55366,2,0)</f>
        <v>41428</v>
      </c>
      <c r="I311" s="1">
        <f t="shared" si="13"/>
        <v>1</v>
      </c>
      <c r="J311" s="1">
        <f t="shared" si="14"/>
        <v>1</v>
      </c>
      <c r="K311" s="1">
        <f t="shared" si="15"/>
        <v>1</v>
      </c>
    </row>
    <row r="312" spans="1:11" x14ac:dyDescent="0.35">
      <c r="A312" s="9">
        <v>7320453</v>
      </c>
      <c r="B312" s="8" t="s">
        <v>46</v>
      </c>
      <c r="C312" s="9">
        <v>1</v>
      </c>
      <c r="D312" s="8"/>
      <c r="E312" s="8"/>
      <c r="F312" s="8"/>
      <c r="H312" s="21">
        <f>VLOOKUP(A312,'date dernière sortie'!$A$2:$B$55366,2,0)</f>
        <v>41428</v>
      </c>
      <c r="I312" s="1">
        <f t="shared" si="13"/>
        <v>1</v>
      </c>
      <c r="J312" s="1">
        <f t="shared" si="14"/>
        <v>1</v>
      </c>
      <c r="K312" s="1">
        <f t="shared" si="15"/>
        <v>1</v>
      </c>
    </row>
    <row r="313" spans="1:11" x14ac:dyDescent="0.35">
      <c r="A313" s="9">
        <v>7320455</v>
      </c>
      <c r="B313" s="8" t="s">
        <v>46</v>
      </c>
      <c r="C313" s="9">
        <v>1</v>
      </c>
      <c r="D313" s="8"/>
      <c r="E313" s="8"/>
      <c r="F313" s="8"/>
      <c r="H313" s="21">
        <f>VLOOKUP(A313,'date dernière sortie'!$A$2:$B$55366,2,0)</f>
        <v>41428</v>
      </c>
      <c r="I313" s="1">
        <f t="shared" si="13"/>
        <v>1</v>
      </c>
      <c r="J313" s="1">
        <f t="shared" si="14"/>
        <v>1</v>
      </c>
      <c r="K313" s="1">
        <f t="shared" si="15"/>
        <v>1</v>
      </c>
    </row>
    <row r="314" spans="1:11" x14ac:dyDescent="0.35">
      <c r="A314" s="9">
        <v>2310238</v>
      </c>
      <c r="B314" s="8" t="s">
        <v>47</v>
      </c>
      <c r="C314" s="9">
        <v>3</v>
      </c>
      <c r="D314" s="8"/>
      <c r="E314" s="8"/>
      <c r="F314" s="8"/>
      <c r="H314" s="21">
        <f>VLOOKUP(A314,'date dernière sortie'!$A$2:$B$55366,2,0)</f>
        <v>45343</v>
      </c>
      <c r="I314" s="1">
        <f t="shared" si="13"/>
        <v>0</v>
      </c>
      <c r="J314" s="1">
        <f t="shared" si="14"/>
        <v>0</v>
      </c>
      <c r="K314" s="1">
        <f t="shared" si="15"/>
        <v>1</v>
      </c>
    </row>
    <row r="315" spans="1:11" x14ac:dyDescent="0.35">
      <c r="A315" s="9">
        <v>2310239</v>
      </c>
      <c r="B315" s="8" t="s">
        <v>47</v>
      </c>
      <c r="C315" s="9">
        <v>3</v>
      </c>
      <c r="D315" s="8"/>
      <c r="E315" s="8"/>
      <c r="F315" s="8"/>
      <c r="H315" s="21">
        <f>VLOOKUP(A315,'date dernière sortie'!$A$2:$B$55366,2,0)</f>
        <v>45707</v>
      </c>
      <c r="I315" s="1">
        <f t="shared" si="13"/>
        <v>0</v>
      </c>
      <c r="J315" s="1">
        <f t="shared" si="14"/>
        <v>0</v>
      </c>
      <c r="K315" s="1">
        <f t="shared" si="15"/>
        <v>0</v>
      </c>
    </row>
    <row r="316" spans="1:11" x14ac:dyDescent="0.35">
      <c r="A316" s="9">
        <v>2311827</v>
      </c>
      <c r="B316" s="8" t="s">
        <v>47</v>
      </c>
      <c r="C316" s="9">
        <v>1</v>
      </c>
      <c r="D316" s="8"/>
      <c r="E316" s="8"/>
      <c r="F316" s="8"/>
      <c r="H316" s="21">
        <f>VLOOKUP(A316,'date dernière sortie'!$A$2:$B$55366,2,0)</f>
        <v>41428</v>
      </c>
      <c r="I316" s="1">
        <f t="shared" si="13"/>
        <v>1</v>
      </c>
      <c r="J316" s="1">
        <f t="shared" si="14"/>
        <v>1</v>
      </c>
      <c r="K316" s="1">
        <f t="shared" si="15"/>
        <v>1</v>
      </c>
    </row>
    <row r="317" spans="1:11" x14ac:dyDescent="0.35">
      <c r="A317" s="9">
        <v>2312020</v>
      </c>
      <c r="B317" s="8" t="s">
        <v>47</v>
      </c>
      <c r="C317" s="9">
        <v>16</v>
      </c>
      <c r="D317" s="8"/>
      <c r="E317" s="8"/>
      <c r="F317" s="8"/>
      <c r="H317" s="21">
        <f>VLOOKUP(A317,'date dernière sortie'!$A$2:$B$55366,2,0)</f>
        <v>45680</v>
      </c>
      <c r="I317" s="1">
        <f t="shared" si="13"/>
        <v>0</v>
      </c>
      <c r="J317" s="1">
        <f t="shared" si="14"/>
        <v>0</v>
      </c>
      <c r="K317" s="1">
        <f t="shared" si="15"/>
        <v>0</v>
      </c>
    </row>
    <row r="318" spans="1:11" x14ac:dyDescent="0.35">
      <c r="A318" s="9">
        <v>2312023</v>
      </c>
      <c r="B318" s="8" t="s">
        <v>47</v>
      </c>
      <c r="C318" s="9">
        <v>4</v>
      </c>
      <c r="D318" s="8"/>
      <c r="E318" s="8"/>
      <c r="F318" s="8"/>
      <c r="H318" s="21">
        <f>VLOOKUP(A318,'date dernière sortie'!$A$2:$B$55366,2,0)</f>
        <v>45534</v>
      </c>
      <c r="I318" s="1">
        <f t="shared" si="13"/>
        <v>0</v>
      </c>
      <c r="J318" s="1">
        <f t="shared" si="14"/>
        <v>0</v>
      </c>
      <c r="K318" s="1">
        <f t="shared" si="15"/>
        <v>0</v>
      </c>
    </row>
    <row r="319" spans="1:11" x14ac:dyDescent="0.35">
      <c r="A319" s="9">
        <v>2312024</v>
      </c>
      <c r="B319" s="8" t="s">
        <v>47</v>
      </c>
      <c r="C319" s="9">
        <v>4</v>
      </c>
      <c r="D319" s="8"/>
      <c r="E319" s="8"/>
      <c r="F319" s="8"/>
      <c r="H319" s="21">
        <f>VLOOKUP(A319,'date dernière sortie'!$A$2:$B$55366,2,0)</f>
        <v>45534</v>
      </c>
      <c r="I319" s="1">
        <f t="shared" si="13"/>
        <v>0</v>
      </c>
      <c r="J319" s="1">
        <f t="shared" si="14"/>
        <v>0</v>
      </c>
      <c r="K319" s="1">
        <f t="shared" si="15"/>
        <v>0</v>
      </c>
    </row>
    <row r="320" spans="1:11" x14ac:dyDescent="0.35">
      <c r="A320" s="9">
        <v>2312060</v>
      </c>
      <c r="B320" s="8" t="s">
        <v>47</v>
      </c>
      <c r="C320" s="9">
        <v>3</v>
      </c>
      <c r="D320" s="8"/>
      <c r="E320" s="8"/>
      <c r="F320" s="8"/>
      <c r="H320" s="21">
        <f>VLOOKUP(A320,'date dernière sortie'!$A$2:$B$55366,2,0)</f>
        <v>45427</v>
      </c>
      <c r="I320" s="1">
        <f t="shared" si="13"/>
        <v>0</v>
      </c>
      <c r="J320" s="1">
        <f t="shared" si="14"/>
        <v>0</v>
      </c>
      <c r="K320" s="1">
        <f t="shared" si="15"/>
        <v>0</v>
      </c>
    </row>
    <row r="321" spans="1:11" x14ac:dyDescent="0.35">
      <c r="A321" s="9">
        <v>2312727</v>
      </c>
      <c r="B321" s="8" t="s">
        <v>47</v>
      </c>
      <c r="C321" s="9">
        <v>31</v>
      </c>
      <c r="D321" s="8"/>
      <c r="E321" s="8"/>
      <c r="F321" s="8"/>
      <c r="H321" s="21">
        <f>VLOOKUP(A321,'date dernière sortie'!$A$2:$B$55366,2,0)</f>
        <v>43048</v>
      </c>
      <c r="I321" s="1">
        <f t="shared" si="13"/>
        <v>1</v>
      </c>
      <c r="J321" s="1">
        <f t="shared" si="14"/>
        <v>1</v>
      </c>
      <c r="K321" s="1">
        <f t="shared" si="15"/>
        <v>1</v>
      </c>
    </row>
    <row r="322" spans="1:11" x14ac:dyDescent="0.35">
      <c r="A322" s="9">
        <v>2313037</v>
      </c>
      <c r="B322" s="8" t="s">
        <v>47</v>
      </c>
      <c r="C322" s="9">
        <v>22</v>
      </c>
      <c r="D322" s="8"/>
      <c r="E322" s="8"/>
      <c r="F322" s="8"/>
      <c r="H322" s="21">
        <f>VLOOKUP(A322,'date dernière sortie'!$A$2:$B$55366,2,0)</f>
        <v>45680</v>
      </c>
      <c r="I322" s="1">
        <f t="shared" si="13"/>
        <v>0</v>
      </c>
      <c r="J322" s="1">
        <f t="shared" si="14"/>
        <v>0</v>
      </c>
      <c r="K322" s="1">
        <f t="shared" si="15"/>
        <v>0</v>
      </c>
    </row>
    <row r="323" spans="1:11" x14ac:dyDescent="0.35">
      <c r="A323" s="9">
        <v>2313067</v>
      </c>
      <c r="B323" s="8" t="s">
        <v>47</v>
      </c>
      <c r="C323" s="9">
        <v>3</v>
      </c>
      <c r="D323" s="8"/>
      <c r="E323" s="8"/>
      <c r="F323" s="8"/>
      <c r="H323" s="21">
        <f>VLOOKUP(A323,'date dernière sortie'!$A$2:$B$55366,2,0)</f>
        <v>45681</v>
      </c>
      <c r="I323" s="1">
        <f t="shared" si="13"/>
        <v>0</v>
      </c>
      <c r="J323" s="1">
        <f t="shared" si="14"/>
        <v>0</v>
      </c>
      <c r="K323" s="1">
        <f t="shared" si="15"/>
        <v>0</v>
      </c>
    </row>
    <row r="324" spans="1:11" x14ac:dyDescent="0.35">
      <c r="A324" s="9">
        <v>2313099</v>
      </c>
      <c r="B324" s="8" t="s">
        <v>47</v>
      </c>
      <c r="C324" s="9">
        <v>7</v>
      </c>
      <c r="D324" s="8"/>
      <c r="E324" s="8"/>
      <c r="F324" s="8"/>
      <c r="H324" s="21">
        <f>VLOOKUP(A324,'date dernière sortie'!$A$2:$B$55366,2,0)</f>
        <v>45680</v>
      </c>
      <c r="I324" s="1">
        <f t="shared" si="13"/>
        <v>0</v>
      </c>
      <c r="J324" s="1">
        <f t="shared" si="14"/>
        <v>0</v>
      </c>
      <c r="K324" s="1">
        <f t="shared" si="15"/>
        <v>0</v>
      </c>
    </row>
    <row r="325" spans="1:11" x14ac:dyDescent="0.35">
      <c r="A325" s="9">
        <v>2316488</v>
      </c>
      <c r="B325" s="8" t="s">
        <v>47</v>
      </c>
      <c r="C325" s="9">
        <v>2</v>
      </c>
      <c r="D325" s="8"/>
      <c r="E325" s="8"/>
      <c r="F325" s="8"/>
      <c r="H325" s="21">
        <f>VLOOKUP(A325,'date dernière sortie'!$A$2:$B$55366,2,0)</f>
        <v>45679</v>
      </c>
      <c r="I325" s="1">
        <f t="shared" si="13"/>
        <v>0</v>
      </c>
      <c r="J325" s="1">
        <f t="shared" si="14"/>
        <v>0</v>
      </c>
      <c r="K325" s="1">
        <f t="shared" si="15"/>
        <v>0</v>
      </c>
    </row>
    <row r="326" spans="1:11" x14ac:dyDescent="0.35">
      <c r="A326" s="9">
        <v>2601918</v>
      </c>
      <c r="B326" s="8" t="s">
        <v>47</v>
      </c>
      <c r="C326" s="9">
        <v>19.739999999999998</v>
      </c>
      <c r="D326" s="8"/>
      <c r="E326" s="8"/>
      <c r="F326" s="8"/>
      <c r="H326" s="21">
        <f>VLOOKUP(A326,'date dernière sortie'!$A$2:$B$55366,2,0)</f>
        <v>45351</v>
      </c>
      <c r="I326" s="1">
        <f t="shared" si="13"/>
        <v>0</v>
      </c>
      <c r="J326" s="1">
        <f t="shared" si="14"/>
        <v>0</v>
      </c>
      <c r="K326" s="1">
        <f t="shared" si="15"/>
        <v>0</v>
      </c>
    </row>
    <row r="327" spans="1:11" x14ac:dyDescent="0.35">
      <c r="A327" s="9">
        <v>2601948</v>
      </c>
      <c r="B327" s="8" t="s">
        <v>47</v>
      </c>
      <c r="C327" s="9">
        <v>43</v>
      </c>
      <c r="D327" s="8"/>
      <c r="E327" s="8"/>
      <c r="F327" s="8"/>
      <c r="H327" s="21">
        <f>VLOOKUP(A327,'date dernière sortie'!$A$2:$B$55366,2,0)</f>
        <v>45342</v>
      </c>
      <c r="I327" s="1">
        <f t="shared" si="13"/>
        <v>0</v>
      </c>
      <c r="J327" s="1">
        <f t="shared" si="14"/>
        <v>0</v>
      </c>
      <c r="K327" s="1">
        <f t="shared" si="15"/>
        <v>1</v>
      </c>
    </row>
    <row r="328" spans="1:11" x14ac:dyDescent="0.35">
      <c r="A328" s="9">
        <v>2601992</v>
      </c>
      <c r="B328" s="8" t="s">
        <v>47</v>
      </c>
      <c r="C328" s="9">
        <v>8</v>
      </c>
      <c r="D328" s="8"/>
      <c r="E328" s="8"/>
      <c r="F328" s="8"/>
      <c r="H328" s="21">
        <f>VLOOKUP(A328,'date dernière sortie'!$A$2:$B$55366,2,0)</f>
        <v>43536</v>
      </c>
      <c r="I328" s="1">
        <f t="shared" ref="I328:I391" si="16">IF(H328&lt;$I$6,1,0)</f>
        <v>1</v>
      </c>
      <c r="J328" s="1">
        <f t="shared" ref="J328:J391" si="17">IF(H328&lt;$J$6,1,0)</f>
        <v>1</v>
      </c>
      <c r="K328" s="1">
        <f t="shared" ref="K328:K391" si="18">IF(H328&lt;$K$6,1,0)</f>
        <v>1</v>
      </c>
    </row>
    <row r="329" spans="1:11" x14ac:dyDescent="0.35">
      <c r="A329" s="9">
        <v>2690014</v>
      </c>
      <c r="B329" s="10" t="s">
        <v>47</v>
      </c>
      <c r="C329" s="9">
        <v>1</v>
      </c>
      <c r="D329" s="8"/>
      <c r="E329" s="8"/>
      <c r="F329" s="8"/>
      <c r="H329" s="21">
        <f>VLOOKUP(A329,'date dernière sortie'!$A$2:$B$55366,2,0)</f>
        <v>41428</v>
      </c>
      <c r="I329" s="1">
        <f t="shared" si="16"/>
        <v>1</v>
      </c>
      <c r="J329" s="1">
        <f t="shared" si="17"/>
        <v>1</v>
      </c>
      <c r="K329" s="1">
        <f t="shared" si="18"/>
        <v>1</v>
      </c>
    </row>
    <row r="330" spans="1:11" x14ac:dyDescent="0.35">
      <c r="A330" s="9">
        <v>2690025</v>
      </c>
      <c r="B330" s="10" t="s">
        <v>47</v>
      </c>
      <c r="C330" s="9">
        <v>14</v>
      </c>
      <c r="D330" s="8"/>
      <c r="E330" s="8"/>
      <c r="F330" s="8"/>
      <c r="H330" s="21">
        <f>VLOOKUP(A330,'date dernière sortie'!$A$2:$B$55366,2,0)</f>
        <v>45583</v>
      </c>
      <c r="I330" s="1">
        <f t="shared" si="16"/>
        <v>0</v>
      </c>
      <c r="J330" s="1">
        <f t="shared" si="17"/>
        <v>0</v>
      </c>
      <c r="K330" s="1">
        <f t="shared" si="18"/>
        <v>0</v>
      </c>
    </row>
    <row r="331" spans="1:11" x14ac:dyDescent="0.35">
      <c r="A331" s="9">
        <v>2690038</v>
      </c>
      <c r="B331" s="10" t="s">
        <v>47</v>
      </c>
      <c r="C331" s="9">
        <v>15</v>
      </c>
      <c r="D331" s="8"/>
      <c r="E331" s="8"/>
      <c r="F331" s="8"/>
      <c r="H331" s="21">
        <f>VLOOKUP(A331,'date dernière sortie'!$A$2:$B$55366,2,0)</f>
        <v>41428</v>
      </c>
      <c r="I331" s="1">
        <f t="shared" si="16"/>
        <v>1</v>
      </c>
      <c r="J331" s="1">
        <f t="shared" si="17"/>
        <v>1</v>
      </c>
      <c r="K331" s="1">
        <f t="shared" si="18"/>
        <v>1</v>
      </c>
    </row>
    <row r="332" spans="1:11" x14ac:dyDescent="0.35">
      <c r="A332" s="9">
        <v>2310063</v>
      </c>
      <c r="B332" s="8" t="s">
        <v>48</v>
      </c>
      <c r="C332" s="9">
        <v>1</v>
      </c>
      <c r="D332" s="8"/>
      <c r="E332" s="8"/>
      <c r="F332" s="8"/>
      <c r="H332" s="21">
        <f>VLOOKUP(A332,'date dernière sortie'!$A$2:$B$55366,2,0)</f>
        <v>45646</v>
      </c>
      <c r="I332" s="1">
        <f t="shared" si="16"/>
        <v>0</v>
      </c>
      <c r="J332" s="1">
        <f t="shared" si="17"/>
        <v>0</v>
      </c>
      <c r="K332" s="1">
        <f t="shared" si="18"/>
        <v>0</v>
      </c>
    </row>
    <row r="333" spans="1:11" x14ac:dyDescent="0.35">
      <c r="A333" s="9">
        <v>2310064</v>
      </c>
      <c r="B333" s="8" t="s">
        <v>48</v>
      </c>
      <c r="C333" s="9">
        <v>6</v>
      </c>
      <c r="D333" s="8"/>
      <c r="E333" s="8"/>
      <c r="F333" s="8"/>
      <c r="H333" s="21">
        <f>VLOOKUP(A333,'date dernière sortie'!$A$2:$B$55366,2,0)</f>
        <v>45625</v>
      </c>
      <c r="I333" s="1">
        <f t="shared" si="16"/>
        <v>0</v>
      </c>
      <c r="J333" s="1">
        <f t="shared" si="17"/>
        <v>0</v>
      </c>
      <c r="K333" s="1">
        <f t="shared" si="18"/>
        <v>0</v>
      </c>
    </row>
    <row r="334" spans="1:11" x14ac:dyDescent="0.35">
      <c r="A334" s="9">
        <v>2312122</v>
      </c>
      <c r="B334" s="8" t="s">
        <v>48</v>
      </c>
      <c r="C334" s="9">
        <v>1</v>
      </c>
      <c r="D334" s="8"/>
      <c r="E334" s="8"/>
      <c r="F334" s="8"/>
      <c r="H334" s="21">
        <f>VLOOKUP(A334,'date dernière sortie'!$A$2:$B$55366,2,0)</f>
        <v>45681</v>
      </c>
      <c r="I334" s="1">
        <f t="shared" si="16"/>
        <v>0</v>
      </c>
      <c r="J334" s="1">
        <f t="shared" si="17"/>
        <v>0</v>
      </c>
      <c r="K334" s="1">
        <f t="shared" si="18"/>
        <v>0</v>
      </c>
    </row>
    <row r="335" spans="1:11" x14ac:dyDescent="0.35">
      <c r="A335" s="9">
        <v>2312257</v>
      </c>
      <c r="B335" s="8" t="s">
        <v>48</v>
      </c>
      <c r="C335" s="9">
        <v>6</v>
      </c>
      <c r="D335" s="8"/>
      <c r="E335" s="8"/>
      <c r="F335" s="8"/>
      <c r="H335" s="21">
        <f>VLOOKUP(A335,'date dernière sortie'!$A$2:$B$55366,2,0)</f>
        <v>45427</v>
      </c>
      <c r="I335" s="1">
        <f t="shared" si="16"/>
        <v>0</v>
      </c>
      <c r="J335" s="1">
        <f t="shared" si="17"/>
        <v>0</v>
      </c>
      <c r="K335" s="1">
        <f t="shared" si="18"/>
        <v>0</v>
      </c>
    </row>
    <row r="336" spans="1:11" x14ac:dyDescent="0.35">
      <c r="A336" s="9">
        <v>2313928</v>
      </c>
      <c r="B336" s="8" t="s">
        <v>48</v>
      </c>
      <c r="C336" s="9">
        <v>2</v>
      </c>
      <c r="D336" s="8"/>
      <c r="E336" s="8"/>
      <c r="F336" s="8"/>
      <c r="H336" s="21">
        <f>VLOOKUP(A336,'date dernière sortie'!$A$2:$B$55366,2,0)</f>
        <v>45264</v>
      </c>
      <c r="I336" s="1">
        <f t="shared" si="16"/>
        <v>0</v>
      </c>
      <c r="J336" s="1">
        <f t="shared" si="17"/>
        <v>0</v>
      </c>
      <c r="K336" s="1">
        <f t="shared" si="18"/>
        <v>1</v>
      </c>
    </row>
    <row r="337" spans="1:11" x14ac:dyDescent="0.35">
      <c r="A337" s="9">
        <v>2316360</v>
      </c>
      <c r="B337" s="8" t="s">
        <v>48</v>
      </c>
      <c r="C337" s="9">
        <v>6</v>
      </c>
      <c r="D337" s="8"/>
      <c r="E337" s="8"/>
      <c r="F337" s="8"/>
      <c r="H337" s="21">
        <f>VLOOKUP(A337,'date dernière sortie'!$A$2:$B$55366,2,0)</f>
        <v>45281</v>
      </c>
      <c r="I337" s="1">
        <f t="shared" si="16"/>
        <v>0</v>
      </c>
      <c r="J337" s="1">
        <f t="shared" si="17"/>
        <v>0</v>
      </c>
      <c r="K337" s="1">
        <f t="shared" si="18"/>
        <v>1</v>
      </c>
    </row>
    <row r="338" spans="1:11" x14ac:dyDescent="0.35">
      <c r="A338" s="9">
        <v>2316774</v>
      </c>
      <c r="B338" s="8" t="s">
        <v>48</v>
      </c>
      <c r="C338" s="9">
        <v>2</v>
      </c>
      <c r="D338" s="8"/>
      <c r="E338" s="8"/>
      <c r="F338" s="8"/>
      <c r="H338" s="21">
        <f>VLOOKUP(A338,'date dernière sortie'!$A$2:$B$55366,2,0)</f>
        <v>41428</v>
      </c>
      <c r="I338" s="1">
        <f t="shared" si="16"/>
        <v>1</v>
      </c>
      <c r="J338" s="1">
        <f t="shared" si="17"/>
        <v>1</v>
      </c>
      <c r="K338" s="1">
        <f t="shared" si="18"/>
        <v>1</v>
      </c>
    </row>
    <row r="339" spans="1:11" x14ac:dyDescent="0.35">
      <c r="A339" s="9">
        <v>2320546</v>
      </c>
      <c r="B339" s="8" t="s">
        <v>48</v>
      </c>
      <c r="C339" s="9">
        <v>1</v>
      </c>
      <c r="D339" s="8"/>
      <c r="E339" s="8"/>
      <c r="F339" s="8"/>
      <c r="H339" s="21">
        <f>VLOOKUP(A339,'date dernière sortie'!$A$2:$B$55366,2,0)</f>
        <v>45349</v>
      </c>
      <c r="I339" s="1">
        <f t="shared" si="16"/>
        <v>0</v>
      </c>
      <c r="J339" s="1">
        <f t="shared" si="17"/>
        <v>0</v>
      </c>
      <c r="K339" s="1">
        <f t="shared" si="18"/>
        <v>1</v>
      </c>
    </row>
    <row r="340" spans="1:11" x14ac:dyDescent="0.35">
      <c r="A340" s="9">
        <v>2600513</v>
      </c>
      <c r="B340" s="8" t="s">
        <v>48</v>
      </c>
      <c r="C340" s="9">
        <v>10</v>
      </c>
      <c r="D340" s="8"/>
      <c r="E340" s="8"/>
      <c r="F340" s="8"/>
      <c r="H340" s="21">
        <f>VLOOKUP(A340,'date dernière sortie'!$A$2:$B$55366,2,0)</f>
        <v>44545</v>
      </c>
      <c r="I340" s="1">
        <f t="shared" si="16"/>
        <v>0</v>
      </c>
      <c r="J340" s="1">
        <f t="shared" si="17"/>
        <v>1</v>
      </c>
      <c r="K340" s="1">
        <f t="shared" si="18"/>
        <v>1</v>
      </c>
    </row>
    <row r="341" spans="1:11" x14ac:dyDescent="0.35">
      <c r="A341" s="9">
        <v>2690000</v>
      </c>
      <c r="B341" s="8" t="s">
        <v>48</v>
      </c>
      <c r="C341" s="9">
        <v>6</v>
      </c>
      <c r="D341" s="8"/>
      <c r="E341" s="8"/>
      <c r="F341" s="8"/>
      <c r="H341" s="21">
        <f>VLOOKUP(A341,'date dernière sortie'!$A$2:$B$55366,2,0)</f>
        <v>45680</v>
      </c>
      <c r="I341" s="1">
        <f t="shared" si="16"/>
        <v>0</v>
      </c>
      <c r="J341" s="1">
        <f t="shared" si="17"/>
        <v>0</v>
      </c>
      <c r="K341" s="1">
        <f t="shared" si="18"/>
        <v>0</v>
      </c>
    </row>
    <row r="342" spans="1:11" x14ac:dyDescent="0.35">
      <c r="A342" s="9">
        <v>2690001</v>
      </c>
      <c r="B342" s="10" t="s">
        <v>48</v>
      </c>
      <c r="C342" s="9">
        <v>14</v>
      </c>
      <c r="D342" s="8"/>
      <c r="E342" s="8"/>
      <c r="F342" s="8"/>
      <c r="H342" s="21">
        <f>VLOOKUP(A342,'date dernière sortie'!$A$2:$B$55366,2,0)</f>
        <v>45343</v>
      </c>
      <c r="I342" s="1">
        <f t="shared" si="16"/>
        <v>0</v>
      </c>
      <c r="J342" s="1">
        <f t="shared" si="17"/>
        <v>0</v>
      </c>
      <c r="K342" s="1">
        <f t="shared" si="18"/>
        <v>1</v>
      </c>
    </row>
    <row r="343" spans="1:11" x14ac:dyDescent="0.35">
      <c r="A343" s="9">
        <v>2690003</v>
      </c>
      <c r="B343" s="10" t="s">
        <v>48</v>
      </c>
      <c r="C343" s="9">
        <v>11</v>
      </c>
      <c r="D343" s="8"/>
      <c r="E343" s="8"/>
      <c r="F343" s="8"/>
      <c r="H343" s="21">
        <f>VLOOKUP(A343,'date dernière sortie'!$A$2:$B$55366,2,0)</f>
        <v>45712</v>
      </c>
      <c r="I343" s="1">
        <f t="shared" si="16"/>
        <v>0</v>
      </c>
      <c r="J343" s="1">
        <f t="shared" si="17"/>
        <v>0</v>
      </c>
      <c r="K343" s="1">
        <f t="shared" si="18"/>
        <v>0</v>
      </c>
    </row>
    <row r="344" spans="1:11" x14ac:dyDescent="0.35">
      <c r="A344" s="9">
        <v>2690004</v>
      </c>
      <c r="B344" s="10" t="s">
        <v>48</v>
      </c>
      <c r="C344" s="9">
        <v>31</v>
      </c>
      <c r="D344" s="8"/>
      <c r="E344" s="8"/>
      <c r="F344" s="8"/>
      <c r="H344" s="21">
        <f>VLOOKUP(A344,'date dernière sortie'!$A$2:$B$55366,2,0)</f>
        <v>45680</v>
      </c>
      <c r="I344" s="1">
        <f t="shared" si="16"/>
        <v>0</v>
      </c>
      <c r="J344" s="1">
        <f t="shared" si="17"/>
        <v>0</v>
      </c>
      <c r="K344" s="1">
        <f t="shared" si="18"/>
        <v>0</v>
      </c>
    </row>
    <row r="345" spans="1:11" x14ac:dyDescent="0.35">
      <c r="A345" s="9">
        <v>2690005</v>
      </c>
      <c r="B345" s="10" t="s">
        <v>48</v>
      </c>
      <c r="C345" s="9">
        <v>5</v>
      </c>
      <c r="D345" s="8"/>
      <c r="E345" s="8"/>
      <c r="F345" s="8"/>
      <c r="H345" s="21">
        <f>VLOOKUP(A345,'date dernière sortie'!$A$2:$B$55366,2,0)</f>
        <v>45471</v>
      </c>
      <c r="I345" s="1">
        <f t="shared" si="16"/>
        <v>0</v>
      </c>
      <c r="J345" s="1">
        <f t="shared" si="17"/>
        <v>0</v>
      </c>
      <c r="K345" s="1">
        <f t="shared" si="18"/>
        <v>0</v>
      </c>
    </row>
    <row r="346" spans="1:11" x14ac:dyDescent="0.35">
      <c r="A346" s="9">
        <v>2690006</v>
      </c>
      <c r="B346" s="10" t="s">
        <v>48</v>
      </c>
      <c r="C346" s="9">
        <v>5</v>
      </c>
      <c r="D346" s="8"/>
      <c r="E346" s="8"/>
      <c r="F346" s="8"/>
      <c r="H346" s="21">
        <f>VLOOKUP(A346,'date dernière sortie'!$A$2:$B$55366,2,0)</f>
        <v>45680</v>
      </c>
      <c r="I346" s="1">
        <f t="shared" si="16"/>
        <v>0</v>
      </c>
      <c r="J346" s="1">
        <f t="shared" si="17"/>
        <v>0</v>
      </c>
      <c r="K346" s="1">
        <f t="shared" si="18"/>
        <v>0</v>
      </c>
    </row>
    <row r="347" spans="1:11" x14ac:dyDescent="0.35">
      <c r="A347" s="9">
        <v>2690010</v>
      </c>
      <c r="B347" s="10" t="s">
        <v>48</v>
      </c>
      <c r="C347" s="9">
        <v>8</v>
      </c>
      <c r="D347" s="8"/>
      <c r="E347" s="8"/>
      <c r="F347" s="8"/>
      <c r="H347" s="21">
        <f>VLOOKUP(A347,'date dernière sortie'!$A$2:$B$55366,2,0)</f>
        <v>45502</v>
      </c>
      <c r="I347" s="1">
        <f t="shared" si="16"/>
        <v>0</v>
      </c>
      <c r="J347" s="1">
        <f t="shared" si="17"/>
        <v>0</v>
      </c>
      <c r="K347" s="1">
        <f t="shared" si="18"/>
        <v>0</v>
      </c>
    </row>
    <row r="348" spans="1:11" x14ac:dyDescent="0.35">
      <c r="A348" s="9">
        <v>2690022</v>
      </c>
      <c r="B348" s="10" t="s">
        <v>48</v>
      </c>
      <c r="C348" s="9">
        <v>18</v>
      </c>
      <c r="D348" s="8"/>
      <c r="E348" s="8"/>
      <c r="F348" s="8"/>
      <c r="H348" s="21">
        <f>VLOOKUP(A348,'date dernière sortie'!$A$2:$B$55366,2,0)</f>
        <v>42769</v>
      </c>
      <c r="I348" s="1">
        <f t="shared" si="16"/>
        <v>1</v>
      </c>
      <c r="J348" s="1">
        <f t="shared" si="17"/>
        <v>1</v>
      </c>
      <c r="K348" s="1">
        <f t="shared" si="18"/>
        <v>1</v>
      </c>
    </row>
    <row r="349" spans="1:11" x14ac:dyDescent="0.35">
      <c r="A349" s="9">
        <v>2690024</v>
      </c>
      <c r="B349" s="10" t="s">
        <v>48</v>
      </c>
      <c r="C349" s="9">
        <v>21</v>
      </c>
      <c r="D349" s="8"/>
      <c r="E349" s="8"/>
      <c r="F349" s="8"/>
      <c r="H349" s="21">
        <f>VLOOKUP(A349,'date dernière sortie'!$A$2:$B$55366,2,0)</f>
        <v>45712</v>
      </c>
      <c r="I349" s="1">
        <f t="shared" si="16"/>
        <v>0</v>
      </c>
      <c r="J349" s="1">
        <f t="shared" si="17"/>
        <v>0</v>
      </c>
      <c r="K349" s="1">
        <f t="shared" si="18"/>
        <v>0</v>
      </c>
    </row>
    <row r="350" spans="1:11" x14ac:dyDescent="0.35">
      <c r="A350" s="9">
        <v>2690026</v>
      </c>
      <c r="B350" s="10" t="s">
        <v>48</v>
      </c>
      <c r="C350" s="9">
        <v>40</v>
      </c>
      <c r="D350" s="8"/>
      <c r="E350" s="8"/>
      <c r="F350" s="8"/>
      <c r="H350" s="21">
        <f>VLOOKUP(A350,'date dernière sortie'!$A$2:$B$55366,2,0)</f>
        <v>41428</v>
      </c>
      <c r="I350" s="1">
        <f t="shared" si="16"/>
        <v>1</v>
      </c>
      <c r="J350" s="1">
        <f t="shared" si="17"/>
        <v>1</v>
      </c>
      <c r="K350" s="1">
        <f t="shared" si="18"/>
        <v>1</v>
      </c>
    </row>
    <row r="351" spans="1:11" x14ac:dyDescent="0.35">
      <c r="A351" s="9">
        <v>7100324</v>
      </c>
      <c r="B351" s="8" t="s">
        <v>48</v>
      </c>
      <c r="C351" s="9">
        <v>10</v>
      </c>
      <c r="D351" s="8"/>
      <c r="E351" s="8"/>
      <c r="F351" s="8"/>
      <c r="H351" s="21">
        <f>VLOOKUP(A351,'date dernière sortie'!$A$2:$B$55366,2,0)</f>
        <v>42942</v>
      </c>
      <c r="I351" s="1">
        <f t="shared" si="16"/>
        <v>1</v>
      </c>
      <c r="J351" s="1">
        <f t="shared" si="17"/>
        <v>1</v>
      </c>
      <c r="K351" s="1">
        <f t="shared" si="18"/>
        <v>1</v>
      </c>
    </row>
    <row r="352" spans="1:11" x14ac:dyDescent="0.35">
      <c r="A352" s="9">
        <v>7100344</v>
      </c>
      <c r="B352" s="8" t="s">
        <v>48</v>
      </c>
      <c r="C352" s="9">
        <v>1</v>
      </c>
      <c r="D352" s="8"/>
      <c r="E352" s="8"/>
      <c r="F352" s="8"/>
      <c r="H352" s="21">
        <f>VLOOKUP(A352,'date dernière sortie'!$A$2:$B$55366,2,0)</f>
        <v>41428</v>
      </c>
      <c r="I352" s="1">
        <f t="shared" si="16"/>
        <v>1</v>
      </c>
      <c r="J352" s="1">
        <f t="shared" si="17"/>
        <v>1</v>
      </c>
      <c r="K352" s="1">
        <f t="shared" si="18"/>
        <v>1</v>
      </c>
    </row>
    <row r="353" spans="1:11" x14ac:dyDescent="0.35">
      <c r="A353" s="9">
        <v>7320745</v>
      </c>
      <c r="B353" s="8" t="s">
        <v>48</v>
      </c>
      <c r="C353" s="9">
        <v>10</v>
      </c>
      <c r="D353" s="8"/>
      <c r="E353" s="8"/>
      <c r="F353" s="8"/>
      <c r="H353" s="21">
        <f>VLOOKUP(A353,'date dernière sortie'!$A$2:$B$55366,2,0)</f>
        <v>41428</v>
      </c>
      <c r="I353" s="1">
        <f t="shared" si="16"/>
        <v>1</v>
      </c>
      <c r="J353" s="1">
        <f t="shared" si="17"/>
        <v>1</v>
      </c>
      <c r="K353" s="1">
        <f t="shared" si="18"/>
        <v>1</v>
      </c>
    </row>
    <row r="354" spans="1:11" x14ac:dyDescent="0.35">
      <c r="A354" s="9">
        <v>2310399</v>
      </c>
      <c r="B354" s="8" t="s">
        <v>49</v>
      </c>
      <c r="C354" s="9">
        <v>28</v>
      </c>
      <c r="D354" s="8"/>
      <c r="E354" s="8"/>
      <c r="F354" s="8"/>
      <c r="H354" s="21">
        <f>VLOOKUP(A354,'date dernière sortie'!$A$2:$B$55366,2,0)</f>
        <v>45701</v>
      </c>
      <c r="I354" s="1">
        <f t="shared" si="16"/>
        <v>0</v>
      </c>
      <c r="J354" s="1">
        <f t="shared" si="17"/>
        <v>0</v>
      </c>
      <c r="K354" s="1">
        <f t="shared" si="18"/>
        <v>0</v>
      </c>
    </row>
    <row r="355" spans="1:11" x14ac:dyDescent="0.35">
      <c r="A355" s="9">
        <v>2310400</v>
      </c>
      <c r="B355" s="8" t="s">
        <v>49</v>
      </c>
      <c r="C355" s="9">
        <v>11</v>
      </c>
      <c r="D355" s="8"/>
      <c r="E355" s="8"/>
      <c r="F355" s="8"/>
      <c r="H355" s="21">
        <f>VLOOKUP(A355,'date dernière sortie'!$A$2:$B$55366,2,0)</f>
        <v>45561</v>
      </c>
      <c r="I355" s="1">
        <f t="shared" si="16"/>
        <v>0</v>
      </c>
      <c r="J355" s="1">
        <f t="shared" si="17"/>
        <v>0</v>
      </c>
      <c r="K355" s="1">
        <f t="shared" si="18"/>
        <v>0</v>
      </c>
    </row>
    <row r="356" spans="1:11" x14ac:dyDescent="0.35">
      <c r="A356" s="9">
        <v>2311087</v>
      </c>
      <c r="B356" s="8" t="s">
        <v>49</v>
      </c>
      <c r="C356" s="9">
        <v>5</v>
      </c>
      <c r="D356" s="8"/>
      <c r="E356" s="8"/>
      <c r="F356" s="8"/>
      <c r="H356" s="21">
        <f>VLOOKUP(A356,'date dernière sortie'!$A$2:$B$55366,2,0)</f>
        <v>45568</v>
      </c>
      <c r="I356" s="1">
        <f t="shared" si="16"/>
        <v>0</v>
      </c>
      <c r="J356" s="1">
        <f t="shared" si="17"/>
        <v>0</v>
      </c>
      <c r="K356" s="1">
        <f t="shared" si="18"/>
        <v>0</v>
      </c>
    </row>
    <row r="357" spans="1:11" x14ac:dyDescent="0.35">
      <c r="A357" s="9">
        <v>2312609</v>
      </c>
      <c r="B357" s="8" t="s">
        <v>49</v>
      </c>
      <c r="C357" s="9">
        <v>19</v>
      </c>
      <c r="D357" s="8"/>
      <c r="E357" s="8"/>
      <c r="F357" s="8"/>
      <c r="H357" s="21">
        <f>VLOOKUP(A357,'date dernière sortie'!$A$2:$B$55366,2,0)</f>
        <v>45706</v>
      </c>
      <c r="I357" s="1">
        <f t="shared" si="16"/>
        <v>0</v>
      </c>
      <c r="J357" s="1">
        <f t="shared" si="17"/>
        <v>0</v>
      </c>
      <c r="K357" s="1">
        <f t="shared" si="18"/>
        <v>0</v>
      </c>
    </row>
    <row r="358" spans="1:11" x14ac:dyDescent="0.35">
      <c r="A358" s="9">
        <v>2316478</v>
      </c>
      <c r="B358" s="8" t="s">
        <v>49</v>
      </c>
      <c r="C358" s="9">
        <v>26</v>
      </c>
      <c r="D358" s="8"/>
      <c r="E358" s="8"/>
      <c r="F358" s="8"/>
      <c r="H358" s="21">
        <f>VLOOKUP(A358,'date dernière sortie'!$A$2:$B$55366,2,0)</f>
        <v>45679</v>
      </c>
      <c r="I358" s="1">
        <f t="shared" si="16"/>
        <v>0</v>
      </c>
      <c r="J358" s="1">
        <f t="shared" si="17"/>
        <v>0</v>
      </c>
      <c r="K358" s="1">
        <f t="shared" si="18"/>
        <v>0</v>
      </c>
    </row>
    <row r="359" spans="1:11" x14ac:dyDescent="0.35">
      <c r="A359" s="9">
        <v>2316907</v>
      </c>
      <c r="B359" s="8" t="s">
        <v>49</v>
      </c>
      <c r="C359" s="9">
        <v>0</v>
      </c>
      <c r="D359" s="8"/>
      <c r="E359" s="8"/>
      <c r="F359" s="8"/>
      <c r="H359" s="21">
        <f>VLOOKUP(A359,'date dernière sortie'!$A$2:$B$55366,2,0)</f>
        <v>45680</v>
      </c>
      <c r="I359" s="1">
        <f t="shared" si="16"/>
        <v>0</v>
      </c>
      <c r="J359" s="1">
        <f t="shared" si="17"/>
        <v>0</v>
      </c>
      <c r="K359" s="1">
        <f t="shared" si="18"/>
        <v>0</v>
      </c>
    </row>
    <row r="360" spans="1:11" x14ac:dyDescent="0.35">
      <c r="A360" s="9">
        <v>2320017</v>
      </c>
      <c r="B360" s="8" t="s">
        <v>49</v>
      </c>
      <c r="C360" s="9">
        <v>2</v>
      </c>
      <c r="D360" s="8"/>
      <c r="E360" s="8"/>
      <c r="F360" s="8"/>
      <c r="H360" s="21">
        <f>VLOOKUP(A360,'date dernière sortie'!$A$2:$B$55366,2,0)</f>
        <v>45022</v>
      </c>
      <c r="I360" s="1">
        <f t="shared" si="16"/>
        <v>0</v>
      </c>
      <c r="J360" s="1">
        <f t="shared" si="17"/>
        <v>0</v>
      </c>
      <c r="K360" s="1">
        <f t="shared" si="18"/>
        <v>1</v>
      </c>
    </row>
    <row r="361" spans="1:11" x14ac:dyDescent="0.35">
      <c r="A361" s="9">
        <v>2320339</v>
      </c>
      <c r="B361" s="8" t="s">
        <v>49</v>
      </c>
      <c r="C361" s="9">
        <v>2</v>
      </c>
      <c r="D361" s="8"/>
      <c r="E361" s="8"/>
      <c r="F361" s="8"/>
      <c r="H361" s="21">
        <f>VLOOKUP(A361,'date dernière sortie'!$A$2:$B$55366,2,0)</f>
        <v>41521</v>
      </c>
      <c r="I361" s="1">
        <f t="shared" si="16"/>
        <v>1</v>
      </c>
      <c r="J361" s="1">
        <f t="shared" si="17"/>
        <v>1</v>
      </c>
      <c r="K361" s="1">
        <f t="shared" si="18"/>
        <v>1</v>
      </c>
    </row>
    <row r="362" spans="1:11" x14ac:dyDescent="0.35">
      <c r="A362" s="9">
        <v>2690002</v>
      </c>
      <c r="B362" s="10" t="s">
        <v>49</v>
      </c>
      <c r="C362" s="9">
        <v>8</v>
      </c>
      <c r="D362" s="8"/>
      <c r="E362" s="8"/>
      <c r="F362" s="8"/>
      <c r="H362" s="21">
        <f>VLOOKUP(A362,'date dernière sortie'!$A$2:$B$55366,2,0)</f>
        <v>45679</v>
      </c>
      <c r="I362" s="1">
        <f t="shared" si="16"/>
        <v>0</v>
      </c>
      <c r="J362" s="1">
        <f t="shared" si="17"/>
        <v>0</v>
      </c>
      <c r="K362" s="1">
        <f t="shared" si="18"/>
        <v>0</v>
      </c>
    </row>
    <row r="363" spans="1:11" x14ac:dyDescent="0.35">
      <c r="A363" s="9">
        <v>2690007</v>
      </c>
      <c r="B363" s="10" t="s">
        <v>49</v>
      </c>
      <c r="C363" s="9">
        <v>9</v>
      </c>
      <c r="D363" s="8"/>
      <c r="E363" s="8"/>
      <c r="F363" s="8"/>
      <c r="H363" s="21">
        <f>VLOOKUP(A363,'date dernière sortie'!$A$2:$B$55366,2,0)</f>
        <v>45680</v>
      </c>
      <c r="I363" s="1">
        <f t="shared" si="16"/>
        <v>0</v>
      </c>
      <c r="J363" s="1">
        <f t="shared" si="17"/>
        <v>0</v>
      </c>
      <c r="K363" s="1">
        <f t="shared" si="18"/>
        <v>0</v>
      </c>
    </row>
    <row r="364" spans="1:11" x14ac:dyDescent="0.35">
      <c r="A364" s="9">
        <v>2690008</v>
      </c>
      <c r="B364" s="10" t="s">
        <v>49</v>
      </c>
      <c r="C364" s="9">
        <v>19</v>
      </c>
      <c r="D364" s="8"/>
      <c r="E364" s="8"/>
      <c r="F364" s="8"/>
      <c r="H364" s="21">
        <f>VLOOKUP(A364,'date dernière sortie'!$A$2:$B$55366,2,0)</f>
        <v>45673</v>
      </c>
      <c r="I364" s="1">
        <f t="shared" si="16"/>
        <v>0</v>
      </c>
      <c r="J364" s="1">
        <f t="shared" si="17"/>
        <v>0</v>
      </c>
      <c r="K364" s="1">
        <f t="shared" si="18"/>
        <v>0</v>
      </c>
    </row>
    <row r="365" spans="1:11" x14ac:dyDescent="0.35">
      <c r="A365" s="9">
        <v>2690009</v>
      </c>
      <c r="B365" s="10" t="s">
        <v>49</v>
      </c>
      <c r="C365" s="9">
        <v>5</v>
      </c>
      <c r="D365" s="8"/>
      <c r="E365" s="8"/>
      <c r="F365" s="8"/>
      <c r="H365" s="21">
        <f>VLOOKUP(A365,'date dernière sortie'!$A$2:$B$55366,2,0)</f>
        <v>45502</v>
      </c>
      <c r="I365" s="1">
        <f t="shared" si="16"/>
        <v>0</v>
      </c>
      <c r="J365" s="1">
        <f t="shared" si="17"/>
        <v>0</v>
      </c>
      <c r="K365" s="1">
        <f t="shared" si="18"/>
        <v>0</v>
      </c>
    </row>
    <row r="366" spans="1:11" x14ac:dyDescent="0.35">
      <c r="A366" s="9">
        <v>2690011</v>
      </c>
      <c r="B366" s="10" t="s">
        <v>49</v>
      </c>
      <c r="C366" s="9">
        <v>3</v>
      </c>
      <c r="D366" s="8"/>
      <c r="E366" s="8"/>
      <c r="F366" s="8"/>
      <c r="H366" s="21">
        <f>VLOOKUP(A366,'date dernière sortie'!$A$2:$B$55366,2,0)</f>
        <v>45679</v>
      </c>
      <c r="I366" s="1">
        <f t="shared" si="16"/>
        <v>0</v>
      </c>
      <c r="J366" s="1">
        <f t="shared" si="17"/>
        <v>0</v>
      </c>
      <c r="K366" s="1">
        <f t="shared" si="18"/>
        <v>0</v>
      </c>
    </row>
    <row r="367" spans="1:11" x14ac:dyDescent="0.35">
      <c r="A367" s="9">
        <v>2690012</v>
      </c>
      <c r="B367" s="10" t="s">
        <v>49</v>
      </c>
      <c r="C367" s="9">
        <v>8</v>
      </c>
      <c r="D367" s="8"/>
      <c r="E367" s="8"/>
      <c r="F367" s="8"/>
      <c r="H367" s="21">
        <f>VLOOKUP(A367,'date dernière sortie'!$A$2:$B$55366,2,0)</f>
        <v>42818</v>
      </c>
      <c r="I367" s="1">
        <f t="shared" si="16"/>
        <v>1</v>
      </c>
      <c r="J367" s="1">
        <f t="shared" si="17"/>
        <v>1</v>
      </c>
      <c r="K367" s="1">
        <f t="shared" si="18"/>
        <v>1</v>
      </c>
    </row>
    <row r="368" spans="1:11" x14ac:dyDescent="0.35">
      <c r="A368" s="9">
        <v>2690013</v>
      </c>
      <c r="B368" s="10" t="s">
        <v>49</v>
      </c>
      <c r="C368" s="9">
        <v>3</v>
      </c>
      <c r="D368" s="8"/>
      <c r="E368" s="8"/>
      <c r="F368" s="8"/>
      <c r="H368" s="21">
        <f>VLOOKUP(A368,'date dernière sortie'!$A$2:$B$55366,2,0)</f>
        <v>45139</v>
      </c>
      <c r="I368" s="1">
        <f t="shared" si="16"/>
        <v>0</v>
      </c>
      <c r="J368" s="1">
        <f t="shared" si="17"/>
        <v>0</v>
      </c>
      <c r="K368" s="1">
        <f t="shared" si="18"/>
        <v>1</v>
      </c>
    </row>
    <row r="369" spans="1:11" x14ac:dyDescent="0.35">
      <c r="A369" s="9">
        <v>2690015</v>
      </c>
      <c r="B369" s="10" t="s">
        <v>49</v>
      </c>
      <c r="C369" s="9">
        <v>21</v>
      </c>
      <c r="D369" s="8"/>
      <c r="E369" s="8"/>
      <c r="F369" s="8"/>
      <c r="H369" s="21">
        <f>VLOOKUP(A369,'date dernière sortie'!$A$2:$B$55366,2,0)</f>
        <v>45001</v>
      </c>
      <c r="I369" s="1">
        <f t="shared" si="16"/>
        <v>0</v>
      </c>
      <c r="J369" s="1">
        <f t="shared" si="17"/>
        <v>0</v>
      </c>
      <c r="K369" s="1">
        <f t="shared" si="18"/>
        <v>1</v>
      </c>
    </row>
    <row r="370" spans="1:11" x14ac:dyDescent="0.35">
      <c r="A370" s="9">
        <v>2690017</v>
      </c>
      <c r="B370" s="10" t="s">
        <v>49</v>
      </c>
      <c r="C370" s="9">
        <v>13</v>
      </c>
      <c r="D370" s="8"/>
      <c r="E370" s="8"/>
      <c r="F370" s="8"/>
      <c r="H370" s="21">
        <f>VLOOKUP(A370,'date dernière sortie'!$A$2:$B$55366,2,0)</f>
        <v>45679</v>
      </c>
      <c r="I370" s="1">
        <f t="shared" si="16"/>
        <v>0</v>
      </c>
      <c r="J370" s="1">
        <f t="shared" si="17"/>
        <v>0</v>
      </c>
      <c r="K370" s="1">
        <f t="shared" si="18"/>
        <v>0</v>
      </c>
    </row>
    <row r="371" spans="1:11" x14ac:dyDescent="0.35">
      <c r="A371" s="9">
        <v>2690019</v>
      </c>
      <c r="B371" s="10" t="s">
        <v>49</v>
      </c>
      <c r="C371" s="9">
        <v>6</v>
      </c>
      <c r="D371" s="8"/>
      <c r="E371" s="8"/>
      <c r="F371" s="8"/>
      <c r="H371" s="21">
        <f>VLOOKUP(A371,'date dernière sortie'!$A$2:$B$55366,2,0)</f>
        <v>43357</v>
      </c>
      <c r="I371" s="1">
        <f t="shared" si="16"/>
        <v>1</v>
      </c>
      <c r="J371" s="1">
        <f t="shared" si="17"/>
        <v>1</v>
      </c>
      <c r="K371" s="1">
        <f t="shared" si="18"/>
        <v>1</v>
      </c>
    </row>
    <row r="372" spans="1:11" x14ac:dyDescent="0.35">
      <c r="A372" s="15">
        <v>2690020</v>
      </c>
      <c r="B372" s="10" t="s">
        <v>49</v>
      </c>
      <c r="C372" s="9">
        <v>5</v>
      </c>
      <c r="D372" s="8"/>
      <c r="E372" s="8"/>
      <c r="F372" s="8"/>
      <c r="H372" s="21">
        <f>VLOOKUP(A372,'date dernière sortie'!$A$2:$B$55366,2,0)</f>
        <v>41428</v>
      </c>
      <c r="I372" s="1">
        <f t="shared" si="16"/>
        <v>1</v>
      </c>
      <c r="J372" s="1">
        <f t="shared" si="17"/>
        <v>1</v>
      </c>
      <c r="K372" s="1">
        <f t="shared" si="18"/>
        <v>1</v>
      </c>
    </row>
    <row r="373" spans="1:11" x14ac:dyDescent="0.35">
      <c r="A373" s="9">
        <v>2690021</v>
      </c>
      <c r="B373" s="10" t="s">
        <v>49</v>
      </c>
      <c r="C373" s="9">
        <v>8</v>
      </c>
      <c r="D373" s="8"/>
      <c r="E373" s="8"/>
      <c r="F373" s="8"/>
      <c r="H373" s="21">
        <f>VLOOKUP(A373,'date dernière sortie'!$A$2:$B$55366,2,0)</f>
        <v>45680</v>
      </c>
      <c r="I373" s="1">
        <f t="shared" si="16"/>
        <v>0</v>
      </c>
      <c r="J373" s="1">
        <f t="shared" si="17"/>
        <v>0</v>
      </c>
      <c r="K373" s="1">
        <f t="shared" si="18"/>
        <v>0</v>
      </c>
    </row>
    <row r="374" spans="1:11" x14ac:dyDescent="0.35">
      <c r="A374" s="9">
        <v>2690043</v>
      </c>
      <c r="B374" s="8" t="s">
        <v>49</v>
      </c>
      <c r="C374" s="9">
        <v>16</v>
      </c>
      <c r="D374" s="8"/>
      <c r="E374" s="8"/>
      <c r="F374" s="8"/>
      <c r="H374" s="21">
        <f>VLOOKUP(A374,'date dernière sortie'!$A$2:$B$55366,2,0)</f>
        <v>45001</v>
      </c>
      <c r="I374" s="1">
        <f t="shared" si="16"/>
        <v>0</v>
      </c>
      <c r="J374" s="1">
        <f t="shared" si="17"/>
        <v>0</v>
      </c>
      <c r="K374" s="1">
        <f t="shared" si="18"/>
        <v>1</v>
      </c>
    </row>
    <row r="375" spans="1:11" x14ac:dyDescent="0.35">
      <c r="A375" s="9">
        <v>7320790</v>
      </c>
      <c r="B375" s="8" t="s">
        <v>49</v>
      </c>
      <c r="C375" s="9">
        <v>2</v>
      </c>
      <c r="D375" s="8"/>
      <c r="E375" s="8"/>
      <c r="F375" s="8"/>
      <c r="H375" s="21">
        <f>VLOOKUP(A375,'date dernière sortie'!$A$2:$B$55366,2,0)</f>
        <v>41892</v>
      </c>
      <c r="I375" s="1">
        <f t="shared" si="16"/>
        <v>1</v>
      </c>
      <c r="J375" s="1">
        <f t="shared" si="17"/>
        <v>1</v>
      </c>
      <c r="K375" s="1">
        <f t="shared" si="18"/>
        <v>1</v>
      </c>
    </row>
    <row r="376" spans="1:11" x14ac:dyDescent="0.35">
      <c r="A376" s="9">
        <v>7921091</v>
      </c>
      <c r="B376" s="8" t="s">
        <v>49</v>
      </c>
      <c r="C376" s="9">
        <v>7</v>
      </c>
      <c r="D376" s="8"/>
      <c r="E376" s="8"/>
      <c r="F376" s="8"/>
      <c r="H376" s="21">
        <f>VLOOKUP(A376,'date dernière sortie'!$A$2:$B$55366,2,0)</f>
        <v>41428</v>
      </c>
      <c r="I376" s="1">
        <f t="shared" si="16"/>
        <v>1</v>
      </c>
      <c r="J376" s="1">
        <f t="shared" si="17"/>
        <v>1</v>
      </c>
      <c r="K376" s="1">
        <f t="shared" si="18"/>
        <v>1</v>
      </c>
    </row>
    <row r="377" spans="1:11" x14ac:dyDescent="0.35">
      <c r="A377" s="9">
        <v>2309110</v>
      </c>
      <c r="B377" s="8" t="s">
        <v>50</v>
      </c>
      <c r="C377" s="9">
        <v>5</v>
      </c>
      <c r="D377" s="8"/>
      <c r="E377" s="8"/>
      <c r="F377" s="8"/>
      <c r="H377" s="21">
        <f>VLOOKUP(A377,'date dernière sortie'!$A$2:$B$55366,2,0)</f>
        <v>41428</v>
      </c>
      <c r="I377" s="1">
        <f t="shared" si="16"/>
        <v>1</v>
      </c>
      <c r="J377" s="1">
        <f t="shared" si="17"/>
        <v>1</v>
      </c>
      <c r="K377" s="1">
        <f t="shared" si="18"/>
        <v>1</v>
      </c>
    </row>
    <row r="378" spans="1:11" x14ac:dyDescent="0.35">
      <c r="A378" s="9">
        <v>2310174</v>
      </c>
      <c r="B378" s="8" t="s">
        <v>50</v>
      </c>
      <c r="C378" s="9">
        <v>38</v>
      </c>
      <c r="D378" s="8"/>
      <c r="E378" s="8"/>
      <c r="F378" s="8"/>
      <c r="H378" s="21">
        <f>VLOOKUP(A378,'date dernière sortie'!$A$2:$B$55366,2,0)</f>
        <v>45706</v>
      </c>
      <c r="I378" s="1">
        <f t="shared" si="16"/>
        <v>0</v>
      </c>
      <c r="J378" s="1">
        <f t="shared" si="17"/>
        <v>0</v>
      </c>
      <c r="K378" s="1">
        <f t="shared" si="18"/>
        <v>0</v>
      </c>
    </row>
    <row r="379" spans="1:11" x14ac:dyDescent="0.35">
      <c r="A379" s="9">
        <v>2310264</v>
      </c>
      <c r="B379" s="8" t="s">
        <v>50</v>
      </c>
      <c r="C379" s="9">
        <v>10</v>
      </c>
      <c r="D379" s="8"/>
      <c r="E379" s="8"/>
      <c r="F379" s="8"/>
      <c r="H379" s="21">
        <f>VLOOKUP(A379,'date dernière sortie'!$A$2:$B$55366,2,0)</f>
        <v>45667</v>
      </c>
      <c r="I379" s="1">
        <f t="shared" si="16"/>
        <v>0</v>
      </c>
      <c r="J379" s="1">
        <f t="shared" si="17"/>
        <v>0</v>
      </c>
      <c r="K379" s="1">
        <f t="shared" si="18"/>
        <v>0</v>
      </c>
    </row>
    <row r="380" spans="1:11" x14ac:dyDescent="0.35">
      <c r="A380" s="9">
        <v>2316831</v>
      </c>
      <c r="B380" s="8" t="s">
        <v>50</v>
      </c>
      <c r="C380" s="9">
        <v>3</v>
      </c>
      <c r="D380" s="8"/>
      <c r="E380" s="8"/>
      <c r="F380" s="8"/>
      <c r="H380" s="21">
        <f>VLOOKUP(A380,'date dernière sortie'!$A$2:$B$55366,2,0)</f>
        <v>44132</v>
      </c>
      <c r="I380" s="1">
        <f t="shared" si="16"/>
        <v>1</v>
      </c>
      <c r="J380" s="1">
        <f t="shared" si="17"/>
        <v>1</v>
      </c>
      <c r="K380" s="1">
        <f t="shared" si="18"/>
        <v>1</v>
      </c>
    </row>
    <row r="381" spans="1:11" x14ac:dyDescent="0.35">
      <c r="A381" s="9">
        <v>2317016</v>
      </c>
      <c r="B381" s="8" t="s">
        <v>50</v>
      </c>
      <c r="C381" s="9">
        <v>2</v>
      </c>
      <c r="D381" s="8"/>
      <c r="E381" s="8"/>
      <c r="F381" s="8"/>
      <c r="H381" s="21">
        <f>VLOOKUP(A381,'date dernière sortie'!$A$2:$B$55366,2,0)</f>
        <v>45439</v>
      </c>
      <c r="I381" s="1">
        <f t="shared" si="16"/>
        <v>0</v>
      </c>
      <c r="J381" s="1">
        <f t="shared" si="17"/>
        <v>0</v>
      </c>
      <c r="K381" s="1">
        <f t="shared" si="18"/>
        <v>0</v>
      </c>
    </row>
    <row r="382" spans="1:11" x14ac:dyDescent="0.35">
      <c r="A382" s="9">
        <v>2520033</v>
      </c>
      <c r="B382" s="8" t="s">
        <v>50</v>
      </c>
      <c r="C382" s="9">
        <v>1</v>
      </c>
      <c r="D382" s="8"/>
      <c r="E382" s="8"/>
      <c r="F382" s="8"/>
      <c r="H382" s="21">
        <f>VLOOKUP(A382,'date dernière sortie'!$A$2:$B$55366,2,0)</f>
        <v>41428</v>
      </c>
      <c r="I382" s="1">
        <f t="shared" si="16"/>
        <v>1</v>
      </c>
      <c r="J382" s="1">
        <f t="shared" si="17"/>
        <v>1</v>
      </c>
      <c r="K382" s="1">
        <f t="shared" si="18"/>
        <v>1</v>
      </c>
    </row>
    <row r="383" spans="1:11" x14ac:dyDescent="0.35">
      <c r="A383" s="9">
        <v>2520034</v>
      </c>
      <c r="B383" s="8" t="s">
        <v>50</v>
      </c>
      <c r="C383" s="9">
        <v>18</v>
      </c>
      <c r="D383" s="8"/>
      <c r="E383" s="8"/>
      <c r="F383" s="8"/>
      <c r="H383" s="21">
        <f>VLOOKUP(A383,'date dernière sortie'!$A$2:$B$55366,2,0)</f>
        <v>41428</v>
      </c>
      <c r="I383" s="1">
        <f t="shared" si="16"/>
        <v>1</v>
      </c>
      <c r="J383" s="1">
        <f t="shared" si="17"/>
        <v>1</v>
      </c>
      <c r="K383" s="1">
        <f t="shared" si="18"/>
        <v>1</v>
      </c>
    </row>
    <row r="384" spans="1:11" x14ac:dyDescent="0.35">
      <c r="A384" s="9">
        <v>2520038</v>
      </c>
      <c r="B384" s="8" t="s">
        <v>50</v>
      </c>
      <c r="C384" s="9">
        <v>15</v>
      </c>
      <c r="D384" s="8"/>
      <c r="E384" s="8"/>
      <c r="F384" s="8"/>
      <c r="H384" s="21">
        <f>VLOOKUP(A384,'date dernière sortie'!$A$2:$B$55366,2,0)</f>
        <v>45400</v>
      </c>
      <c r="I384" s="1">
        <f t="shared" si="16"/>
        <v>0</v>
      </c>
      <c r="J384" s="1">
        <f t="shared" si="17"/>
        <v>0</v>
      </c>
      <c r="K384" s="1">
        <f t="shared" si="18"/>
        <v>0</v>
      </c>
    </row>
    <row r="385" spans="1:11" x14ac:dyDescent="0.35">
      <c r="A385" s="9">
        <v>2987131</v>
      </c>
      <c r="B385" s="8" t="s">
        <v>50</v>
      </c>
      <c r="C385" s="9">
        <v>1</v>
      </c>
      <c r="D385" s="8"/>
      <c r="E385" s="8"/>
      <c r="F385" s="8"/>
      <c r="H385" s="21">
        <f>VLOOKUP(A385,'date dernière sortie'!$A$2:$B$55366,2,0)</f>
        <v>41428</v>
      </c>
      <c r="I385" s="1">
        <f t="shared" si="16"/>
        <v>1</v>
      </c>
      <c r="J385" s="1">
        <f t="shared" si="17"/>
        <v>1</v>
      </c>
      <c r="K385" s="1">
        <f t="shared" si="18"/>
        <v>1</v>
      </c>
    </row>
    <row r="386" spans="1:11" x14ac:dyDescent="0.35">
      <c r="A386" s="9">
        <v>7320648</v>
      </c>
      <c r="B386" s="8" t="s">
        <v>50</v>
      </c>
      <c r="C386" s="9">
        <v>5</v>
      </c>
      <c r="D386" s="8"/>
      <c r="E386" s="8"/>
      <c r="F386" s="8"/>
      <c r="H386" s="21">
        <f>VLOOKUP(A386,'date dernière sortie'!$A$2:$B$55366,2,0)</f>
        <v>45342</v>
      </c>
      <c r="I386" s="1">
        <f t="shared" si="16"/>
        <v>0</v>
      </c>
      <c r="J386" s="1">
        <f t="shared" si="17"/>
        <v>0</v>
      </c>
      <c r="K386" s="1">
        <f t="shared" si="18"/>
        <v>1</v>
      </c>
    </row>
    <row r="387" spans="1:11" x14ac:dyDescent="0.35">
      <c r="A387" s="9">
        <v>7321351</v>
      </c>
      <c r="B387" s="8" t="s">
        <v>50</v>
      </c>
      <c r="C387" s="9">
        <v>3</v>
      </c>
      <c r="D387" s="8"/>
      <c r="E387" s="8"/>
      <c r="F387" s="8"/>
      <c r="H387" s="21">
        <f>VLOOKUP(A387,'date dernière sortie'!$A$2:$B$55366,2,0)</f>
        <v>41428</v>
      </c>
      <c r="I387" s="1">
        <f t="shared" si="16"/>
        <v>1</v>
      </c>
      <c r="J387" s="1">
        <f t="shared" si="17"/>
        <v>1</v>
      </c>
      <c r="K387" s="1">
        <f t="shared" si="18"/>
        <v>1</v>
      </c>
    </row>
    <row r="388" spans="1:11" x14ac:dyDescent="0.35">
      <c r="A388" s="9">
        <v>2313394</v>
      </c>
      <c r="B388" s="8" t="s">
        <v>2</v>
      </c>
      <c r="C388" s="9">
        <v>4</v>
      </c>
      <c r="D388" s="8"/>
      <c r="E388" s="8"/>
      <c r="F388" s="8"/>
      <c r="H388" s="21">
        <f>VLOOKUP(A388,'date dernière sortie'!$A$2:$B$55366,2,0)</f>
        <v>41428</v>
      </c>
      <c r="I388" s="1">
        <f t="shared" si="16"/>
        <v>1</v>
      </c>
      <c r="J388" s="1">
        <f t="shared" si="17"/>
        <v>1</v>
      </c>
      <c r="K388" s="1">
        <f t="shared" si="18"/>
        <v>1</v>
      </c>
    </row>
    <row r="389" spans="1:11" x14ac:dyDescent="0.35">
      <c r="A389" s="9">
        <v>2316233</v>
      </c>
      <c r="B389" s="8" t="s">
        <v>2</v>
      </c>
      <c r="C389" s="9">
        <v>1</v>
      </c>
      <c r="D389" s="8"/>
      <c r="E389" s="8"/>
      <c r="F389" s="8"/>
      <c r="H389" s="21">
        <f>VLOOKUP(A389,'date dernière sortie'!$A$2:$B$55366,2,0)</f>
        <v>45426</v>
      </c>
      <c r="I389" s="1">
        <f t="shared" si="16"/>
        <v>0</v>
      </c>
      <c r="J389" s="1">
        <f t="shared" si="17"/>
        <v>0</v>
      </c>
      <c r="K389" s="1">
        <f t="shared" si="18"/>
        <v>0</v>
      </c>
    </row>
    <row r="390" spans="1:11" x14ac:dyDescent="0.35">
      <c r="A390" s="9">
        <v>2316243</v>
      </c>
      <c r="B390" s="8" t="s">
        <v>2</v>
      </c>
      <c r="C390" s="9">
        <v>2</v>
      </c>
      <c r="D390" s="8"/>
      <c r="E390" s="8"/>
      <c r="F390" s="8"/>
      <c r="H390" s="21">
        <f>VLOOKUP(A390,'date dernière sortie'!$A$2:$B$55366,2,0)</f>
        <v>45680</v>
      </c>
      <c r="I390" s="1">
        <f t="shared" si="16"/>
        <v>0</v>
      </c>
      <c r="J390" s="1">
        <f t="shared" si="17"/>
        <v>0</v>
      </c>
      <c r="K390" s="1">
        <f t="shared" si="18"/>
        <v>0</v>
      </c>
    </row>
    <row r="391" spans="1:11" x14ac:dyDescent="0.35">
      <c r="A391" s="9">
        <v>2316908</v>
      </c>
      <c r="B391" s="8" t="s">
        <v>2</v>
      </c>
      <c r="C391" s="9">
        <v>3</v>
      </c>
      <c r="D391" s="8"/>
      <c r="E391" s="8"/>
      <c r="F391" s="8"/>
      <c r="H391" s="21">
        <f>VLOOKUP(A391,'date dernière sortie'!$A$2:$B$55366,2,0)</f>
        <v>44249</v>
      </c>
      <c r="I391" s="1">
        <f t="shared" si="16"/>
        <v>1</v>
      </c>
      <c r="J391" s="1">
        <f t="shared" si="17"/>
        <v>1</v>
      </c>
      <c r="K391" s="1">
        <f t="shared" si="18"/>
        <v>1</v>
      </c>
    </row>
    <row r="392" spans="1:11" x14ac:dyDescent="0.35">
      <c r="A392" s="9">
        <v>2320092</v>
      </c>
      <c r="B392" s="8" t="s">
        <v>2</v>
      </c>
      <c r="C392" s="9">
        <v>1</v>
      </c>
      <c r="D392" s="8"/>
      <c r="E392" s="8"/>
      <c r="F392" s="8"/>
      <c r="H392" s="21">
        <f>VLOOKUP(A392,'date dernière sortie'!$A$2:$B$55366,2,0)</f>
        <v>45411</v>
      </c>
      <c r="I392" s="1">
        <f t="shared" ref="I392:I455" si="19">IF(H392&lt;$I$6,1,0)</f>
        <v>0</v>
      </c>
      <c r="J392" s="1">
        <f t="shared" ref="J392:J455" si="20">IF(H392&lt;$J$6,1,0)</f>
        <v>0</v>
      </c>
      <c r="K392" s="1">
        <f t="shared" ref="K392:K455" si="21">IF(H392&lt;$K$6,1,0)</f>
        <v>0</v>
      </c>
    </row>
    <row r="393" spans="1:11" x14ac:dyDescent="0.35">
      <c r="A393" s="9">
        <v>2713060</v>
      </c>
      <c r="B393" s="8" t="s">
        <v>2</v>
      </c>
      <c r="C393" s="9">
        <v>1</v>
      </c>
      <c r="D393" s="8"/>
      <c r="E393" s="8"/>
      <c r="F393" s="8"/>
      <c r="H393" s="21">
        <f>VLOOKUP(A393,'date dernière sortie'!$A$2:$B$55366,2,0)</f>
        <v>41428</v>
      </c>
      <c r="I393" s="1">
        <f t="shared" si="19"/>
        <v>1</v>
      </c>
      <c r="J393" s="1">
        <f t="shared" si="20"/>
        <v>1</v>
      </c>
      <c r="K393" s="1">
        <f t="shared" si="21"/>
        <v>1</v>
      </c>
    </row>
    <row r="394" spans="1:11" x14ac:dyDescent="0.35">
      <c r="A394" s="9">
        <v>7120390</v>
      </c>
      <c r="B394" s="8" t="s">
        <v>2</v>
      </c>
      <c r="C394" s="9">
        <v>23</v>
      </c>
      <c r="D394" s="8"/>
      <c r="E394" s="8"/>
      <c r="F394" s="8"/>
      <c r="H394" s="21">
        <f>VLOOKUP(A394,'date dernière sortie'!$A$2:$B$55366,2,0)</f>
        <v>41428</v>
      </c>
      <c r="I394" s="1">
        <f t="shared" si="19"/>
        <v>1</v>
      </c>
      <c r="J394" s="1">
        <f t="shared" si="20"/>
        <v>1</v>
      </c>
      <c r="K394" s="1">
        <f t="shared" si="21"/>
        <v>1</v>
      </c>
    </row>
    <row r="395" spans="1:11" x14ac:dyDescent="0.35">
      <c r="A395" s="9">
        <v>7920456</v>
      </c>
      <c r="B395" s="8" t="s">
        <v>2</v>
      </c>
      <c r="C395" s="9">
        <v>1</v>
      </c>
      <c r="D395" s="8"/>
      <c r="E395" s="8"/>
      <c r="F395" s="8"/>
      <c r="H395" s="21">
        <f>VLOOKUP(A395,'date dernière sortie'!$A$2:$B$55366,2,0)</f>
        <v>41428</v>
      </c>
      <c r="I395" s="1">
        <f t="shared" si="19"/>
        <v>1</v>
      </c>
      <c r="J395" s="1">
        <f t="shared" si="20"/>
        <v>1</v>
      </c>
      <c r="K395" s="1">
        <f t="shared" si="21"/>
        <v>1</v>
      </c>
    </row>
    <row r="396" spans="1:11" x14ac:dyDescent="0.35">
      <c r="A396" s="9">
        <v>2311080</v>
      </c>
      <c r="B396" s="8" t="s">
        <v>0</v>
      </c>
      <c r="C396" s="9">
        <v>1</v>
      </c>
      <c r="D396" s="8"/>
      <c r="E396" s="8"/>
      <c r="F396" s="8"/>
      <c r="H396" s="21">
        <f>VLOOKUP(A396,'date dernière sortie'!$A$2:$B$55366,2,0)</f>
        <v>42334</v>
      </c>
      <c r="I396" s="1">
        <f t="shared" si="19"/>
        <v>1</v>
      </c>
      <c r="J396" s="1">
        <f t="shared" si="20"/>
        <v>1</v>
      </c>
      <c r="K396" s="1">
        <f t="shared" si="21"/>
        <v>1</v>
      </c>
    </row>
    <row r="397" spans="1:11" x14ac:dyDescent="0.35">
      <c r="A397" s="9">
        <v>2312133</v>
      </c>
      <c r="B397" s="8" t="s">
        <v>0</v>
      </c>
      <c r="C397" s="9">
        <v>6</v>
      </c>
      <c r="D397" s="8"/>
      <c r="E397" s="8"/>
      <c r="F397" s="8"/>
      <c r="H397" s="21">
        <f>VLOOKUP(A397,'date dernière sortie'!$A$2:$B$55366,2,0)</f>
        <v>41428</v>
      </c>
      <c r="I397" s="1">
        <f t="shared" si="19"/>
        <v>1</v>
      </c>
      <c r="J397" s="1">
        <f t="shared" si="20"/>
        <v>1</v>
      </c>
      <c r="K397" s="1">
        <f t="shared" si="21"/>
        <v>1</v>
      </c>
    </row>
    <row r="398" spans="1:11" x14ac:dyDescent="0.35">
      <c r="A398" s="9">
        <v>2313640</v>
      </c>
      <c r="B398" s="8" t="s">
        <v>0</v>
      </c>
      <c r="C398" s="9">
        <v>4</v>
      </c>
      <c r="D398" s="8"/>
      <c r="E398" s="8"/>
      <c r="F398" s="8"/>
      <c r="H398" s="21">
        <f>VLOOKUP(A398,'date dernière sortie'!$A$2:$B$55366,2,0)</f>
        <v>42010</v>
      </c>
      <c r="I398" s="1">
        <f t="shared" si="19"/>
        <v>1</v>
      </c>
      <c r="J398" s="1">
        <f t="shared" si="20"/>
        <v>1</v>
      </c>
      <c r="K398" s="1">
        <f t="shared" si="21"/>
        <v>1</v>
      </c>
    </row>
    <row r="399" spans="1:11" x14ac:dyDescent="0.35">
      <c r="A399" s="9">
        <v>2315195</v>
      </c>
      <c r="B399" s="8" t="s">
        <v>0</v>
      </c>
      <c r="C399" s="9">
        <v>1</v>
      </c>
      <c r="D399" s="8"/>
      <c r="E399" s="8"/>
      <c r="F399" s="8"/>
      <c r="H399" s="21">
        <f>VLOOKUP(A399,'date dernière sortie'!$A$2:$B$55366,2,0)</f>
        <v>43287</v>
      </c>
      <c r="I399" s="1">
        <f t="shared" si="19"/>
        <v>1</v>
      </c>
      <c r="J399" s="1">
        <f t="shared" si="20"/>
        <v>1</v>
      </c>
      <c r="K399" s="1">
        <f t="shared" si="21"/>
        <v>1</v>
      </c>
    </row>
    <row r="400" spans="1:11" x14ac:dyDescent="0.35">
      <c r="A400" s="9">
        <v>2315744</v>
      </c>
      <c r="B400" s="8" t="s">
        <v>0</v>
      </c>
      <c r="C400" s="9">
        <v>15</v>
      </c>
      <c r="D400" s="8"/>
      <c r="E400" s="8"/>
      <c r="F400" s="8"/>
      <c r="H400" s="21">
        <f>VLOOKUP(A400,'date dernière sortie'!$A$2:$B$55366,2,0)</f>
        <v>41428</v>
      </c>
      <c r="I400" s="1">
        <f t="shared" si="19"/>
        <v>1</v>
      </c>
      <c r="J400" s="1">
        <f t="shared" si="20"/>
        <v>1</v>
      </c>
      <c r="K400" s="1">
        <f t="shared" si="21"/>
        <v>1</v>
      </c>
    </row>
    <row r="401" spans="1:11" x14ac:dyDescent="0.35">
      <c r="A401" s="9">
        <v>2316392</v>
      </c>
      <c r="B401" s="8" t="s">
        <v>0</v>
      </c>
      <c r="C401" s="9">
        <v>2</v>
      </c>
      <c r="D401" s="8"/>
      <c r="E401" s="8"/>
      <c r="F401" s="8"/>
      <c r="H401" s="21">
        <f>VLOOKUP(A401,'date dernière sortie'!$A$2:$B$55366,2,0)</f>
        <v>41428</v>
      </c>
      <c r="I401" s="1">
        <f t="shared" si="19"/>
        <v>1</v>
      </c>
      <c r="J401" s="1">
        <f t="shared" si="20"/>
        <v>1</v>
      </c>
      <c r="K401" s="1">
        <f t="shared" si="21"/>
        <v>1</v>
      </c>
    </row>
    <row r="402" spans="1:11" x14ac:dyDescent="0.35">
      <c r="A402" s="9">
        <v>2351003</v>
      </c>
      <c r="B402" s="8" t="s">
        <v>0</v>
      </c>
      <c r="C402" s="9">
        <v>14</v>
      </c>
      <c r="D402" s="8"/>
      <c r="E402" s="8"/>
      <c r="F402" s="8"/>
      <c r="H402" s="21">
        <f>VLOOKUP(A402,'date dernière sortie'!$A$2:$B$55366,2,0)</f>
        <v>44672</v>
      </c>
      <c r="I402" s="1">
        <f t="shared" si="19"/>
        <v>0</v>
      </c>
      <c r="J402" s="1">
        <f t="shared" si="20"/>
        <v>0</v>
      </c>
      <c r="K402" s="1">
        <f t="shared" si="21"/>
        <v>1</v>
      </c>
    </row>
    <row r="403" spans="1:11" x14ac:dyDescent="0.35">
      <c r="A403" s="9">
        <v>2351012</v>
      </c>
      <c r="B403" s="8" t="s">
        <v>0</v>
      </c>
      <c r="C403" s="9">
        <v>7</v>
      </c>
      <c r="D403" s="8"/>
      <c r="E403" s="8"/>
      <c r="F403" s="8"/>
      <c r="H403" s="21">
        <f>VLOOKUP(A403,'date dernière sortie'!$A$2:$B$55366,2,0)</f>
        <v>45534</v>
      </c>
      <c r="I403" s="1">
        <f t="shared" si="19"/>
        <v>0</v>
      </c>
      <c r="J403" s="1">
        <f t="shared" si="20"/>
        <v>0</v>
      </c>
      <c r="K403" s="1">
        <f t="shared" si="21"/>
        <v>0</v>
      </c>
    </row>
    <row r="404" spans="1:11" x14ac:dyDescent="0.35">
      <c r="A404" s="9">
        <v>2657028</v>
      </c>
      <c r="B404" s="10" t="s">
        <v>0</v>
      </c>
      <c r="C404" s="9">
        <v>2</v>
      </c>
      <c r="D404" s="8"/>
      <c r="E404" s="8"/>
      <c r="F404" s="8"/>
      <c r="H404" s="21">
        <f>VLOOKUP(A404,'date dernière sortie'!$A$2:$B$55366,2,0)</f>
        <v>45553</v>
      </c>
      <c r="I404" s="1">
        <f t="shared" si="19"/>
        <v>0</v>
      </c>
      <c r="J404" s="1">
        <f t="shared" si="20"/>
        <v>0</v>
      </c>
      <c r="K404" s="1">
        <f t="shared" si="21"/>
        <v>0</v>
      </c>
    </row>
    <row r="405" spans="1:11" x14ac:dyDescent="0.35">
      <c r="A405" s="9">
        <v>2989803</v>
      </c>
      <c r="B405" s="8" t="s">
        <v>0</v>
      </c>
      <c r="C405" s="9">
        <v>1</v>
      </c>
      <c r="D405" s="8"/>
      <c r="E405" s="8"/>
      <c r="F405" s="8"/>
      <c r="H405" s="21">
        <f>VLOOKUP(A405,'date dernière sortie'!$A$2:$B$55366,2,0)</f>
        <v>42901</v>
      </c>
      <c r="I405" s="1">
        <f t="shared" si="19"/>
        <v>1</v>
      </c>
      <c r="J405" s="1">
        <f t="shared" si="20"/>
        <v>1</v>
      </c>
      <c r="K405" s="1">
        <f t="shared" si="21"/>
        <v>1</v>
      </c>
    </row>
    <row r="406" spans="1:11" x14ac:dyDescent="0.35">
      <c r="A406" s="9">
        <v>7120402</v>
      </c>
      <c r="B406" s="8" t="s">
        <v>0</v>
      </c>
      <c r="C406" s="9">
        <v>72</v>
      </c>
      <c r="D406" s="8"/>
      <c r="E406" s="8"/>
      <c r="F406" s="8"/>
      <c r="H406" s="21">
        <f>VLOOKUP(A406,'date dernière sortie'!$A$2:$B$55366,2,0)</f>
        <v>41428</v>
      </c>
      <c r="I406" s="1">
        <f t="shared" si="19"/>
        <v>1</v>
      </c>
      <c r="J406" s="1">
        <f t="shared" si="20"/>
        <v>1</v>
      </c>
      <c r="K406" s="1">
        <f t="shared" si="21"/>
        <v>1</v>
      </c>
    </row>
    <row r="407" spans="1:11" x14ac:dyDescent="0.35">
      <c r="A407" s="9">
        <v>2310085</v>
      </c>
      <c r="B407" s="8" t="s">
        <v>51</v>
      </c>
      <c r="C407" s="9">
        <v>2</v>
      </c>
      <c r="D407" s="8"/>
      <c r="E407" s="8"/>
      <c r="F407" s="8"/>
      <c r="H407" s="21">
        <f>VLOOKUP(A407,'date dernière sortie'!$A$2:$B$55366,2,0)</f>
        <v>45223</v>
      </c>
      <c r="I407" s="1">
        <f t="shared" si="19"/>
        <v>0</v>
      </c>
      <c r="J407" s="1">
        <f t="shared" si="20"/>
        <v>0</v>
      </c>
      <c r="K407" s="1">
        <f t="shared" si="21"/>
        <v>1</v>
      </c>
    </row>
    <row r="408" spans="1:11" x14ac:dyDescent="0.35">
      <c r="A408" s="9">
        <v>2310666</v>
      </c>
      <c r="B408" s="8" t="s">
        <v>51</v>
      </c>
      <c r="C408" s="9">
        <v>4</v>
      </c>
      <c r="D408" s="8"/>
      <c r="E408" s="8"/>
      <c r="F408" s="8"/>
      <c r="H408" s="21">
        <f>VLOOKUP(A408,'date dernière sortie'!$A$2:$B$55366,2,0)</f>
        <v>45671</v>
      </c>
      <c r="I408" s="1">
        <f t="shared" si="19"/>
        <v>0</v>
      </c>
      <c r="J408" s="1">
        <f t="shared" si="20"/>
        <v>0</v>
      </c>
      <c r="K408" s="1">
        <f t="shared" si="21"/>
        <v>0</v>
      </c>
    </row>
    <row r="409" spans="1:11" x14ac:dyDescent="0.35">
      <c r="A409" s="9">
        <v>2313201</v>
      </c>
      <c r="B409" s="8" t="s">
        <v>51</v>
      </c>
      <c r="C409" s="9">
        <v>1</v>
      </c>
      <c r="D409" s="8"/>
      <c r="E409" s="8"/>
      <c r="F409" s="8"/>
      <c r="H409" s="21">
        <f>VLOOKUP(A409,'date dernière sortie'!$A$2:$B$55366,2,0)</f>
        <v>41428</v>
      </c>
      <c r="I409" s="1">
        <f t="shared" si="19"/>
        <v>1</v>
      </c>
      <c r="J409" s="1">
        <f t="shared" si="20"/>
        <v>1</v>
      </c>
      <c r="K409" s="1">
        <f t="shared" si="21"/>
        <v>1</v>
      </c>
    </row>
    <row r="410" spans="1:11" x14ac:dyDescent="0.35">
      <c r="A410" s="9">
        <v>2313202</v>
      </c>
      <c r="B410" s="8" t="s">
        <v>51</v>
      </c>
      <c r="C410" s="9">
        <v>1</v>
      </c>
      <c r="D410" s="8"/>
      <c r="E410" s="8"/>
      <c r="F410" s="8"/>
      <c r="H410" s="21">
        <f>VLOOKUP(A410,'date dernière sortie'!$A$2:$B$55366,2,0)</f>
        <v>41428</v>
      </c>
      <c r="I410" s="1">
        <f t="shared" si="19"/>
        <v>1</v>
      </c>
      <c r="J410" s="1">
        <f t="shared" si="20"/>
        <v>1</v>
      </c>
      <c r="K410" s="1">
        <f t="shared" si="21"/>
        <v>1</v>
      </c>
    </row>
    <row r="411" spans="1:11" x14ac:dyDescent="0.35">
      <c r="A411" s="9">
        <v>2314519</v>
      </c>
      <c r="B411" s="8" t="s">
        <v>51</v>
      </c>
      <c r="C411" s="9">
        <v>4</v>
      </c>
      <c r="D411" s="8"/>
      <c r="E411" s="8"/>
      <c r="F411" s="8"/>
      <c r="H411" s="21">
        <f>VLOOKUP(A411,'date dernière sortie'!$A$2:$B$55366,2,0)</f>
        <v>44081</v>
      </c>
      <c r="I411" s="1">
        <f t="shared" si="19"/>
        <v>1</v>
      </c>
      <c r="J411" s="1">
        <f t="shared" si="20"/>
        <v>1</v>
      </c>
      <c r="K411" s="1">
        <f t="shared" si="21"/>
        <v>1</v>
      </c>
    </row>
    <row r="412" spans="1:11" x14ac:dyDescent="0.35">
      <c r="A412" s="9">
        <v>2351011</v>
      </c>
      <c r="B412" s="8" t="s">
        <v>51</v>
      </c>
      <c r="C412" s="9">
        <v>3</v>
      </c>
      <c r="D412" s="8"/>
      <c r="E412" s="8"/>
      <c r="F412" s="8"/>
      <c r="H412" s="21">
        <f>VLOOKUP(A412,'date dernière sortie'!$A$2:$B$55366,2,0)</f>
        <v>45365</v>
      </c>
      <c r="I412" s="1">
        <f t="shared" si="19"/>
        <v>0</v>
      </c>
      <c r="J412" s="1">
        <f t="shared" si="20"/>
        <v>0</v>
      </c>
      <c r="K412" s="1">
        <f t="shared" si="21"/>
        <v>0</v>
      </c>
    </row>
    <row r="413" spans="1:11" x14ac:dyDescent="0.35">
      <c r="A413" s="9">
        <v>2601923</v>
      </c>
      <c r="B413" s="8" t="s">
        <v>51</v>
      </c>
      <c r="C413" s="9">
        <v>4</v>
      </c>
      <c r="D413" s="8"/>
      <c r="E413" s="8"/>
      <c r="F413" s="8"/>
      <c r="H413" s="21">
        <f>VLOOKUP(A413,'date dernière sortie'!$A$2:$B$55366,2,0)</f>
        <v>44959</v>
      </c>
      <c r="I413" s="1">
        <f t="shared" si="19"/>
        <v>0</v>
      </c>
      <c r="J413" s="1">
        <f t="shared" si="20"/>
        <v>0</v>
      </c>
      <c r="K413" s="1">
        <f t="shared" si="21"/>
        <v>1</v>
      </c>
    </row>
    <row r="414" spans="1:11" x14ac:dyDescent="0.35">
      <c r="A414" s="9">
        <v>2601929</v>
      </c>
      <c r="B414" s="8" t="s">
        <v>51</v>
      </c>
      <c r="C414" s="9">
        <v>74</v>
      </c>
      <c r="D414" s="8"/>
      <c r="E414" s="8"/>
      <c r="F414" s="8"/>
      <c r="H414" s="21">
        <f>VLOOKUP(A414,'date dernière sortie'!$A$2:$B$55366,2,0)</f>
        <v>45646</v>
      </c>
      <c r="I414" s="1">
        <f t="shared" si="19"/>
        <v>0</v>
      </c>
      <c r="J414" s="1">
        <f t="shared" si="20"/>
        <v>0</v>
      </c>
      <c r="K414" s="1">
        <f t="shared" si="21"/>
        <v>0</v>
      </c>
    </row>
    <row r="415" spans="1:11" x14ac:dyDescent="0.35">
      <c r="A415" s="9">
        <v>2602024</v>
      </c>
      <c r="B415" s="8" t="s">
        <v>51</v>
      </c>
      <c r="C415" s="9">
        <v>32</v>
      </c>
      <c r="D415" s="8"/>
      <c r="E415" s="8"/>
      <c r="F415" s="8"/>
      <c r="H415" s="21">
        <f>VLOOKUP(A415,'date dernière sortie'!$A$2:$B$55366,2,0)</f>
        <v>41428</v>
      </c>
      <c r="I415" s="1">
        <f t="shared" si="19"/>
        <v>1</v>
      </c>
      <c r="J415" s="1">
        <f t="shared" si="20"/>
        <v>1</v>
      </c>
      <c r="K415" s="1">
        <f t="shared" si="21"/>
        <v>1</v>
      </c>
    </row>
    <row r="416" spans="1:11" x14ac:dyDescent="0.35">
      <c r="A416" s="9">
        <v>7320281</v>
      </c>
      <c r="B416" s="8" t="s">
        <v>51</v>
      </c>
      <c r="C416" s="9">
        <v>4</v>
      </c>
      <c r="D416" s="8"/>
      <c r="E416" s="8"/>
      <c r="F416" s="8"/>
      <c r="H416" s="21">
        <f>VLOOKUP(A416,'date dernière sortie'!$A$2:$B$55366,2,0)</f>
        <v>41428</v>
      </c>
      <c r="I416" s="1">
        <f t="shared" si="19"/>
        <v>1</v>
      </c>
      <c r="J416" s="1">
        <f t="shared" si="20"/>
        <v>1</v>
      </c>
      <c r="K416" s="1">
        <f t="shared" si="21"/>
        <v>1</v>
      </c>
    </row>
    <row r="417" spans="1:11" x14ac:dyDescent="0.35">
      <c r="A417" s="9">
        <v>7320309</v>
      </c>
      <c r="B417" s="8" t="s">
        <v>51</v>
      </c>
      <c r="C417" s="9">
        <v>1</v>
      </c>
      <c r="D417" s="8"/>
      <c r="E417" s="8"/>
      <c r="F417" s="8"/>
      <c r="H417" s="21">
        <f>VLOOKUP(A417,'date dernière sortie'!$A$2:$B$55366,2,0)</f>
        <v>41428</v>
      </c>
      <c r="I417" s="1">
        <f t="shared" si="19"/>
        <v>1</v>
      </c>
      <c r="J417" s="1">
        <f t="shared" si="20"/>
        <v>1</v>
      </c>
      <c r="K417" s="1">
        <f t="shared" si="21"/>
        <v>1</v>
      </c>
    </row>
    <row r="418" spans="1:11" x14ac:dyDescent="0.35">
      <c r="A418" s="9">
        <v>7320547</v>
      </c>
      <c r="B418" s="8" t="s">
        <v>51</v>
      </c>
      <c r="C418" s="9">
        <v>3</v>
      </c>
      <c r="D418" s="8"/>
      <c r="E418" s="8"/>
      <c r="F418" s="8"/>
      <c r="H418" s="21">
        <f>VLOOKUP(A418,'date dernière sortie'!$A$2:$B$55366,2,0)</f>
        <v>45349</v>
      </c>
      <c r="I418" s="1">
        <f t="shared" si="19"/>
        <v>0</v>
      </c>
      <c r="J418" s="1">
        <f t="shared" si="20"/>
        <v>0</v>
      </c>
      <c r="K418" s="1">
        <f t="shared" si="21"/>
        <v>1</v>
      </c>
    </row>
    <row r="419" spans="1:11" x14ac:dyDescent="0.35">
      <c r="A419" s="9">
        <v>7320841</v>
      </c>
      <c r="B419" s="8" t="s">
        <v>51</v>
      </c>
      <c r="C419" s="9">
        <v>8</v>
      </c>
      <c r="D419" s="8"/>
      <c r="E419" s="8"/>
      <c r="F419" s="8"/>
      <c r="H419" s="21">
        <f>VLOOKUP(A419,'date dernière sortie'!$A$2:$B$55366,2,0)</f>
        <v>41428</v>
      </c>
      <c r="I419" s="1">
        <f t="shared" si="19"/>
        <v>1</v>
      </c>
      <c r="J419" s="1">
        <f t="shared" si="20"/>
        <v>1</v>
      </c>
      <c r="K419" s="1">
        <f t="shared" si="21"/>
        <v>1</v>
      </c>
    </row>
    <row r="420" spans="1:11" x14ac:dyDescent="0.35">
      <c r="A420" s="9">
        <v>2300452</v>
      </c>
      <c r="B420" s="8" t="s">
        <v>1</v>
      </c>
      <c r="C420" s="9">
        <v>4</v>
      </c>
      <c r="D420" s="8"/>
      <c r="E420" s="8"/>
      <c r="F420" s="8"/>
      <c r="H420" s="21">
        <f>VLOOKUP(A420,'date dernière sortie'!$A$2:$B$55366,2,0)</f>
        <v>42227</v>
      </c>
      <c r="I420" s="1">
        <f t="shared" si="19"/>
        <v>1</v>
      </c>
      <c r="J420" s="1">
        <f t="shared" si="20"/>
        <v>1</v>
      </c>
      <c r="K420" s="1">
        <f t="shared" si="21"/>
        <v>1</v>
      </c>
    </row>
    <row r="421" spans="1:11" x14ac:dyDescent="0.35">
      <c r="A421" s="9">
        <v>2300453</v>
      </c>
      <c r="B421" s="8" t="s">
        <v>1</v>
      </c>
      <c r="C421" s="9">
        <v>2</v>
      </c>
      <c r="D421" s="8"/>
      <c r="E421" s="8"/>
      <c r="F421" s="8"/>
      <c r="H421" s="21">
        <f>VLOOKUP(A421,'date dernière sortie'!$A$2:$B$55366,2,0)</f>
        <v>43447</v>
      </c>
      <c r="I421" s="1">
        <f t="shared" si="19"/>
        <v>1</v>
      </c>
      <c r="J421" s="1">
        <f t="shared" si="20"/>
        <v>1</v>
      </c>
      <c r="K421" s="1">
        <f t="shared" si="21"/>
        <v>1</v>
      </c>
    </row>
    <row r="422" spans="1:11" x14ac:dyDescent="0.35">
      <c r="A422" s="9">
        <v>2300454</v>
      </c>
      <c r="B422" s="8" t="s">
        <v>1</v>
      </c>
      <c r="C422" s="9">
        <v>18</v>
      </c>
      <c r="D422" s="8"/>
      <c r="E422" s="8"/>
      <c r="F422" s="8"/>
      <c r="H422" s="21">
        <f>VLOOKUP(A422,'date dernière sortie'!$A$2:$B$55366,2,0)</f>
        <v>41428</v>
      </c>
      <c r="I422" s="1">
        <f t="shared" si="19"/>
        <v>1</v>
      </c>
      <c r="J422" s="1">
        <f t="shared" si="20"/>
        <v>1</v>
      </c>
      <c r="K422" s="1">
        <f t="shared" si="21"/>
        <v>1</v>
      </c>
    </row>
    <row r="423" spans="1:11" x14ac:dyDescent="0.35">
      <c r="A423" s="9">
        <v>2300480</v>
      </c>
      <c r="B423" s="8" t="s">
        <v>1</v>
      </c>
      <c r="C423" s="9">
        <v>15</v>
      </c>
      <c r="D423" s="8"/>
      <c r="E423" s="8"/>
      <c r="F423" s="8"/>
      <c r="H423" s="21">
        <f>VLOOKUP(A423,'date dernière sortie'!$A$2:$B$55366,2,0)</f>
        <v>42515</v>
      </c>
      <c r="I423" s="1">
        <f t="shared" si="19"/>
        <v>1</v>
      </c>
      <c r="J423" s="1">
        <f t="shared" si="20"/>
        <v>1</v>
      </c>
      <c r="K423" s="1">
        <f t="shared" si="21"/>
        <v>1</v>
      </c>
    </row>
    <row r="424" spans="1:11" x14ac:dyDescent="0.35">
      <c r="A424" s="9">
        <v>2313820</v>
      </c>
      <c r="B424" s="8" t="s">
        <v>1</v>
      </c>
      <c r="C424" s="9">
        <v>6</v>
      </c>
      <c r="D424" s="8"/>
      <c r="E424" s="8"/>
      <c r="F424" s="8"/>
      <c r="H424" s="21">
        <f>VLOOKUP(A424,'date dernière sortie'!$A$2:$B$55366,2,0)</f>
        <v>41428</v>
      </c>
      <c r="I424" s="1">
        <f t="shared" si="19"/>
        <v>1</v>
      </c>
      <c r="J424" s="1">
        <f t="shared" si="20"/>
        <v>1</v>
      </c>
      <c r="K424" s="1">
        <f t="shared" si="21"/>
        <v>1</v>
      </c>
    </row>
    <row r="425" spans="1:11" x14ac:dyDescent="0.35">
      <c r="A425" s="9">
        <v>2314552</v>
      </c>
      <c r="B425" s="8" t="s">
        <v>1</v>
      </c>
      <c r="C425" s="9">
        <v>1</v>
      </c>
      <c r="D425" s="8"/>
      <c r="E425" s="8"/>
      <c r="F425" s="8"/>
      <c r="H425" s="21">
        <f>VLOOKUP(A425,'date dernière sortie'!$A$2:$B$55366,2,0)</f>
        <v>44249</v>
      </c>
      <c r="I425" s="1">
        <f t="shared" si="19"/>
        <v>1</v>
      </c>
      <c r="J425" s="1">
        <f t="shared" si="20"/>
        <v>1</v>
      </c>
      <c r="K425" s="1">
        <f t="shared" si="21"/>
        <v>1</v>
      </c>
    </row>
    <row r="426" spans="1:11" x14ac:dyDescent="0.35">
      <c r="A426" s="9">
        <v>2333322</v>
      </c>
      <c r="B426" s="8" t="s">
        <v>1</v>
      </c>
      <c r="C426" s="9">
        <v>19</v>
      </c>
      <c r="D426" s="8"/>
      <c r="E426" s="8"/>
      <c r="F426" s="8"/>
      <c r="H426" s="21">
        <f>VLOOKUP(A426,'date dernière sortie'!$A$2:$B$55366,2,0)</f>
        <v>45358</v>
      </c>
      <c r="I426" s="1">
        <f t="shared" si="19"/>
        <v>0</v>
      </c>
      <c r="J426" s="1">
        <f t="shared" si="20"/>
        <v>0</v>
      </c>
      <c r="K426" s="1">
        <f t="shared" si="21"/>
        <v>0</v>
      </c>
    </row>
    <row r="427" spans="1:11" x14ac:dyDescent="0.35">
      <c r="A427" s="9">
        <v>2600455</v>
      </c>
      <c r="B427" s="8" t="s">
        <v>1</v>
      </c>
      <c r="C427" s="9">
        <v>8</v>
      </c>
      <c r="D427" s="8"/>
      <c r="E427" s="8"/>
      <c r="F427" s="8"/>
      <c r="H427" s="21">
        <f>VLOOKUP(A427,'date dernière sortie'!$A$2:$B$55366,2,0)</f>
        <v>42152</v>
      </c>
      <c r="I427" s="1">
        <f t="shared" si="19"/>
        <v>1</v>
      </c>
      <c r="J427" s="1">
        <f t="shared" si="20"/>
        <v>1</v>
      </c>
      <c r="K427" s="1">
        <f t="shared" si="21"/>
        <v>1</v>
      </c>
    </row>
    <row r="428" spans="1:11" x14ac:dyDescent="0.35">
      <c r="A428" s="9">
        <v>2600456</v>
      </c>
      <c r="B428" s="8" t="s">
        <v>1</v>
      </c>
      <c r="C428" s="9">
        <v>4</v>
      </c>
      <c r="D428" s="8"/>
      <c r="E428" s="8"/>
      <c r="F428" s="8"/>
      <c r="H428" s="21">
        <f>VLOOKUP(A428,'date dernière sortie'!$A$2:$B$55366,2,0)</f>
        <v>41428</v>
      </c>
      <c r="I428" s="1">
        <f t="shared" si="19"/>
        <v>1</v>
      </c>
      <c r="J428" s="1">
        <f t="shared" si="20"/>
        <v>1</v>
      </c>
      <c r="K428" s="1">
        <f t="shared" si="21"/>
        <v>1</v>
      </c>
    </row>
    <row r="429" spans="1:11" x14ac:dyDescent="0.35">
      <c r="A429" s="9">
        <v>2600479</v>
      </c>
      <c r="B429" s="8" t="s">
        <v>1</v>
      </c>
      <c r="C429" s="9">
        <v>170</v>
      </c>
      <c r="D429" s="8"/>
      <c r="E429" s="8"/>
      <c r="F429" s="8"/>
      <c r="H429" s="21">
        <f>VLOOKUP(A429,'date dernière sortie'!$A$2:$B$55366,2,0)</f>
        <v>41428</v>
      </c>
      <c r="I429" s="1">
        <f t="shared" si="19"/>
        <v>1</v>
      </c>
      <c r="J429" s="1">
        <f t="shared" si="20"/>
        <v>1</v>
      </c>
      <c r="K429" s="1">
        <f t="shared" si="21"/>
        <v>1</v>
      </c>
    </row>
    <row r="430" spans="1:11" x14ac:dyDescent="0.35">
      <c r="A430" s="9">
        <v>2601924</v>
      </c>
      <c r="B430" s="8" t="s">
        <v>1</v>
      </c>
      <c r="C430" s="9">
        <v>9</v>
      </c>
      <c r="D430" s="8"/>
      <c r="E430" s="8"/>
      <c r="F430" s="8"/>
      <c r="H430" s="21">
        <f>VLOOKUP(A430,'date dernière sortie'!$A$2:$B$55366,2,0)</f>
        <v>44959</v>
      </c>
      <c r="I430" s="1">
        <f t="shared" si="19"/>
        <v>0</v>
      </c>
      <c r="J430" s="1">
        <f t="shared" si="20"/>
        <v>0</v>
      </c>
      <c r="K430" s="1">
        <f t="shared" si="21"/>
        <v>1</v>
      </c>
    </row>
    <row r="431" spans="1:11" x14ac:dyDescent="0.35">
      <c r="A431" s="9">
        <v>2601925</v>
      </c>
      <c r="B431" s="8" t="s">
        <v>1</v>
      </c>
      <c r="C431" s="9">
        <v>16</v>
      </c>
      <c r="D431" s="8"/>
      <c r="E431" s="8"/>
      <c r="F431" s="8"/>
      <c r="H431" s="21">
        <f>VLOOKUP(A431,'date dernière sortie'!$A$2:$B$55366,2,0)</f>
        <v>45680</v>
      </c>
      <c r="I431" s="1">
        <f t="shared" si="19"/>
        <v>0</v>
      </c>
      <c r="J431" s="1">
        <f t="shared" si="20"/>
        <v>0</v>
      </c>
      <c r="K431" s="1">
        <f t="shared" si="21"/>
        <v>0</v>
      </c>
    </row>
    <row r="432" spans="1:11" x14ac:dyDescent="0.35">
      <c r="A432" s="9">
        <v>2601926</v>
      </c>
      <c r="B432" s="8" t="s">
        <v>1</v>
      </c>
      <c r="C432" s="9">
        <v>13</v>
      </c>
      <c r="D432" s="8"/>
      <c r="E432" s="8"/>
      <c r="F432" s="8"/>
      <c r="H432" s="21">
        <f>VLOOKUP(A432,'date dernière sortie'!$A$2:$B$55366,2,0)</f>
        <v>45680</v>
      </c>
      <c r="I432" s="1">
        <f t="shared" si="19"/>
        <v>0</v>
      </c>
      <c r="J432" s="1">
        <f t="shared" si="20"/>
        <v>0</v>
      </c>
      <c r="K432" s="1">
        <f t="shared" si="21"/>
        <v>0</v>
      </c>
    </row>
    <row r="433" spans="1:11" x14ac:dyDescent="0.35">
      <c r="A433" s="9">
        <v>2601928</v>
      </c>
      <c r="B433" s="8" t="s">
        <v>1</v>
      </c>
      <c r="C433" s="9">
        <v>6</v>
      </c>
      <c r="D433" s="8"/>
      <c r="E433" s="8"/>
      <c r="F433" s="8"/>
      <c r="H433" s="21">
        <f>VLOOKUP(A433,'date dernière sortie'!$A$2:$B$55366,2,0)</f>
        <v>45646</v>
      </c>
      <c r="I433" s="1">
        <f t="shared" si="19"/>
        <v>0</v>
      </c>
      <c r="J433" s="1">
        <f t="shared" si="20"/>
        <v>0</v>
      </c>
      <c r="K433" s="1">
        <f t="shared" si="21"/>
        <v>0</v>
      </c>
    </row>
    <row r="434" spans="1:11" x14ac:dyDescent="0.35">
      <c r="A434" s="9">
        <v>2601931</v>
      </c>
      <c r="B434" s="8" t="s">
        <v>1</v>
      </c>
      <c r="C434" s="9">
        <v>44</v>
      </c>
      <c r="D434" s="8"/>
      <c r="E434" s="8"/>
      <c r="F434" s="8"/>
      <c r="H434" s="21">
        <f>VLOOKUP(A434,'date dernière sortie'!$A$2:$B$55366,2,0)</f>
        <v>43889</v>
      </c>
      <c r="I434" s="1">
        <f t="shared" si="19"/>
        <v>1</v>
      </c>
      <c r="J434" s="1">
        <f t="shared" si="20"/>
        <v>1</v>
      </c>
      <c r="K434" s="1">
        <f t="shared" si="21"/>
        <v>1</v>
      </c>
    </row>
    <row r="435" spans="1:11" x14ac:dyDescent="0.35">
      <c r="A435" s="9">
        <v>2601939</v>
      </c>
      <c r="B435" s="8" t="s">
        <v>1</v>
      </c>
      <c r="C435" s="9">
        <v>35</v>
      </c>
      <c r="D435" s="8"/>
      <c r="E435" s="8"/>
      <c r="F435" s="8"/>
      <c r="H435" s="21">
        <f>VLOOKUP(A435,'date dernière sortie'!$A$2:$B$55366,2,0)</f>
        <v>45679</v>
      </c>
      <c r="I435" s="1">
        <f t="shared" si="19"/>
        <v>0</v>
      </c>
      <c r="J435" s="1">
        <f t="shared" si="20"/>
        <v>0</v>
      </c>
      <c r="K435" s="1">
        <f t="shared" si="21"/>
        <v>0</v>
      </c>
    </row>
    <row r="436" spans="1:11" x14ac:dyDescent="0.35">
      <c r="A436" s="9">
        <v>2601940</v>
      </c>
      <c r="B436" s="8" t="s">
        <v>1</v>
      </c>
      <c r="C436" s="9">
        <v>9</v>
      </c>
      <c r="D436" s="8"/>
      <c r="E436" s="8"/>
      <c r="F436" s="8"/>
      <c r="H436" s="21">
        <f>VLOOKUP(A436,'date dernière sortie'!$A$2:$B$55366,2,0)</f>
        <v>43602</v>
      </c>
      <c r="I436" s="1">
        <f t="shared" si="19"/>
        <v>1</v>
      </c>
      <c r="J436" s="1">
        <f t="shared" si="20"/>
        <v>1</v>
      </c>
      <c r="K436" s="1">
        <f t="shared" si="21"/>
        <v>1</v>
      </c>
    </row>
    <row r="437" spans="1:11" x14ac:dyDescent="0.35">
      <c r="A437" s="9">
        <v>2601959</v>
      </c>
      <c r="B437" s="8" t="s">
        <v>1</v>
      </c>
      <c r="C437" s="9">
        <v>7</v>
      </c>
      <c r="D437" s="8"/>
      <c r="E437" s="8"/>
      <c r="F437" s="8"/>
      <c r="H437" s="21">
        <f>VLOOKUP(A437,'date dernière sortie'!$A$2:$B$55366,2,0)</f>
        <v>44729</v>
      </c>
      <c r="I437" s="1">
        <f t="shared" si="19"/>
        <v>0</v>
      </c>
      <c r="J437" s="1">
        <f t="shared" si="20"/>
        <v>0</v>
      </c>
      <c r="K437" s="1">
        <f t="shared" si="21"/>
        <v>1</v>
      </c>
    </row>
    <row r="438" spans="1:11" x14ac:dyDescent="0.35">
      <c r="A438" s="9">
        <v>2602025</v>
      </c>
      <c r="B438" s="8" t="s">
        <v>1</v>
      </c>
      <c r="C438" s="9">
        <v>1</v>
      </c>
      <c r="D438" s="8"/>
      <c r="E438" s="8"/>
      <c r="F438" s="8"/>
      <c r="H438" s="21">
        <f>VLOOKUP(A438,'date dernière sortie'!$A$2:$B$55366,2,0)</f>
        <v>43326</v>
      </c>
      <c r="I438" s="1">
        <f t="shared" si="19"/>
        <v>1</v>
      </c>
      <c r="J438" s="1">
        <f t="shared" si="20"/>
        <v>1</v>
      </c>
      <c r="K438" s="1">
        <f t="shared" si="21"/>
        <v>1</v>
      </c>
    </row>
    <row r="439" spans="1:11" x14ac:dyDescent="0.35">
      <c r="A439" s="9">
        <v>2602028</v>
      </c>
      <c r="B439" s="8" t="s">
        <v>1</v>
      </c>
      <c r="C439" s="9">
        <v>7</v>
      </c>
      <c r="D439" s="8"/>
      <c r="E439" s="8"/>
      <c r="F439" s="8"/>
      <c r="H439" s="21">
        <f>VLOOKUP(A439,'date dernière sortie'!$A$2:$B$55366,2,0)</f>
        <v>41428</v>
      </c>
      <c r="I439" s="1">
        <f t="shared" si="19"/>
        <v>1</v>
      </c>
      <c r="J439" s="1">
        <f t="shared" si="20"/>
        <v>1</v>
      </c>
      <c r="K439" s="1">
        <f t="shared" si="21"/>
        <v>1</v>
      </c>
    </row>
    <row r="440" spans="1:11" x14ac:dyDescent="0.35">
      <c r="A440" s="9">
        <v>2616132</v>
      </c>
      <c r="B440" s="10" t="s">
        <v>1</v>
      </c>
      <c r="C440" s="9">
        <v>90</v>
      </c>
      <c r="D440" s="8"/>
      <c r="E440" s="8"/>
      <c r="F440" s="8"/>
      <c r="H440" s="21">
        <f>VLOOKUP(A440,'date dernière sortie'!$A$2:$B$55366,2,0)</f>
        <v>45568</v>
      </c>
      <c r="I440" s="1">
        <f t="shared" si="19"/>
        <v>0</v>
      </c>
      <c r="J440" s="1">
        <f t="shared" si="20"/>
        <v>0</v>
      </c>
      <c r="K440" s="1">
        <f t="shared" si="21"/>
        <v>0</v>
      </c>
    </row>
    <row r="441" spans="1:11" x14ac:dyDescent="0.35">
      <c r="A441" s="9">
        <v>2616829</v>
      </c>
      <c r="B441" s="10" t="s">
        <v>1</v>
      </c>
      <c r="C441" s="9">
        <v>9</v>
      </c>
      <c r="D441" s="8"/>
      <c r="E441" s="8"/>
      <c r="F441" s="8"/>
      <c r="H441" s="21">
        <f>VLOOKUP(A441,'date dernière sortie'!$A$2:$B$55366,2,0)</f>
        <v>42151</v>
      </c>
      <c r="I441" s="1">
        <f t="shared" si="19"/>
        <v>1</v>
      </c>
      <c r="J441" s="1">
        <f t="shared" si="20"/>
        <v>1</v>
      </c>
      <c r="K441" s="1">
        <f t="shared" si="21"/>
        <v>1</v>
      </c>
    </row>
    <row r="442" spans="1:11" x14ac:dyDescent="0.35">
      <c r="A442" s="9">
        <v>2691310</v>
      </c>
      <c r="B442" s="8" t="s">
        <v>1</v>
      </c>
      <c r="C442" s="9">
        <v>15</v>
      </c>
      <c r="D442" s="8"/>
      <c r="E442" s="8"/>
      <c r="F442" s="8"/>
      <c r="H442" s="21">
        <f>VLOOKUP(A442,'date dernière sortie'!$A$2:$B$55366,2,0)</f>
        <v>41428</v>
      </c>
      <c r="I442" s="1">
        <f t="shared" si="19"/>
        <v>1</v>
      </c>
      <c r="J442" s="1">
        <f t="shared" si="20"/>
        <v>1</v>
      </c>
      <c r="K442" s="1">
        <f t="shared" si="21"/>
        <v>1</v>
      </c>
    </row>
    <row r="443" spans="1:11" x14ac:dyDescent="0.35">
      <c r="A443" s="9">
        <v>7120378</v>
      </c>
      <c r="B443" s="8" t="s">
        <v>1</v>
      </c>
      <c r="C443" s="9">
        <v>18</v>
      </c>
      <c r="D443" s="8"/>
      <c r="E443" s="8"/>
      <c r="F443" s="8"/>
      <c r="H443" s="21">
        <f>VLOOKUP(A443,'date dernière sortie'!$A$2:$B$55366,2,0)</f>
        <v>41428</v>
      </c>
      <c r="I443" s="1">
        <f t="shared" si="19"/>
        <v>1</v>
      </c>
      <c r="J443" s="1">
        <f t="shared" si="20"/>
        <v>1</v>
      </c>
      <c r="K443" s="1">
        <f t="shared" si="21"/>
        <v>1</v>
      </c>
    </row>
    <row r="444" spans="1:11" x14ac:dyDescent="0.35">
      <c r="A444" s="9">
        <v>7120379</v>
      </c>
      <c r="B444" s="8" t="s">
        <v>1</v>
      </c>
      <c r="C444" s="9">
        <v>37</v>
      </c>
      <c r="D444" s="8"/>
      <c r="E444" s="8"/>
      <c r="F444" s="8"/>
      <c r="H444" s="21">
        <f>VLOOKUP(A444,'date dernière sortie'!$A$2:$B$55366,2,0)</f>
        <v>41428</v>
      </c>
      <c r="I444" s="1">
        <f t="shared" si="19"/>
        <v>1</v>
      </c>
      <c r="J444" s="1">
        <f t="shared" si="20"/>
        <v>1</v>
      </c>
      <c r="K444" s="1">
        <f t="shared" si="21"/>
        <v>1</v>
      </c>
    </row>
    <row r="445" spans="1:11" x14ac:dyDescent="0.35">
      <c r="A445" s="9">
        <v>7120391</v>
      </c>
      <c r="B445" s="8" t="s">
        <v>1</v>
      </c>
      <c r="C445" s="9">
        <v>9</v>
      </c>
      <c r="D445" s="8"/>
      <c r="E445" s="8"/>
      <c r="F445" s="8"/>
      <c r="H445" s="21">
        <f>VLOOKUP(A445,'date dernière sortie'!$A$2:$B$55366,2,0)</f>
        <v>41428</v>
      </c>
      <c r="I445" s="1">
        <f t="shared" si="19"/>
        <v>1</v>
      </c>
      <c r="J445" s="1">
        <f t="shared" si="20"/>
        <v>1</v>
      </c>
      <c r="K445" s="1">
        <f t="shared" si="21"/>
        <v>1</v>
      </c>
    </row>
    <row r="446" spans="1:11" x14ac:dyDescent="0.35">
      <c r="A446" s="9">
        <v>7120428</v>
      </c>
      <c r="B446" s="8" t="s">
        <v>1</v>
      </c>
      <c r="C446" s="9">
        <v>1</v>
      </c>
      <c r="D446" s="8"/>
      <c r="E446" s="8"/>
      <c r="F446" s="8"/>
      <c r="H446" s="21">
        <f>VLOOKUP(A446,'date dernière sortie'!$A$2:$B$55366,2,0)</f>
        <v>45470</v>
      </c>
      <c r="I446" s="1">
        <f t="shared" si="19"/>
        <v>0</v>
      </c>
      <c r="J446" s="1">
        <f t="shared" si="20"/>
        <v>0</v>
      </c>
      <c r="K446" s="1">
        <f t="shared" si="21"/>
        <v>0</v>
      </c>
    </row>
    <row r="447" spans="1:11" x14ac:dyDescent="0.35">
      <c r="A447" s="9">
        <v>7121464</v>
      </c>
      <c r="B447" s="8" t="s">
        <v>1</v>
      </c>
      <c r="C447" s="9">
        <v>2</v>
      </c>
      <c r="D447" s="8"/>
      <c r="E447" s="8"/>
      <c r="F447" s="8"/>
      <c r="H447" s="21">
        <f>VLOOKUP(A447,'date dernière sortie'!$A$2:$B$55366,2,0)</f>
        <v>45349</v>
      </c>
      <c r="I447" s="1">
        <f t="shared" si="19"/>
        <v>0</v>
      </c>
      <c r="J447" s="1">
        <f t="shared" si="20"/>
        <v>0</v>
      </c>
      <c r="K447" s="1">
        <f t="shared" si="21"/>
        <v>1</v>
      </c>
    </row>
    <row r="448" spans="1:11" x14ac:dyDescent="0.35">
      <c r="A448" s="9">
        <v>7121571</v>
      </c>
      <c r="B448" s="8" t="s">
        <v>1</v>
      </c>
      <c r="C448" s="9">
        <v>1</v>
      </c>
      <c r="D448" s="8"/>
      <c r="E448" s="8"/>
      <c r="F448" s="8"/>
      <c r="H448" s="21">
        <f>VLOOKUP(A448,'date dernière sortie'!$A$2:$B$55366,2,0)</f>
        <v>45471</v>
      </c>
      <c r="I448" s="1">
        <f t="shared" si="19"/>
        <v>0</v>
      </c>
      <c r="J448" s="1">
        <f t="shared" si="20"/>
        <v>0</v>
      </c>
      <c r="K448" s="1">
        <f t="shared" si="21"/>
        <v>0</v>
      </c>
    </row>
    <row r="449" spans="1:11" x14ac:dyDescent="0.35">
      <c r="A449" s="9">
        <v>7921592</v>
      </c>
      <c r="B449" s="8" t="s">
        <v>1</v>
      </c>
      <c r="C449" s="9">
        <v>4</v>
      </c>
      <c r="D449" s="8"/>
      <c r="E449" s="8"/>
      <c r="F449" s="8"/>
      <c r="H449" s="21">
        <f>VLOOKUP(A449,'date dernière sortie'!$A$2:$B$55366,2,0)</f>
        <v>41428</v>
      </c>
      <c r="I449" s="1">
        <f t="shared" si="19"/>
        <v>1</v>
      </c>
      <c r="J449" s="1">
        <f t="shared" si="20"/>
        <v>1</v>
      </c>
      <c r="K449" s="1">
        <f t="shared" si="21"/>
        <v>1</v>
      </c>
    </row>
    <row r="450" spans="1:11" x14ac:dyDescent="0.35">
      <c r="A450" s="9">
        <v>2220545</v>
      </c>
      <c r="B450" s="8" t="s">
        <v>52</v>
      </c>
      <c r="C450" s="9">
        <v>19</v>
      </c>
      <c r="D450" s="8"/>
      <c r="E450" s="8"/>
      <c r="F450" s="8"/>
      <c r="H450" s="21">
        <f>VLOOKUP(A450,'date dernière sortie'!$A$2:$B$55366,2,0)</f>
        <v>45126</v>
      </c>
      <c r="I450" s="1">
        <f t="shared" si="19"/>
        <v>0</v>
      </c>
      <c r="J450" s="1">
        <f t="shared" si="20"/>
        <v>0</v>
      </c>
      <c r="K450" s="1">
        <f t="shared" si="21"/>
        <v>1</v>
      </c>
    </row>
    <row r="451" spans="1:11" x14ac:dyDescent="0.35">
      <c r="A451" s="9">
        <v>2311907</v>
      </c>
      <c r="B451" s="8" t="s">
        <v>52</v>
      </c>
      <c r="C451" s="9">
        <v>2</v>
      </c>
      <c r="D451" s="8"/>
      <c r="E451" s="8"/>
      <c r="F451" s="8"/>
      <c r="H451" s="21">
        <f>VLOOKUP(A451,'date dernière sortie'!$A$2:$B$55366,2,0)</f>
        <v>43306</v>
      </c>
      <c r="I451" s="1">
        <f t="shared" si="19"/>
        <v>1</v>
      </c>
      <c r="J451" s="1">
        <f t="shared" si="20"/>
        <v>1</v>
      </c>
      <c r="K451" s="1">
        <f t="shared" si="21"/>
        <v>1</v>
      </c>
    </row>
    <row r="452" spans="1:11" x14ac:dyDescent="0.35">
      <c r="A452" s="9">
        <v>2601880</v>
      </c>
      <c r="B452" s="8" t="s">
        <v>52</v>
      </c>
      <c r="C452" s="9">
        <v>16</v>
      </c>
      <c r="D452" s="8"/>
      <c r="E452" s="8"/>
      <c r="F452" s="8"/>
      <c r="H452" s="21">
        <f>VLOOKUP(A452,'date dernière sortie'!$A$2:$B$55366,2,0)</f>
        <v>41428</v>
      </c>
      <c r="I452" s="1">
        <f t="shared" si="19"/>
        <v>1</v>
      </c>
      <c r="J452" s="1">
        <f t="shared" si="20"/>
        <v>1</v>
      </c>
      <c r="K452" s="1">
        <f t="shared" si="21"/>
        <v>1</v>
      </c>
    </row>
    <row r="453" spans="1:11" x14ac:dyDescent="0.35">
      <c r="A453" s="9">
        <v>2601884</v>
      </c>
      <c r="B453" s="8" t="s">
        <v>52</v>
      </c>
      <c r="C453" s="9">
        <v>2</v>
      </c>
      <c r="D453" s="8"/>
      <c r="E453" s="8"/>
      <c r="F453" s="8"/>
      <c r="H453" s="21">
        <f>VLOOKUP(A453,'date dernière sortie'!$A$2:$B$55366,2,0)</f>
        <v>43328</v>
      </c>
      <c r="I453" s="1">
        <f t="shared" si="19"/>
        <v>1</v>
      </c>
      <c r="J453" s="1">
        <f t="shared" si="20"/>
        <v>1</v>
      </c>
      <c r="K453" s="1">
        <f t="shared" si="21"/>
        <v>1</v>
      </c>
    </row>
    <row r="454" spans="1:11" x14ac:dyDescent="0.35">
      <c r="A454" s="9">
        <v>2601944</v>
      </c>
      <c r="B454" s="8" t="s">
        <v>52</v>
      </c>
      <c r="C454" s="9">
        <v>2</v>
      </c>
      <c r="D454" s="8"/>
      <c r="E454" s="8"/>
      <c r="F454" s="8"/>
      <c r="H454" s="21">
        <f>VLOOKUP(A454,'date dernière sortie'!$A$2:$B$55366,2,0)</f>
        <v>45681</v>
      </c>
      <c r="I454" s="1">
        <f t="shared" si="19"/>
        <v>0</v>
      </c>
      <c r="J454" s="1">
        <f t="shared" si="20"/>
        <v>0</v>
      </c>
      <c r="K454" s="1">
        <f t="shared" si="21"/>
        <v>0</v>
      </c>
    </row>
    <row r="455" spans="1:11" x14ac:dyDescent="0.35">
      <c r="A455" s="9">
        <v>2601947</v>
      </c>
      <c r="B455" s="8" t="s">
        <v>52</v>
      </c>
      <c r="C455" s="9">
        <v>2</v>
      </c>
      <c r="D455" s="8"/>
      <c r="E455" s="8"/>
      <c r="F455" s="8"/>
      <c r="H455" s="21">
        <f>VLOOKUP(A455,'date dernière sortie'!$A$2:$B$55366,2,0)</f>
        <v>41428</v>
      </c>
      <c r="I455" s="1">
        <f t="shared" si="19"/>
        <v>1</v>
      </c>
      <c r="J455" s="1">
        <f t="shared" si="20"/>
        <v>1</v>
      </c>
      <c r="K455" s="1">
        <f t="shared" si="21"/>
        <v>1</v>
      </c>
    </row>
    <row r="456" spans="1:11" x14ac:dyDescent="0.35">
      <c r="A456" s="9">
        <v>2601949</v>
      </c>
      <c r="B456" s="8" t="s">
        <v>52</v>
      </c>
      <c r="C456" s="9">
        <v>16</v>
      </c>
      <c r="D456" s="8"/>
      <c r="E456" s="8"/>
      <c r="F456" s="8"/>
      <c r="H456" s="21">
        <f>VLOOKUP(A456,'date dernière sortie'!$A$2:$B$55366,2,0)</f>
        <v>41428</v>
      </c>
      <c r="I456" s="1">
        <f t="shared" ref="I456:I519" si="22">IF(H456&lt;$I$6,1,0)</f>
        <v>1</v>
      </c>
      <c r="J456" s="1">
        <f t="shared" ref="J456:J519" si="23">IF(H456&lt;$J$6,1,0)</f>
        <v>1</v>
      </c>
      <c r="K456" s="1">
        <f t="shared" ref="K456:K519" si="24">IF(H456&lt;$K$6,1,0)</f>
        <v>1</v>
      </c>
    </row>
    <row r="457" spans="1:11" x14ac:dyDescent="0.35">
      <c r="A457" s="9">
        <v>2601952</v>
      </c>
      <c r="B457" s="8" t="s">
        <v>52</v>
      </c>
      <c r="C457" s="9">
        <v>25</v>
      </c>
      <c r="D457" s="8"/>
      <c r="E457" s="8"/>
      <c r="F457" s="8"/>
      <c r="H457" s="21">
        <f>VLOOKUP(A457,'date dernière sortie'!$A$2:$B$55366,2,0)</f>
        <v>45425</v>
      </c>
      <c r="I457" s="1">
        <f t="shared" si="22"/>
        <v>0</v>
      </c>
      <c r="J457" s="1">
        <f t="shared" si="23"/>
        <v>0</v>
      </c>
      <c r="K457" s="1">
        <f t="shared" si="24"/>
        <v>0</v>
      </c>
    </row>
    <row r="458" spans="1:11" x14ac:dyDescent="0.35">
      <c r="A458" s="9">
        <v>2601955</v>
      </c>
      <c r="B458" s="8" t="s">
        <v>52</v>
      </c>
      <c r="C458" s="9">
        <v>5</v>
      </c>
      <c r="D458" s="8"/>
      <c r="E458" s="8"/>
      <c r="F458" s="8"/>
      <c r="H458" s="21">
        <f>VLOOKUP(A458,'date dernière sortie'!$A$2:$B$55366,2,0)</f>
        <v>41816</v>
      </c>
      <c r="I458" s="1">
        <f t="shared" si="22"/>
        <v>1</v>
      </c>
      <c r="J458" s="1">
        <f t="shared" si="23"/>
        <v>1</v>
      </c>
      <c r="K458" s="1">
        <f t="shared" si="24"/>
        <v>1</v>
      </c>
    </row>
    <row r="459" spans="1:11" x14ac:dyDescent="0.35">
      <c r="A459" s="9">
        <v>2601974</v>
      </c>
      <c r="B459" s="8" t="s">
        <v>52</v>
      </c>
      <c r="C459" s="9">
        <v>9</v>
      </c>
      <c r="D459" s="8"/>
      <c r="E459" s="8"/>
      <c r="F459" s="8"/>
      <c r="H459" s="21">
        <f>VLOOKUP(A459,'date dernière sortie'!$A$2:$B$55366,2,0)</f>
        <v>41428</v>
      </c>
      <c r="I459" s="1">
        <f t="shared" si="22"/>
        <v>1</v>
      </c>
      <c r="J459" s="1">
        <f t="shared" si="23"/>
        <v>1</v>
      </c>
      <c r="K459" s="1">
        <f t="shared" si="24"/>
        <v>1</v>
      </c>
    </row>
    <row r="460" spans="1:11" x14ac:dyDescent="0.35">
      <c r="A460" s="9">
        <v>2601978</v>
      </c>
      <c r="B460" s="8" t="s">
        <v>52</v>
      </c>
      <c r="C460" s="9">
        <v>4</v>
      </c>
      <c r="D460" s="8"/>
      <c r="E460" s="8"/>
      <c r="F460" s="8"/>
      <c r="H460" s="21">
        <f>VLOOKUP(A460,'date dernière sortie'!$A$2:$B$55366,2,0)</f>
        <v>45342</v>
      </c>
      <c r="I460" s="1">
        <f t="shared" si="22"/>
        <v>0</v>
      </c>
      <c r="J460" s="1">
        <f t="shared" si="23"/>
        <v>0</v>
      </c>
      <c r="K460" s="1">
        <f t="shared" si="24"/>
        <v>1</v>
      </c>
    </row>
    <row r="461" spans="1:11" x14ac:dyDescent="0.35">
      <c r="A461" s="9">
        <v>2601982</v>
      </c>
      <c r="B461" s="8" t="s">
        <v>52</v>
      </c>
      <c r="C461" s="9">
        <v>9</v>
      </c>
      <c r="D461" s="8"/>
      <c r="E461" s="8"/>
      <c r="F461" s="8"/>
      <c r="H461" s="21">
        <f>VLOOKUP(A461,'date dernière sortie'!$A$2:$B$55366,2,0)</f>
        <v>41428</v>
      </c>
      <c r="I461" s="1">
        <f t="shared" si="22"/>
        <v>1</v>
      </c>
      <c r="J461" s="1">
        <f t="shared" si="23"/>
        <v>1</v>
      </c>
      <c r="K461" s="1">
        <f t="shared" si="24"/>
        <v>1</v>
      </c>
    </row>
    <row r="462" spans="1:11" x14ac:dyDescent="0.35">
      <c r="A462" s="9">
        <v>2602029</v>
      </c>
      <c r="B462" s="8" t="s">
        <v>52</v>
      </c>
      <c r="C462" s="9">
        <v>20</v>
      </c>
      <c r="D462" s="8"/>
      <c r="E462" s="8"/>
      <c r="F462" s="8"/>
      <c r="H462" s="21">
        <f>VLOOKUP(A462,'date dernière sortie'!$A$2:$B$55366,2,0)</f>
        <v>45126</v>
      </c>
      <c r="I462" s="1">
        <f t="shared" si="22"/>
        <v>0</v>
      </c>
      <c r="J462" s="1">
        <f t="shared" si="23"/>
        <v>0</v>
      </c>
      <c r="K462" s="1">
        <f t="shared" si="24"/>
        <v>1</v>
      </c>
    </row>
    <row r="463" spans="1:11" x14ac:dyDescent="0.35">
      <c r="A463" s="9">
        <v>2602030</v>
      </c>
      <c r="B463" s="8" t="s">
        <v>52</v>
      </c>
      <c r="C463" s="9">
        <v>16</v>
      </c>
      <c r="D463" s="8"/>
      <c r="E463" s="8"/>
      <c r="F463" s="8"/>
      <c r="H463" s="21">
        <f>VLOOKUP(A463,'date dernière sortie'!$A$2:$B$55366,2,0)</f>
        <v>45126</v>
      </c>
      <c r="I463" s="1">
        <f t="shared" si="22"/>
        <v>0</v>
      </c>
      <c r="J463" s="1">
        <f t="shared" si="23"/>
        <v>0</v>
      </c>
      <c r="K463" s="1">
        <f t="shared" si="24"/>
        <v>1</v>
      </c>
    </row>
    <row r="464" spans="1:11" x14ac:dyDescent="0.35">
      <c r="A464" s="9">
        <v>2610164</v>
      </c>
      <c r="B464" s="8" t="s">
        <v>52</v>
      </c>
      <c r="C464" s="9">
        <v>18</v>
      </c>
      <c r="D464" s="8"/>
      <c r="E464" s="8"/>
      <c r="F464" s="8"/>
      <c r="H464" s="21">
        <f>VLOOKUP(A464,'date dernière sortie'!$A$2:$B$55366,2,0)</f>
        <v>45712</v>
      </c>
      <c r="I464" s="1">
        <f t="shared" si="22"/>
        <v>0</v>
      </c>
      <c r="J464" s="1">
        <f t="shared" si="23"/>
        <v>0</v>
      </c>
      <c r="K464" s="1">
        <f t="shared" si="24"/>
        <v>0</v>
      </c>
    </row>
    <row r="465" spans="1:11" x14ac:dyDescent="0.35">
      <c r="A465" s="9">
        <v>2610244</v>
      </c>
      <c r="B465" s="8" t="s">
        <v>52</v>
      </c>
      <c r="C465" s="9">
        <v>51</v>
      </c>
      <c r="D465" s="8"/>
      <c r="E465" s="8"/>
      <c r="F465" s="8"/>
      <c r="H465" s="21">
        <f>VLOOKUP(A465,'date dernière sortie'!$A$2:$B$55366,2,0)</f>
        <v>45707</v>
      </c>
      <c r="I465" s="1">
        <f t="shared" si="22"/>
        <v>0</v>
      </c>
      <c r="J465" s="1">
        <f t="shared" si="23"/>
        <v>0</v>
      </c>
      <c r="K465" s="1">
        <f t="shared" si="24"/>
        <v>0</v>
      </c>
    </row>
    <row r="466" spans="1:11" x14ac:dyDescent="0.35">
      <c r="A466" s="9">
        <v>2610251</v>
      </c>
      <c r="B466" s="8" t="s">
        <v>52</v>
      </c>
      <c r="C466" s="9">
        <v>236</v>
      </c>
      <c r="D466" s="8"/>
      <c r="E466" s="8"/>
      <c r="F466" s="8"/>
      <c r="H466" s="21">
        <f>VLOOKUP(A466,'date dernière sortie'!$A$2:$B$55366,2,0)</f>
        <v>45712</v>
      </c>
      <c r="I466" s="1">
        <f t="shared" si="22"/>
        <v>0</v>
      </c>
      <c r="J466" s="1">
        <f t="shared" si="23"/>
        <v>0</v>
      </c>
      <c r="K466" s="1">
        <f t="shared" si="24"/>
        <v>0</v>
      </c>
    </row>
    <row r="467" spans="1:11" x14ac:dyDescent="0.35">
      <c r="A467" s="9">
        <v>2610252</v>
      </c>
      <c r="B467" s="8" t="s">
        <v>52</v>
      </c>
      <c r="C467" s="9">
        <v>155</v>
      </c>
      <c r="D467" s="8"/>
      <c r="E467" s="8"/>
      <c r="F467" s="8"/>
      <c r="H467" s="21">
        <f>VLOOKUP(A467,'date dernière sortie'!$A$2:$B$55366,2,0)</f>
        <v>45706</v>
      </c>
      <c r="I467" s="1">
        <f t="shared" si="22"/>
        <v>0</v>
      </c>
      <c r="J467" s="1">
        <f t="shared" si="23"/>
        <v>0</v>
      </c>
      <c r="K467" s="1">
        <f t="shared" si="24"/>
        <v>0</v>
      </c>
    </row>
    <row r="468" spans="1:11" x14ac:dyDescent="0.35">
      <c r="A468" s="9">
        <v>2611250</v>
      </c>
      <c r="B468" s="8" t="s">
        <v>52</v>
      </c>
      <c r="C468" s="9">
        <v>86</v>
      </c>
      <c r="D468" s="8"/>
      <c r="E468" s="8"/>
      <c r="F468" s="8"/>
      <c r="H468" s="21">
        <f>VLOOKUP(A468,'date dernière sortie'!$A$2:$B$55366,2,0)</f>
        <v>45701</v>
      </c>
      <c r="I468" s="1">
        <f t="shared" si="22"/>
        <v>0</v>
      </c>
      <c r="J468" s="1">
        <f t="shared" si="23"/>
        <v>0</v>
      </c>
      <c r="K468" s="1">
        <f t="shared" si="24"/>
        <v>0</v>
      </c>
    </row>
    <row r="469" spans="1:11" x14ac:dyDescent="0.35">
      <c r="A469" s="9">
        <v>2615802</v>
      </c>
      <c r="B469" s="10" t="s">
        <v>52</v>
      </c>
      <c r="C469" s="9">
        <v>5</v>
      </c>
      <c r="D469" s="8"/>
      <c r="E469" s="8"/>
      <c r="F469" s="8"/>
      <c r="H469" s="21">
        <f>VLOOKUP(A469,'date dernière sortie'!$A$2:$B$55366,2,0)</f>
        <v>41428</v>
      </c>
      <c r="I469" s="1">
        <f t="shared" si="22"/>
        <v>1</v>
      </c>
      <c r="J469" s="1">
        <f t="shared" si="23"/>
        <v>1</v>
      </c>
      <c r="K469" s="1">
        <f t="shared" si="24"/>
        <v>1</v>
      </c>
    </row>
    <row r="470" spans="1:11" x14ac:dyDescent="0.35">
      <c r="A470" s="9">
        <v>2616869</v>
      </c>
      <c r="B470" s="10" t="s">
        <v>52</v>
      </c>
      <c r="C470" s="9">
        <v>14</v>
      </c>
      <c r="D470" s="8"/>
      <c r="E470" s="8"/>
      <c r="F470" s="8"/>
      <c r="H470" s="21">
        <f>VLOOKUP(A470,'date dernière sortie'!$A$2:$B$55366,2,0)</f>
        <v>43965</v>
      </c>
      <c r="I470" s="1">
        <f t="shared" si="22"/>
        <v>1</v>
      </c>
      <c r="J470" s="1">
        <f t="shared" si="23"/>
        <v>1</v>
      </c>
      <c r="K470" s="1">
        <f t="shared" si="24"/>
        <v>1</v>
      </c>
    </row>
    <row r="471" spans="1:11" x14ac:dyDescent="0.35">
      <c r="A471" s="9">
        <v>2616902</v>
      </c>
      <c r="B471" s="10" t="s">
        <v>52</v>
      </c>
      <c r="C471" s="9">
        <v>2</v>
      </c>
      <c r="D471" s="8"/>
      <c r="E471" s="8"/>
      <c r="F471" s="8"/>
      <c r="H471" s="21">
        <f>VLOOKUP(A471,'date dernière sortie'!$A$2:$B$55366,2,0)</f>
        <v>41683</v>
      </c>
      <c r="I471" s="1">
        <f t="shared" si="22"/>
        <v>1</v>
      </c>
      <c r="J471" s="1">
        <f t="shared" si="23"/>
        <v>1</v>
      </c>
      <c r="K471" s="1">
        <f t="shared" si="24"/>
        <v>1</v>
      </c>
    </row>
    <row r="472" spans="1:11" x14ac:dyDescent="0.35">
      <c r="A472" s="9">
        <v>2617057</v>
      </c>
      <c r="B472" s="10" t="s">
        <v>52</v>
      </c>
      <c r="C472" s="9">
        <v>21</v>
      </c>
      <c r="D472" s="8"/>
      <c r="E472" s="8"/>
      <c r="F472" s="8"/>
      <c r="H472" s="21">
        <f>VLOOKUP(A472,'date dernière sortie'!$A$2:$B$55366,2,0)</f>
        <v>45296</v>
      </c>
      <c r="I472" s="1">
        <f t="shared" si="22"/>
        <v>0</v>
      </c>
      <c r="J472" s="1">
        <f t="shared" si="23"/>
        <v>0</v>
      </c>
      <c r="K472" s="1">
        <f t="shared" si="24"/>
        <v>1</v>
      </c>
    </row>
    <row r="473" spans="1:11" x14ac:dyDescent="0.35">
      <c r="A473" s="9">
        <v>2690042</v>
      </c>
      <c r="B473" s="8" t="s">
        <v>52</v>
      </c>
      <c r="C473" s="9">
        <v>11</v>
      </c>
      <c r="D473" s="8"/>
      <c r="E473" s="8"/>
      <c r="F473" s="8"/>
      <c r="H473" s="21">
        <f>VLOOKUP(A473,'date dernière sortie'!$A$2:$B$55366,2,0)</f>
        <v>41879</v>
      </c>
      <c r="I473" s="1">
        <f t="shared" si="22"/>
        <v>1</v>
      </c>
      <c r="J473" s="1">
        <f t="shared" si="23"/>
        <v>1</v>
      </c>
      <c r="K473" s="1">
        <f t="shared" si="24"/>
        <v>1</v>
      </c>
    </row>
    <row r="474" spans="1:11" x14ac:dyDescent="0.35">
      <c r="A474" s="9">
        <v>2691005</v>
      </c>
      <c r="B474" s="8" t="s">
        <v>52</v>
      </c>
      <c r="C474" s="9">
        <v>4</v>
      </c>
      <c r="D474" s="8"/>
      <c r="E474" s="8"/>
      <c r="F474" s="8"/>
      <c r="H474" s="21">
        <f>VLOOKUP(A474,'date dernière sortie'!$A$2:$B$55366,2,0)</f>
        <v>44131</v>
      </c>
      <c r="I474" s="1">
        <f t="shared" si="22"/>
        <v>1</v>
      </c>
      <c r="J474" s="1">
        <f t="shared" si="23"/>
        <v>1</v>
      </c>
      <c r="K474" s="1">
        <f t="shared" si="24"/>
        <v>1</v>
      </c>
    </row>
    <row r="475" spans="1:11" x14ac:dyDescent="0.35">
      <c r="A475" s="9">
        <v>2691323</v>
      </c>
      <c r="B475" s="8" t="s">
        <v>52</v>
      </c>
      <c r="C475" s="9">
        <v>10</v>
      </c>
      <c r="D475" s="8"/>
      <c r="E475" s="8"/>
      <c r="F475" s="8"/>
      <c r="H475" s="21">
        <f>VLOOKUP(A475,'date dernière sortie'!$A$2:$B$55366,2,0)</f>
        <v>41428</v>
      </c>
      <c r="I475" s="1">
        <f t="shared" si="22"/>
        <v>1</v>
      </c>
      <c r="J475" s="1">
        <f t="shared" si="23"/>
        <v>1</v>
      </c>
      <c r="K475" s="1">
        <f t="shared" si="24"/>
        <v>1</v>
      </c>
    </row>
    <row r="476" spans="1:11" x14ac:dyDescent="0.35">
      <c r="A476" s="9">
        <v>2691332</v>
      </c>
      <c r="B476" s="8" t="s">
        <v>52</v>
      </c>
      <c r="C476" s="9">
        <v>4</v>
      </c>
      <c r="D476" s="8"/>
      <c r="E476" s="8"/>
      <c r="F476" s="8"/>
      <c r="H476" s="21">
        <f>VLOOKUP(A476,'date dernière sortie'!$A$2:$B$55366,2,0)</f>
        <v>44893</v>
      </c>
      <c r="I476" s="1">
        <f t="shared" si="22"/>
        <v>0</v>
      </c>
      <c r="J476" s="1">
        <f t="shared" si="23"/>
        <v>0</v>
      </c>
      <c r="K476" s="1">
        <f t="shared" si="24"/>
        <v>1</v>
      </c>
    </row>
    <row r="477" spans="1:11" x14ac:dyDescent="0.35">
      <c r="A477" s="9">
        <v>2691338</v>
      </c>
      <c r="B477" s="8" t="s">
        <v>52</v>
      </c>
      <c r="C477" s="9">
        <v>13</v>
      </c>
      <c r="D477" s="8"/>
      <c r="E477" s="8"/>
      <c r="F477" s="8"/>
      <c r="H477" s="21">
        <f>VLOOKUP(A477,'date dernière sortie'!$A$2:$B$55366,2,0)</f>
        <v>41428</v>
      </c>
      <c r="I477" s="1">
        <f t="shared" si="22"/>
        <v>1</v>
      </c>
      <c r="J477" s="1">
        <f t="shared" si="23"/>
        <v>1</v>
      </c>
      <c r="K477" s="1">
        <f t="shared" si="24"/>
        <v>1</v>
      </c>
    </row>
    <row r="478" spans="1:11" x14ac:dyDescent="0.35">
      <c r="A478" s="9">
        <v>2699029</v>
      </c>
      <c r="B478" s="8" t="s">
        <v>52</v>
      </c>
      <c r="C478" s="9">
        <v>9</v>
      </c>
      <c r="D478" s="8"/>
      <c r="E478" s="8"/>
      <c r="F478" s="8"/>
      <c r="H478" s="21">
        <f>VLOOKUP(A478,'date dernière sortie'!$A$2:$B$55366,2,0)</f>
        <v>44729</v>
      </c>
      <c r="I478" s="1">
        <f t="shared" si="22"/>
        <v>0</v>
      </c>
      <c r="J478" s="1">
        <f t="shared" si="23"/>
        <v>0</v>
      </c>
      <c r="K478" s="1">
        <f t="shared" si="24"/>
        <v>1</v>
      </c>
    </row>
    <row r="479" spans="1:11" x14ac:dyDescent="0.35">
      <c r="A479" s="9">
        <v>7120386</v>
      </c>
      <c r="B479" s="8" t="s">
        <v>52</v>
      </c>
      <c r="C479" s="9">
        <v>3</v>
      </c>
      <c r="D479" s="8"/>
      <c r="E479" s="8"/>
      <c r="F479" s="8"/>
      <c r="H479" s="21">
        <f>VLOOKUP(A479,'date dernière sortie'!$A$2:$B$55366,2,0)</f>
        <v>41428</v>
      </c>
      <c r="I479" s="1">
        <f t="shared" si="22"/>
        <v>1</v>
      </c>
      <c r="J479" s="1">
        <f t="shared" si="23"/>
        <v>1</v>
      </c>
      <c r="K479" s="1">
        <f t="shared" si="24"/>
        <v>1</v>
      </c>
    </row>
    <row r="480" spans="1:11" x14ac:dyDescent="0.35">
      <c r="A480" s="9">
        <v>7121463</v>
      </c>
      <c r="B480" s="8" t="s">
        <v>52</v>
      </c>
      <c r="C480" s="9">
        <v>2</v>
      </c>
      <c r="D480" s="8"/>
      <c r="E480" s="8"/>
      <c r="F480" s="8"/>
      <c r="H480" s="21">
        <f>VLOOKUP(A480,'date dernière sortie'!$A$2:$B$55366,2,0)</f>
        <v>45660</v>
      </c>
      <c r="I480" s="1">
        <f t="shared" si="22"/>
        <v>0</v>
      </c>
      <c r="J480" s="1">
        <f t="shared" si="23"/>
        <v>0</v>
      </c>
      <c r="K480" s="1">
        <f t="shared" si="24"/>
        <v>0</v>
      </c>
    </row>
    <row r="481" spans="1:11" x14ac:dyDescent="0.35">
      <c r="A481" s="9">
        <v>7121469</v>
      </c>
      <c r="B481" s="8" t="s">
        <v>52</v>
      </c>
      <c r="C481" s="9">
        <v>3</v>
      </c>
      <c r="D481" s="8"/>
      <c r="E481" s="8"/>
      <c r="F481" s="8"/>
      <c r="H481" s="21">
        <f>VLOOKUP(A481,'date dernière sortie'!$A$2:$B$55366,2,0)</f>
        <v>45470</v>
      </c>
      <c r="I481" s="1">
        <f t="shared" si="22"/>
        <v>0</v>
      </c>
      <c r="J481" s="1">
        <f t="shared" si="23"/>
        <v>0</v>
      </c>
      <c r="K481" s="1">
        <f t="shared" si="24"/>
        <v>0</v>
      </c>
    </row>
    <row r="482" spans="1:11" x14ac:dyDescent="0.35">
      <c r="A482" s="9">
        <v>7121473</v>
      </c>
      <c r="B482" s="8" t="s">
        <v>52</v>
      </c>
      <c r="C482" s="9">
        <v>6</v>
      </c>
      <c r="D482" s="8"/>
      <c r="E482" s="8"/>
      <c r="F482" s="8"/>
      <c r="H482" s="21">
        <f>VLOOKUP(A482,'date dernière sortie'!$A$2:$B$55366,2,0)</f>
        <v>45342</v>
      </c>
      <c r="I482" s="1">
        <f t="shared" si="22"/>
        <v>0</v>
      </c>
      <c r="J482" s="1">
        <f t="shared" si="23"/>
        <v>0</v>
      </c>
      <c r="K482" s="1">
        <f t="shared" si="24"/>
        <v>1</v>
      </c>
    </row>
    <row r="483" spans="1:11" x14ac:dyDescent="0.35">
      <c r="A483" s="9">
        <v>7121532</v>
      </c>
      <c r="B483" s="8" t="s">
        <v>52</v>
      </c>
      <c r="C483" s="9">
        <v>382</v>
      </c>
      <c r="D483" s="8"/>
      <c r="E483" s="8"/>
      <c r="F483" s="8"/>
      <c r="H483" s="21">
        <f>VLOOKUP(A483,'date dernière sortie'!$A$2:$B$55366,2,0)</f>
        <v>44253</v>
      </c>
      <c r="I483" s="1">
        <f t="shared" si="22"/>
        <v>1</v>
      </c>
      <c r="J483" s="1">
        <f t="shared" si="23"/>
        <v>1</v>
      </c>
      <c r="K483" s="1">
        <f t="shared" si="24"/>
        <v>1</v>
      </c>
    </row>
    <row r="484" spans="1:11" x14ac:dyDescent="0.35">
      <c r="A484" s="9">
        <v>7121538</v>
      </c>
      <c r="B484" s="8" t="s">
        <v>52</v>
      </c>
      <c r="C484" s="9">
        <v>3</v>
      </c>
      <c r="D484" s="8"/>
      <c r="E484" s="8"/>
      <c r="F484" s="8"/>
      <c r="H484" s="21">
        <f>VLOOKUP(A484,'date dernière sortie'!$A$2:$B$55366,2,0)</f>
        <v>43602</v>
      </c>
      <c r="I484" s="1">
        <f t="shared" si="22"/>
        <v>1</v>
      </c>
      <c r="J484" s="1">
        <f t="shared" si="23"/>
        <v>1</v>
      </c>
      <c r="K484" s="1">
        <f t="shared" si="24"/>
        <v>1</v>
      </c>
    </row>
    <row r="485" spans="1:11" x14ac:dyDescent="0.35">
      <c r="A485" s="9">
        <v>7121570</v>
      </c>
      <c r="B485" s="8" t="s">
        <v>52</v>
      </c>
      <c r="C485" s="9">
        <v>2</v>
      </c>
      <c r="D485" s="8"/>
      <c r="E485" s="8"/>
      <c r="F485" s="8"/>
      <c r="H485" s="21">
        <f>VLOOKUP(A485,'date dernière sortie'!$A$2:$B$55366,2,0)</f>
        <v>41683</v>
      </c>
      <c r="I485" s="1">
        <f t="shared" si="22"/>
        <v>1</v>
      </c>
      <c r="J485" s="1">
        <f t="shared" si="23"/>
        <v>1</v>
      </c>
      <c r="K485" s="1">
        <f t="shared" si="24"/>
        <v>1</v>
      </c>
    </row>
    <row r="486" spans="1:11" x14ac:dyDescent="0.35">
      <c r="A486" s="9">
        <v>7131757</v>
      </c>
      <c r="B486" s="8" t="s">
        <v>52</v>
      </c>
      <c r="C486" s="9">
        <v>7</v>
      </c>
      <c r="D486" s="8"/>
      <c r="E486" s="8"/>
      <c r="F486" s="8"/>
      <c r="H486" s="21">
        <f>VLOOKUP(A486,'date dernière sortie'!$A$2:$B$55366,2,0)</f>
        <v>41495</v>
      </c>
      <c r="I486" s="1">
        <f t="shared" si="22"/>
        <v>1</v>
      </c>
      <c r="J486" s="1">
        <f t="shared" si="23"/>
        <v>1</v>
      </c>
      <c r="K486" s="1">
        <f t="shared" si="24"/>
        <v>1</v>
      </c>
    </row>
    <row r="487" spans="1:11" x14ac:dyDescent="0.35">
      <c r="A487" s="9">
        <v>2600206</v>
      </c>
      <c r="B487" s="8" t="s">
        <v>22</v>
      </c>
      <c r="C487" s="9">
        <v>3</v>
      </c>
      <c r="D487" s="8"/>
      <c r="E487" s="8"/>
      <c r="F487" s="8"/>
      <c r="H487" s="21">
        <f>VLOOKUP(A487,'date dernière sortie'!$A$2:$B$55366,2,0)</f>
        <v>41428</v>
      </c>
      <c r="I487" s="1">
        <f t="shared" si="22"/>
        <v>1</v>
      </c>
      <c r="J487" s="1">
        <f t="shared" si="23"/>
        <v>1</v>
      </c>
      <c r="K487" s="1">
        <f t="shared" si="24"/>
        <v>1</v>
      </c>
    </row>
    <row r="488" spans="1:11" x14ac:dyDescent="0.35">
      <c r="A488" s="9">
        <v>2600232</v>
      </c>
      <c r="B488" s="8" t="s">
        <v>22</v>
      </c>
      <c r="C488" s="9">
        <v>14</v>
      </c>
      <c r="D488" s="8"/>
      <c r="E488" s="8"/>
      <c r="F488" s="8"/>
      <c r="H488" s="21">
        <f>VLOOKUP(A488,'date dernière sortie'!$A$2:$B$55366,2,0)</f>
        <v>45712</v>
      </c>
      <c r="I488" s="1">
        <f t="shared" si="22"/>
        <v>0</v>
      </c>
      <c r="J488" s="1">
        <f t="shared" si="23"/>
        <v>0</v>
      </c>
      <c r="K488" s="1">
        <f t="shared" si="24"/>
        <v>0</v>
      </c>
    </row>
    <row r="489" spans="1:11" x14ac:dyDescent="0.35">
      <c r="A489" s="9">
        <v>2600233</v>
      </c>
      <c r="B489" s="8" t="s">
        <v>22</v>
      </c>
      <c r="C489" s="9">
        <v>33</v>
      </c>
      <c r="D489" s="8"/>
      <c r="E489" s="8"/>
      <c r="F489" s="8"/>
      <c r="H489" s="21">
        <f>VLOOKUP(A489,'date dernière sortie'!$A$2:$B$55366,2,0)</f>
        <v>45679</v>
      </c>
      <c r="I489" s="1">
        <f t="shared" si="22"/>
        <v>0</v>
      </c>
      <c r="J489" s="1">
        <f t="shared" si="23"/>
        <v>0</v>
      </c>
      <c r="K489" s="1">
        <f t="shared" si="24"/>
        <v>0</v>
      </c>
    </row>
    <row r="490" spans="1:11" x14ac:dyDescent="0.35">
      <c r="A490" s="9">
        <v>2600242</v>
      </c>
      <c r="B490" s="8" t="s">
        <v>22</v>
      </c>
      <c r="C490" s="9">
        <v>4</v>
      </c>
      <c r="D490" s="8"/>
      <c r="E490" s="8"/>
      <c r="F490" s="8"/>
      <c r="H490" s="21">
        <f>VLOOKUP(A490,'date dernière sortie'!$A$2:$B$55366,2,0)</f>
        <v>42152</v>
      </c>
      <c r="I490" s="1">
        <f t="shared" si="22"/>
        <v>1</v>
      </c>
      <c r="J490" s="1">
        <f t="shared" si="23"/>
        <v>1</v>
      </c>
      <c r="K490" s="1">
        <f t="shared" si="24"/>
        <v>1</v>
      </c>
    </row>
    <row r="491" spans="1:11" x14ac:dyDescent="0.35">
      <c r="A491" s="9">
        <v>2600308</v>
      </c>
      <c r="B491" s="8" t="s">
        <v>22</v>
      </c>
      <c r="C491" s="9">
        <v>68</v>
      </c>
      <c r="D491" s="8"/>
      <c r="E491" s="8"/>
      <c r="F491" s="8"/>
      <c r="H491" s="21">
        <f>VLOOKUP(A491,'date dernière sortie'!$A$2:$B$55366,2,0)</f>
        <v>45712</v>
      </c>
      <c r="I491" s="1">
        <f t="shared" si="22"/>
        <v>0</v>
      </c>
      <c r="J491" s="1">
        <f t="shared" si="23"/>
        <v>0</v>
      </c>
      <c r="K491" s="1">
        <f t="shared" si="24"/>
        <v>0</v>
      </c>
    </row>
    <row r="492" spans="1:11" x14ac:dyDescent="0.35">
      <c r="A492" s="9">
        <v>2600544</v>
      </c>
      <c r="B492" s="8" t="s">
        <v>22</v>
      </c>
      <c r="C492" s="9">
        <v>4</v>
      </c>
      <c r="D492" s="8"/>
      <c r="E492" s="8"/>
      <c r="F492" s="8"/>
      <c r="H492" s="21">
        <f>VLOOKUP(A492,'date dernière sortie'!$A$2:$B$55366,2,0)</f>
        <v>45680</v>
      </c>
      <c r="I492" s="1">
        <f t="shared" si="22"/>
        <v>0</v>
      </c>
      <c r="J492" s="1">
        <f t="shared" si="23"/>
        <v>0</v>
      </c>
      <c r="K492" s="1">
        <f t="shared" si="24"/>
        <v>0</v>
      </c>
    </row>
    <row r="493" spans="1:11" x14ac:dyDescent="0.35">
      <c r="A493" s="9">
        <v>2601935</v>
      </c>
      <c r="B493" s="8" t="s">
        <v>22</v>
      </c>
      <c r="C493" s="9">
        <v>5</v>
      </c>
      <c r="D493" s="8"/>
      <c r="E493" s="8"/>
      <c r="F493" s="8"/>
      <c r="H493" s="21">
        <f>VLOOKUP(A493,'date dernière sortie'!$A$2:$B$55366,2,0)</f>
        <v>45154</v>
      </c>
      <c r="I493" s="1">
        <f t="shared" si="22"/>
        <v>0</v>
      </c>
      <c r="J493" s="1">
        <f t="shared" si="23"/>
        <v>0</v>
      </c>
      <c r="K493" s="1">
        <f t="shared" si="24"/>
        <v>1</v>
      </c>
    </row>
    <row r="494" spans="1:11" x14ac:dyDescent="0.35">
      <c r="A494" s="9">
        <v>2601936</v>
      </c>
      <c r="B494" s="8" t="s">
        <v>22</v>
      </c>
      <c r="C494" s="9">
        <v>18</v>
      </c>
      <c r="D494" s="8"/>
      <c r="E494" s="8"/>
      <c r="F494" s="8"/>
      <c r="H494" s="21">
        <f>VLOOKUP(A494,'date dernière sortie'!$A$2:$B$55366,2,0)</f>
        <v>45154</v>
      </c>
      <c r="I494" s="1">
        <f t="shared" si="22"/>
        <v>0</v>
      </c>
      <c r="J494" s="1">
        <f t="shared" si="23"/>
        <v>0</v>
      </c>
      <c r="K494" s="1">
        <f t="shared" si="24"/>
        <v>1</v>
      </c>
    </row>
    <row r="495" spans="1:11" x14ac:dyDescent="0.35">
      <c r="A495" s="9">
        <v>2601938</v>
      </c>
      <c r="B495" s="8" t="s">
        <v>22</v>
      </c>
      <c r="C495" s="9">
        <v>6</v>
      </c>
      <c r="D495" s="8"/>
      <c r="E495" s="8"/>
      <c r="F495" s="8"/>
      <c r="H495" s="21">
        <f>VLOOKUP(A495,'date dernière sortie'!$A$2:$B$55366,2,0)</f>
        <v>44809</v>
      </c>
      <c r="I495" s="1">
        <f t="shared" si="22"/>
        <v>0</v>
      </c>
      <c r="J495" s="1">
        <f t="shared" si="23"/>
        <v>0</v>
      </c>
      <c r="K495" s="1">
        <f t="shared" si="24"/>
        <v>1</v>
      </c>
    </row>
    <row r="496" spans="1:11" x14ac:dyDescent="0.35">
      <c r="A496" s="9">
        <v>2610155</v>
      </c>
      <c r="B496" s="8" t="s">
        <v>22</v>
      </c>
      <c r="C496" s="9">
        <v>39</v>
      </c>
      <c r="D496" s="8"/>
      <c r="E496" s="8"/>
      <c r="F496" s="8"/>
      <c r="H496" s="21">
        <f>VLOOKUP(A496,'date dernière sortie'!$A$2:$B$55366,2,0)</f>
        <v>45343</v>
      </c>
      <c r="I496" s="1">
        <f t="shared" si="22"/>
        <v>0</v>
      </c>
      <c r="J496" s="1">
        <f t="shared" si="23"/>
        <v>0</v>
      </c>
      <c r="K496" s="1">
        <f t="shared" si="24"/>
        <v>1</v>
      </c>
    </row>
    <row r="497" spans="1:11" x14ac:dyDescent="0.35">
      <c r="A497" s="9">
        <v>2610197</v>
      </c>
      <c r="B497" s="8" t="s">
        <v>22</v>
      </c>
      <c r="C497" s="9">
        <v>27</v>
      </c>
      <c r="D497" s="8"/>
      <c r="E497" s="8"/>
      <c r="F497" s="8"/>
      <c r="H497" s="21">
        <f>VLOOKUP(A497,'date dernière sortie'!$A$2:$B$55366,2,0)</f>
        <v>45680</v>
      </c>
      <c r="I497" s="1">
        <f t="shared" si="22"/>
        <v>0</v>
      </c>
      <c r="J497" s="1">
        <f t="shared" si="23"/>
        <v>0</v>
      </c>
      <c r="K497" s="1">
        <f t="shared" si="24"/>
        <v>0</v>
      </c>
    </row>
    <row r="498" spans="1:11" x14ac:dyDescent="0.35">
      <c r="A498" s="9">
        <v>2611028</v>
      </c>
      <c r="B498" s="8" t="s">
        <v>22</v>
      </c>
      <c r="C498" s="9">
        <v>0</v>
      </c>
      <c r="D498" s="8"/>
      <c r="E498" s="8"/>
      <c r="F498" s="8"/>
      <c r="H498" s="21">
        <f>VLOOKUP(A498,'date dernière sortie'!$A$2:$B$55366,2,0)</f>
        <v>45681</v>
      </c>
      <c r="I498" s="1">
        <f t="shared" si="22"/>
        <v>0</v>
      </c>
      <c r="J498" s="1">
        <f t="shared" si="23"/>
        <v>0</v>
      </c>
      <c r="K498" s="1">
        <f t="shared" si="24"/>
        <v>0</v>
      </c>
    </row>
    <row r="499" spans="1:11" x14ac:dyDescent="0.35">
      <c r="A499" s="9">
        <v>2612909</v>
      </c>
      <c r="B499" s="10" t="s">
        <v>22</v>
      </c>
      <c r="C499" s="9">
        <v>12</v>
      </c>
      <c r="D499" s="8"/>
      <c r="E499" s="8"/>
      <c r="F499" s="8"/>
      <c r="H499" s="21">
        <f>VLOOKUP(A499,'date dernière sortie'!$A$2:$B$55366,2,0)</f>
        <v>45687</v>
      </c>
      <c r="I499" s="1">
        <f t="shared" si="22"/>
        <v>0</v>
      </c>
      <c r="J499" s="1">
        <f t="shared" si="23"/>
        <v>0</v>
      </c>
      <c r="K499" s="1">
        <f t="shared" si="24"/>
        <v>0</v>
      </c>
    </row>
    <row r="500" spans="1:11" x14ac:dyDescent="0.35">
      <c r="A500" s="9">
        <v>2616480</v>
      </c>
      <c r="B500" s="10" t="s">
        <v>22</v>
      </c>
      <c r="C500" s="9">
        <v>19</v>
      </c>
      <c r="D500" s="8"/>
      <c r="E500" s="8"/>
      <c r="F500" s="8"/>
      <c r="H500" s="21">
        <f>VLOOKUP(A500,'date dernière sortie'!$A$2:$B$55366,2,0)</f>
        <v>45679</v>
      </c>
      <c r="I500" s="1">
        <f t="shared" si="22"/>
        <v>0</v>
      </c>
      <c r="J500" s="1">
        <f t="shared" si="23"/>
        <v>0</v>
      </c>
      <c r="K500" s="1">
        <f t="shared" si="24"/>
        <v>0</v>
      </c>
    </row>
    <row r="501" spans="1:11" x14ac:dyDescent="0.35">
      <c r="A501" s="9">
        <v>2616481</v>
      </c>
      <c r="B501" s="10" t="s">
        <v>22</v>
      </c>
      <c r="C501" s="9">
        <v>17</v>
      </c>
      <c r="D501" s="8"/>
      <c r="E501" s="8"/>
      <c r="F501" s="8"/>
      <c r="H501" s="21">
        <f>VLOOKUP(A501,'date dernière sortie'!$A$2:$B$55366,2,0)</f>
        <v>45679</v>
      </c>
      <c r="I501" s="1">
        <f t="shared" si="22"/>
        <v>0</v>
      </c>
      <c r="J501" s="1">
        <f t="shared" si="23"/>
        <v>0</v>
      </c>
      <c r="K501" s="1">
        <f t="shared" si="24"/>
        <v>0</v>
      </c>
    </row>
    <row r="502" spans="1:11" x14ac:dyDescent="0.35">
      <c r="A502" s="9">
        <v>2616503</v>
      </c>
      <c r="B502" s="10" t="s">
        <v>22</v>
      </c>
      <c r="C502" s="9">
        <v>4</v>
      </c>
      <c r="D502" s="8"/>
      <c r="E502" s="8"/>
      <c r="F502" s="8"/>
      <c r="H502" s="21">
        <f>VLOOKUP(A502,'date dernière sortie'!$A$2:$B$55366,2,0)</f>
        <v>45562</v>
      </c>
      <c r="I502" s="1">
        <f t="shared" si="22"/>
        <v>0</v>
      </c>
      <c r="J502" s="1">
        <f t="shared" si="23"/>
        <v>0</v>
      </c>
      <c r="K502" s="1">
        <f t="shared" si="24"/>
        <v>0</v>
      </c>
    </row>
    <row r="503" spans="1:11" x14ac:dyDescent="0.35">
      <c r="A503" s="9">
        <v>2616839</v>
      </c>
      <c r="B503" s="10" t="s">
        <v>22</v>
      </c>
      <c r="C503" s="9">
        <v>7</v>
      </c>
      <c r="D503" s="8"/>
      <c r="E503" s="8"/>
      <c r="F503" s="8"/>
      <c r="H503" s="21">
        <f>VLOOKUP(A503,'date dernière sortie'!$A$2:$B$55366,2,0)</f>
        <v>45645</v>
      </c>
      <c r="I503" s="1">
        <f t="shared" si="22"/>
        <v>0</v>
      </c>
      <c r="J503" s="1">
        <f t="shared" si="23"/>
        <v>0</v>
      </c>
      <c r="K503" s="1">
        <f t="shared" si="24"/>
        <v>0</v>
      </c>
    </row>
    <row r="504" spans="1:11" x14ac:dyDescent="0.35">
      <c r="A504" s="9">
        <v>2690250</v>
      </c>
      <c r="B504" s="8" t="s">
        <v>22</v>
      </c>
      <c r="C504" s="9">
        <v>11</v>
      </c>
      <c r="D504" s="8"/>
      <c r="E504" s="8"/>
      <c r="F504" s="8"/>
      <c r="H504" s="21">
        <f>VLOOKUP(A504,'date dernière sortie'!$A$2:$B$55366,2,0)</f>
        <v>45712</v>
      </c>
      <c r="I504" s="1">
        <f t="shared" si="22"/>
        <v>0</v>
      </c>
      <c r="J504" s="1">
        <f t="shared" si="23"/>
        <v>0</v>
      </c>
      <c r="K504" s="1">
        <f t="shared" si="24"/>
        <v>0</v>
      </c>
    </row>
    <row r="505" spans="1:11" x14ac:dyDescent="0.35">
      <c r="A505" s="9">
        <v>2690251</v>
      </c>
      <c r="B505" s="8" t="s">
        <v>22</v>
      </c>
      <c r="C505" s="9">
        <v>6</v>
      </c>
      <c r="D505" s="8"/>
      <c r="E505" s="8"/>
      <c r="F505" s="8"/>
      <c r="H505" s="21">
        <f>VLOOKUP(A505,'date dernière sortie'!$A$2:$B$55366,2,0)</f>
        <v>45583</v>
      </c>
      <c r="I505" s="1">
        <f t="shared" si="22"/>
        <v>0</v>
      </c>
      <c r="J505" s="1">
        <f t="shared" si="23"/>
        <v>0</v>
      </c>
      <c r="K505" s="1">
        <f t="shared" si="24"/>
        <v>0</v>
      </c>
    </row>
    <row r="506" spans="1:11" x14ac:dyDescent="0.35">
      <c r="A506" s="9">
        <v>2691007</v>
      </c>
      <c r="B506" s="8" t="s">
        <v>22</v>
      </c>
      <c r="C506" s="9">
        <v>8</v>
      </c>
      <c r="D506" s="8"/>
      <c r="E506" s="8"/>
      <c r="F506" s="8"/>
      <c r="H506" s="21">
        <f>VLOOKUP(A506,'date dernière sortie'!$A$2:$B$55366,2,0)</f>
        <v>41428</v>
      </c>
      <c r="I506" s="1">
        <f t="shared" si="22"/>
        <v>1</v>
      </c>
      <c r="J506" s="1">
        <f t="shared" si="23"/>
        <v>1</v>
      </c>
      <c r="K506" s="1">
        <f t="shared" si="24"/>
        <v>1</v>
      </c>
    </row>
    <row r="507" spans="1:11" x14ac:dyDescent="0.35">
      <c r="A507" s="9">
        <v>7111437</v>
      </c>
      <c r="B507" s="8" t="s">
        <v>22</v>
      </c>
      <c r="C507" s="9">
        <v>14</v>
      </c>
      <c r="D507" s="8"/>
      <c r="E507" s="8"/>
      <c r="F507" s="8"/>
      <c r="H507" s="21">
        <f>VLOOKUP(A507,'date dernière sortie'!$A$2:$B$55366,2,0)</f>
        <v>45679</v>
      </c>
      <c r="I507" s="1">
        <f t="shared" si="22"/>
        <v>0</v>
      </c>
      <c r="J507" s="1">
        <f t="shared" si="23"/>
        <v>0</v>
      </c>
      <c r="K507" s="1">
        <f t="shared" si="24"/>
        <v>0</v>
      </c>
    </row>
    <row r="508" spans="1:11" x14ac:dyDescent="0.35">
      <c r="A508" s="9">
        <v>7120353</v>
      </c>
      <c r="B508" s="8" t="s">
        <v>22</v>
      </c>
      <c r="C508" s="9">
        <v>17</v>
      </c>
      <c r="D508" s="8"/>
      <c r="E508" s="8"/>
      <c r="F508" s="8"/>
      <c r="H508" s="21">
        <f>VLOOKUP(A508,'date dernière sortie'!$A$2:$B$55366,2,0)</f>
        <v>45547</v>
      </c>
      <c r="I508" s="1">
        <f t="shared" si="22"/>
        <v>0</v>
      </c>
      <c r="J508" s="1">
        <f t="shared" si="23"/>
        <v>0</v>
      </c>
      <c r="K508" s="1">
        <f t="shared" si="24"/>
        <v>0</v>
      </c>
    </row>
    <row r="509" spans="1:11" x14ac:dyDescent="0.35">
      <c r="A509" s="9">
        <v>7120375</v>
      </c>
      <c r="B509" s="8" t="s">
        <v>22</v>
      </c>
      <c r="C509" s="9">
        <v>1</v>
      </c>
      <c r="D509" s="8"/>
      <c r="E509" s="8"/>
      <c r="F509" s="8"/>
      <c r="H509" s="21">
        <f>VLOOKUP(A509,'date dernière sortie'!$A$2:$B$55366,2,0)</f>
        <v>41428</v>
      </c>
      <c r="I509" s="1">
        <f t="shared" si="22"/>
        <v>1</v>
      </c>
      <c r="J509" s="1">
        <f t="shared" si="23"/>
        <v>1</v>
      </c>
      <c r="K509" s="1">
        <f t="shared" si="24"/>
        <v>1</v>
      </c>
    </row>
    <row r="510" spans="1:11" x14ac:dyDescent="0.35">
      <c r="A510" s="9">
        <v>7120377</v>
      </c>
      <c r="B510" s="8" t="s">
        <v>22</v>
      </c>
      <c r="C510" s="9">
        <v>14</v>
      </c>
      <c r="D510" s="8"/>
      <c r="E510" s="8"/>
      <c r="F510" s="8"/>
      <c r="H510" s="21">
        <f>VLOOKUP(A510,'date dernière sortie'!$A$2:$B$55366,2,0)</f>
        <v>41428</v>
      </c>
      <c r="I510" s="1">
        <f t="shared" si="22"/>
        <v>1</v>
      </c>
      <c r="J510" s="1">
        <f t="shared" si="23"/>
        <v>1</v>
      </c>
      <c r="K510" s="1">
        <f t="shared" si="24"/>
        <v>1</v>
      </c>
    </row>
    <row r="511" spans="1:11" x14ac:dyDescent="0.35">
      <c r="A511" s="9">
        <v>7120380</v>
      </c>
      <c r="B511" s="8" t="s">
        <v>22</v>
      </c>
      <c r="C511" s="9">
        <v>37</v>
      </c>
      <c r="D511" s="8"/>
      <c r="E511" s="8"/>
      <c r="F511" s="8"/>
      <c r="H511" s="21">
        <f>VLOOKUP(A511,'date dernière sortie'!$A$2:$B$55366,2,0)</f>
        <v>44253</v>
      </c>
      <c r="I511" s="1">
        <f t="shared" si="22"/>
        <v>1</v>
      </c>
      <c r="J511" s="1">
        <f t="shared" si="23"/>
        <v>1</v>
      </c>
      <c r="K511" s="1">
        <f t="shared" si="24"/>
        <v>1</v>
      </c>
    </row>
    <row r="512" spans="1:11" x14ac:dyDescent="0.35">
      <c r="A512" s="9">
        <v>7120381</v>
      </c>
      <c r="B512" s="8" t="s">
        <v>22</v>
      </c>
      <c r="C512" s="9">
        <v>7</v>
      </c>
      <c r="D512" s="8"/>
      <c r="E512" s="8"/>
      <c r="F512" s="8"/>
      <c r="H512" s="21">
        <f>VLOOKUP(A512,'date dernière sortie'!$A$2:$B$55366,2,0)</f>
        <v>41428</v>
      </c>
      <c r="I512" s="1">
        <f t="shared" si="22"/>
        <v>1</v>
      </c>
      <c r="J512" s="1">
        <f t="shared" si="23"/>
        <v>1</v>
      </c>
      <c r="K512" s="1">
        <f t="shared" si="24"/>
        <v>1</v>
      </c>
    </row>
    <row r="513" spans="1:11" x14ac:dyDescent="0.35">
      <c r="A513" s="9">
        <v>7120385</v>
      </c>
      <c r="B513" s="8" t="s">
        <v>22</v>
      </c>
      <c r="C513" s="9">
        <v>15</v>
      </c>
      <c r="D513" s="8"/>
      <c r="E513" s="8"/>
      <c r="F513" s="8"/>
      <c r="H513" s="21">
        <f>VLOOKUP(A513,'date dernière sortie'!$A$2:$B$55366,2,0)</f>
        <v>41428</v>
      </c>
      <c r="I513" s="1">
        <f t="shared" si="22"/>
        <v>1</v>
      </c>
      <c r="J513" s="1">
        <f t="shared" si="23"/>
        <v>1</v>
      </c>
      <c r="K513" s="1">
        <f t="shared" si="24"/>
        <v>1</v>
      </c>
    </row>
    <row r="514" spans="1:11" x14ac:dyDescent="0.35">
      <c r="A514" s="9">
        <v>7120411</v>
      </c>
      <c r="B514" s="8" t="s">
        <v>22</v>
      </c>
      <c r="C514" s="9">
        <v>8</v>
      </c>
      <c r="D514" s="8"/>
      <c r="E514" s="8"/>
      <c r="F514" s="8"/>
      <c r="H514" s="21">
        <f>VLOOKUP(A514,'date dernière sortie'!$A$2:$B$55366,2,0)</f>
        <v>41436</v>
      </c>
      <c r="I514" s="1">
        <f t="shared" si="22"/>
        <v>1</v>
      </c>
      <c r="J514" s="1">
        <f t="shared" si="23"/>
        <v>1</v>
      </c>
      <c r="K514" s="1">
        <f t="shared" si="24"/>
        <v>1</v>
      </c>
    </row>
    <row r="515" spans="1:11" x14ac:dyDescent="0.35">
      <c r="A515" s="9">
        <v>7120426</v>
      </c>
      <c r="B515" s="8" t="s">
        <v>22</v>
      </c>
      <c r="C515" s="9">
        <v>13</v>
      </c>
      <c r="D515" s="8"/>
      <c r="E515" s="8"/>
      <c r="F515" s="8"/>
      <c r="H515" s="21">
        <f>VLOOKUP(A515,'date dernière sortie'!$A$2:$B$55366,2,0)</f>
        <v>45342</v>
      </c>
      <c r="I515" s="1">
        <f t="shared" si="22"/>
        <v>0</v>
      </c>
      <c r="J515" s="1">
        <f t="shared" si="23"/>
        <v>0</v>
      </c>
      <c r="K515" s="1">
        <f t="shared" si="24"/>
        <v>1</v>
      </c>
    </row>
    <row r="516" spans="1:11" x14ac:dyDescent="0.35">
      <c r="A516" s="9">
        <v>2300279</v>
      </c>
      <c r="B516" s="8" t="s">
        <v>20</v>
      </c>
      <c r="C516" s="9">
        <v>2</v>
      </c>
      <c r="D516" s="8"/>
      <c r="E516" s="8"/>
      <c r="F516" s="8"/>
      <c r="H516" s="21">
        <f>VLOOKUP(A516,'date dernière sortie'!$A$2:$B$55366,2,0)</f>
        <v>42353</v>
      </c>
      <c r="I516" s="1">
        <f t="shared" si="22"/>
        <v>1</v>
      </c>
      <c r="J516" s="1">
        <f t="shared" si="23"/>
        <v>1</v>
      </c>
      <c r="K516" s="1">
        <f t="shared" si="24"/>
        <v>1</v>
      </c>
    </row>
    <row r="517" spans="1:11" x14ac:dyDescent="0.35">
      <c r="A517" s="9">
        <v>2312199</v>
      </c>
      <c r="B517" s="8" t="s">
        <v>20</v>
      </c>
      <c r="C517" s="9">
        <v>0</v>
      </c>
      <c r="D517" s="8"/>
      <c r="E517" s="8"/>
      <c r="F517" s="8"/>
      <c r="H517" s="21">
        <f>VLOOKUP(A517,'date dernière sortie'!$A$2:$B$55366,2,0)</f>
        <v>45177</v>
      </c>
      <c r="I517" s="1">
        <f t="shared" si="22"/>
        <v>0</v>
      </c>
      <c r="J517" s="1">
        <f t="shared" si="23"/>
        <v>0</v>
      </c>
      <c r="K517" s="1">
        <f t="shared" si="24"/>
        <v>1</v>
      </c>
    </row>
    <row r="518" spans="1:11" x14ac:dyDescent="0.35">
      <c r="A518" s="9">
        <v>2313689</v>
      </c>
      <c r="B518" s="8" t="s">
        <v>20</v>
      </c>
      <c r="C518" s="9">
        <v>0</v>
      </c>
      <c r="D518" s="8"/>
      <c r="E518" s="8"/>
      <c r="F518" s="8"/>
      <c r="H518" s="21">
        <f>VLOOKUP(A518,'date dernière sortie'!$A$2:$B$55366,2,0)</f>
        <v>41597</v>
      </c>
      <c r="I518" s="1">
        <f t="shared" si="22"/>
        <v>1</v>
      </c>
      <c r="J518" s="1">
        <f t="shared" si="23"/>
        <v>1</v>
      </c>
      <c r="K518" s="1">
        <f t="shared" si="24"/>
        <v>1</v>
      </c>
    </row>
    <row r="519" spans="1:11" x14ac:dyDescent="0.35">
      <c r="A519" s="9">
        <v>2316579</v>
      </c>
      <c r="B519" s="8" t="s">
        <v>20</v>
      </c>
      <c r="C519" s="9">
        <v>1</v>
      </c>
      <c r="D519" s="8"/>
      <c r="E519" s="8"/>
      <c r="F519" s="8"/>
      <c r="H519" s="21">
        <f>VLOOKUP(A519,'date dernière sortie'!$A$2:$B$55366,2,0)</f>
        <v>42663</v>
      </c>
      <c r="I519" s="1">
        <f t="shared" si="22"/>
        <v>1</v>
      </c>
      <c r="J519" s="1">
        <f t="shared" si="23"/>
        <v>1</v>
      </c>
      <c r="K519" s="1">
        <f t="shared" si="24"/>
        <v>1</v>
      </c>
    </row>
    <row r="520" spans="1:11" x14ac:dyDescent="0.35">
      <c r="A520" s="9">
        <v>2316905</v>
      </c>
      <c r="B520" s="8" t="s">
        <v>20</v>
      </c>
      <c r="C520" s="9">
        <v>2</v>
      </c>
      <c r="D520" s="8"/>
      <c r="E520" s="8"/>
      <c r="F520" s="8"/>
      <c r="H520" s="21">
        <f>VLOOKUP(A520,'date dernière sortie'!$A$2:$B$55366,2,0)</f>
        <v>45680</v>
      </c>
      <c r="I520" s="1">
        <f t="shared" ref="I520:I583" si="25">IF(H520&lt;$I$6,1,0)</f>
        <v>0</v>
      </c>
      <c r="J520" s="1">
        <f t="shared" ref="J520:J583" si="26">IF(H520&lt;$J$6,1,0)</f>
        <v>0</v>
      </c>
      <c r="K520" s="1">
        <f t="shared" ref="K520:K583" si="27">IF(H520&lt;$K$6,1,0)</f>
        <v>0</v>
      </c>
    </row>
    <row r="521" spans="1:11" x14ac:dyDescent="0.35">
      <c r="A521" s="9">
        <v>2601933</v>
      </c>
      <c r="B521" s="8" t="s">
        <v>20</v>
      </c>
      <c r="C521" s="9">
        <v>24</v>
      </c>
      <c r="D521" s="8"/>
      <c r="E521" s="8"/>
      <c r="F521" s="8"/>
      <c r="H521" s="21">
        <f>VLOOKUP(A521,'date dernière sortie'!$A$2:$B$55366,2,0)</f>
        <v>45126</v>
      </c>
      <c r="I521" s="1">
        <f t="shared" si="25"/>
        <v>0</v>
      </c>
      <c r="J521" s="1">
        <f t="shared" si="26"/>
        <v>0</v>
      </c>
      <c r="K521" s="1">
        <f t="shared" si="27"/>
        <v>1</v>
      </c>
    </row>
    <row r="522" spans="1:11" x14ac:dyDescent="0.35">
      <c r="A522" s="9">
        <v>2602031</v>
      </c>
      <c r="B522" s="8" t="s">
        <v>20</v>
      </c>
      <c r="C522" s="9">
        <v>1</v>
      </c>
      <c r="D522" s="8"/>
      <c r="E522" s="8"/>
      <c r="F522" s="8"/>
      <c r="H522" s="21">
        <f>VLOOKUP(A522,'date dernière sortie'!$A$2:$B$55366,2,0)</f>
        <v>44979</v>
      </c>
      <c r="I522" s="1">
        <f t="shared" si="25"/>
        <v>0</v>
      </c>
      <c r="J522" s="1">
        <f t="shared" si="26"/>
        <v>0</v>
      </c>
      <c r="K522" s="1">
        <f t="shared" si="27"/>
        <v>1</v>
      </c>
    </row>
    <row r="523" spans="1:11" x14ac:dyDescent="0.35">
      <c r="A523" s="9">
        <v>2612916</v>
      </c>
      <c r="B523" s="10" t="s">
        <v>20</v>
      </c>
      <c r="C523" s="9">
        <v>4</v>
      </c>
      <c r="D523" s="8"/>
      <c r="E523" s="8"/>
      <c r="F523" s="8"/>
      <c r="H523" s="21">
        <f>VLOOKUP(A523,'date dernière sortie'!$A$2:$B$55366,2,0)</f>
        <v>45427</v>
      </c>
      <c r="I523" s="1">
        <f t="shared" si="25"/>
        <v>0</v>
      </c>
      <c r="J523" s="1">
        <f t="shared" si="26"/>
        <v>0</v>
      </c>
      <c r="K523" s="1">
        <f t="shared" si="27"/>
        <v>0</v>
      </c>
    </row>
    <row r="524" spans="1:11" x14ac:dyDescent="0.35">
      <c r="A524" s="9">
        <v>2691004</v>
      </c>
      <c r="B524" s="8" t="s">
        <v>20</v>
      </c>
      <c r="C524" s="9">
        <v>0</v>
      </c>
      <c r="D524" s="8"/>
      <c r="E524" s="8"/>
      <c r="F524" s="8"/>
      <c r="H524" s="21">
        <f>VLOOKUP(A524,'date dernière sortie'!$A$2:$B$55366,2,0)</f>
        <v>45681</v>
      </c>
      <c r="I524" s="1">
        <f t="shared" si="25"/>
        <v>0</v>
      </c>
      <c r="J524" s="1">
        <f t="shared" si="26"/>
        <v>0</v>
      </c>
      <c r="K524" s="1">
        <f t="shared" si="27"/>
        <v>0</v>
      </c>
    </row>
    <row r="525" spans="1:11" x14ac:dyDescent="0.35">
      <c r="A525" s="9">
        <v>7120361</v>
      </c>
      <c r="B525" s="8" t="s">
        <v>20</v>
      </c>
      <c r="C525" s="9">
        <v>10</v>
      </c>
      <c r="D525" s="8"/>
      <c r="E525" s="8"/>
      <c r="F525" s="8"/>
      <c r="H525" s="21">
        <f>VLOOKUP(A525,'date dernière sortie'!$A$2:$B$55366,2,0)</f>
        <v>44344</v>
      </c>
      <c r="I525" s="1">
        <f t="shared" si="25"/>
        <v>0</v>
      </c>
      <c r="J525" s="1">
        <f t="shared" si="26"/>
        <v>1</v>
      </c>
      <c r="K525" s="1">
        <f t="shared" si="27"/>
        <v>1</v>
      </c>
    </row>
    <row r="526" spans="1:11" x14ac:dyDescent="0.35">
      <c r="A526" s="9">
        <v>7120387</v>
      </c>
      <c r="B526" s="8" t="s">
        <v>20</v>
      </c>
      <c r="C526" s="9">
        <v>24</v>
      </c>
      <c r="D526" s="8"/>
      <c r="E526" s="8"/>
      <c r="F526" s="8"/>
      <c r="H526" s="21">
        <f>VLOOKUP(A526,'date dernière sortie'!$A$2:$B$55366,2,0)</f>
        <v>42769</v>
      </c>
      <c r="I526" s="1">
        <f t="shared" si="25"/>
        <v>1</v>
      </c>
      <c r="J526" s="1">
        <f t="shared" si="26"/>
        <v>1</v>
      </c>
      <c r="K526" s="1">
        <f t="shared" si="27"/>
        <v>1</v>
      </c>
    </row>
    <row r="527" spans="1:11" x14ac:dyDescent="0.35">
      <c r="A527" s="9">
        <v>7120427</v>
      </c>
      <c r="B527" s="8" t="s">
        <v>20</v>
      </c>
      <c r="C527" s="9">
        <v>16</v>
      </c>
      <c r="D527" s="8"/>
      <c r="E527" s="8"/>
      <c r="F527" s="8"/>
      <c r="H527" s="21">
        <f>VLOOKUP(A527,'date dernière sortie'!$A$2:$B$55366,2,0)</f>
        <v>41428</v>
      </c>
      <c r="I527" s="1">
        <f t="shared" si="25"/>
        <v>1</v>
      </c>
      <c r="J527" s="1">
        <f t="shared" si="26"/>
        <v>1</v>
      </c>
      <c r="K527" s="1">
        <f t="shared" si="27"/>
        <v>1</v>
      </c>
    </row>
    <row r="528" spans="1:11" x14ac:dyDescent="0.35">
      <c r="A528" s="9">
        <v>2313410</v>
      </c>
      <c r="B528" s="8" t="s">
        <v>17</v>
      </c>
      <c r="C528" s="9">
        <v>1</v>
      </c>
      <c r="D528" s="18"/>
      <c r="E528" s="8"/>
      <c r="F528" s="8"/>
      <c r="H528" s="21">
        <f>VLOOKUP(A528,'date dernière sortie'!$A$2:$B$55366,2,0)</f>
        <v>45681</v>
      </c>
      <c r="I528" s="1">
        <f t="shared" si="25"/>
        <v>0</v>
      </c>
      <c r="J528" s="1">
        <f t="shared" si="26"/>
        <v>0</v>
      </c>
      <c r="K528" s="1">
        <f t="shared" si="27"/>
        <v>0</v>
      </c>
    </row>
    <row r="529" spans="1:11" x14ac:dyDescent="0.35">
      <c r="A529" s="9">
        <v>7920819</v>
      </c>
      <c r="B529" s="8" t="s">
        <v>17</v>
      </c>
      <c r="C529" s="9">
        <v>22</v>
      </c>
      <c r="D529" s="8"/>
      <c r="E529" s="8"/>
      <c r="F529" s="8"/>
      <c r="H529" s="21">
        <f>VLOOKUP(A529,'date dernière sortie'!$A$2:$B$55366,2,0)</f>
        <v>41428</v>
      </c>
      <c r="I529" s="1">
        <f t="shared" si="25"/>
        <v>1</v>
      </c>
      <c r="J529" s="1">
        <f t="shared" si="26"/>
        <v>1</v>
      </c>
      <c r="K529" s="1">
        <f t="shared" si="27"/>
        <v>1</v>
      </c>
    </row>
    <row r="530" spans="1:11" x14ac:dyDescent="0.35">
      <c r="A530" s="9">
        <v>2310120</v>
      </c>
      <c r="B530" s="8" t="s">
        <v>11</v>
      </c>
      <c r="C530" s="9">
        <v>2</v>
      </c>
      <c r="D530" s="8"/>
      <c r="E530" s="8"/>
      <c r="F530" s="8"/>
      <c r="H530" s="21">
        <f>VLOOKUP(A530,'date dernière sortie'!$A$2:$B$55366,2,0)</f>
        <v>44943</v>
      </c>
      <c r="I530" s="1">
        <f t="shared" si="25"/>
        <v>0</v>
      </c>
      <c r="J530" s="1">
        <f t="shared" si="26"/>
        <v>0</v>
      </c>
      <c r="K530" s="1">
        <f t="shared" si="27"/>
        <v>1</v>
      </c>
    </row>
    <row r="531" spans="1:11" x14ac:dyDescent="0.35">
      <c r="A531" s="9">
        <v>2310148</v>
      </c>
      <c r="B531" s="8" t="s">
        <v>11</v>
      </c>
      <c r="C531" s="9">
        <v>1</v>
      </c>
      <c r="D531" s="8"/>
      <c r="E531" s="8"/>
      <c r="F531" s="8"/>
      <c r="H531" s="21">
        <f>VLOOKUP(A531,'date dernière sortie'!$A$2:$B$55366,2,0)</f>
        <v>45372</v>
      </c>
      <c r="I531" s="1">
        <f t="shared" si="25"/>
        <v>0</v>
      </c>
      <c r="J531" s="1">
        <f t="shared" si="26"/>
        <v>0</v>
      </c>
      <c r="K531" s="1">
        <f t="shared" si="27"/>
        <v>0</v>
      </c>
    </row>
    <row r="532" spans="1:11" x14ac:dyDescent="0.35">
      <c r="A532" s="9">
        <v>2310149</v>
      </c>
      <c r="B532" s="8" t="s">
        <v>11</v>
      </c>
      <c r="C532" s="9">
        <v>1</v>
      </c>
      <c r="D532" s="8"/>
      <c r="E532" s="8"/>
      <c r="F532" s="8"/>
      <c r="H532" s="21">
        <f>VLOOKUP(A532,'date dernière sortie'!$A$2:$B$55366,2,0)</f>
        <v>45372</v>
      </c>
      <c r="I532" s="1">
        <f t="shared" si="25"/>
        <v>0</v>
      </c>
      <c r="J532" s="1">
        <f t="shared" si="26"/>
        <v>0</v>
      </c>
      <c r="K532" s="1">
        <f t="shared" si="27"/>
        <v>0</v>
      </c>
    </row>
    <row r="533" spans="1:11" x14ac:dyDescent="0.35">
      <c r="A533" s="9">
        <v>2310170</v>
      </c>
      <c r="B533" s="8" t="s">
        <v>11</v>
      </c>
      <c r="C533" s="9">
        <v>11</v>
      </c>
      <c r="D533" s="8"/>
      <c r="E533" s="8"/>
      <c r="F533" s="8"/>
      <c r="H533" s="21">
        <f>VLOOKUP(A533,'date dernière sortie'!$A$2:$B$55366,2,0)</f>
        <v>45343</v>
      </c>
      <c r="I533" s="1">
        <f t="shared" si="25"/>
        <v>0</v>
      </c>
      <c r="J533" s="1">
        <f t="shared" si="26"/>
        <v>0</v>
      </c>
      <c r="K533" s="1">
        <f t="shared" si="27"/>
        <v>1</v>
      </c>
    </row>
    <row r="534" spans="1:11" x14ac:dyDescent="0.35">
      <c r="A534" s="9">
        <v>2312385</v>
      </c>
      <c r="B534" s="8" t="s">
        <v>11</v>
      </c>
      <c r="C534" s="9">
        <v>11</v>
      </c>
      <c r="D534" s="8"/>
      <c r="E534" s="8"/>
      <c r="F534" s="8"/>
      <c r="H534" s="21">
        <f>VLOOKUP(A534,'date dernière sortie'!$A$2:$B$55366,2,0)</f>
        <v>45427</v>
      </c>
      <c r="I534" s="1">
        <f t="shared" si="25"/>
        <v>0</v>
      </c>
      <c r="J534" s="1">
        <f t="shared" si="26"/>
        <v>0</v>
      </c>
      <c r="K534" s="1">
        <f t="shared" si="27"/>
        <v>0</v>
      </c>
    </row>
    <row r="535" spans="1:11" x14ac:dyDescent="0.35">
      <c r="A535" s="9">
        <v>2520278</v>
      </c>
      <c r="B535" s="8" t="s">
        <v>11</v>
      </c>
      <c r="C535" s="9">
        <v>6</v>
      </c>
      <c r="D535" s="8"/>
      <c r="E535" s="8"/>
      <c r="F535" s="8"/>
      <c r="H535" s="21">
        <f>VLOOKUP(A535,'date dernière sortie'!$A$2:$B$55366,2,0)</f>
        <v>44110</v>
      </c>
      <c r="I535" s="1">
        <f t="shared" si="25"/>
        <v>1</v>
      </c>
      <c r="J535" s="1">
        <f t="shared" si="26"/>
        <v>1</v>
      </c>
      <c r="K535" s="1">
        <f t="shared" si="27"/>
        <v>1</v>
      </c>
    </row>
    <row r="536" spans="1:11" x14ac:dyDescent="0.35">
      <c r="A536" s="9">
        <v>2988133</v>
      </c>
      <c r="B536" s="8" t="s">
        <v>11</v>
      </c>
      <c r="C536" s="9">
        <v>3</v>
      </c>
      <c r="D536" s="8"/>
      <c r="E536" s="8"/>
      <c r="F536" s="8"/>
      <c r="H536" s="21">
        <f>VLOOKUP(A536,'date dernière sortie'!$A$2:$B$55366,2,0)</f>
        <v>41428</v>
      </c>
      <c r="I536" s="1">
        <f t="shared" si="25"/>
        <v>1</v>
      </c>
      <c r="J536" s="1">
        <f t="shared" si="26"/>
        <v>1</v>
      </c>
      <c r="K536" s="1">
        <f t="shared" si="27"/>
        <v>1</v>
      </c>
    </row>
    <row r="537" spans="1:11" x14ac:dyDescent="0.35">
      <c r="A537" s="9">
        <v>2988600</v>
      </c>
      <c r="B537" s="8" t="s">
        <v>11</v>
      </c>
      <c r="C537" s="9">
        <v>4</v>
      </c>
      <c r="D537" s="8"/>
      <c r="E537" s="8"/>
      <c r="F537" s="8"/>
      <c r="H537" s="21">
        <f>VLOOKUP(A537,'date dernière sortie'!$A$2:$B$55366,2,0)</f>
        <v>44971</v>
      </c>
      <c r="I537" s="1">
        <f t="shared" si="25"/>
        <v>0</v>
      </c>
      <c r="J537" s="1">
        <f t="shared" si="26"/>
        <v>0</v>
      </c>
      <c r="K537" s="1">
        <f t="shared" si="27"/>
        <v>1</v>
      </c>
    </row>
    <row r="538" spans="1:11" x14ac:dyDescent="0.35">
      <c r="A538" s="9">
        <v>2988611</v>
      </c>
      <c r="B538" s="8" t="s">
        <v>11</v>
      </c>
      <c r="C538" s="9">
        <v>6</v>
      </c>
      <c r="D538" s="8"/>
      <c r="E538" s="8"/>
      <c r="F538" s="8"/>
      <c r="H538" s="21">
        <f>VLOOKUP(A538,'date dernière sortie'!$A$2:$B$55366,2,0)</f>
        <v>44245</v>
      </c>
      <c r="I538" s="1">
        <f t="shared" si="25"/>
        <v>1</v>
      </c>
      <c r="J538" s="1">
        <f t="shared" si="26"/>
        <v>1</v>
      </c>
      <c r="K538" s="1">
        <f t="shared" si="27"/>
        <v>1</v>
      </c>
    </row>
    <row r="539" spans="1:11" x14ac:dyDescent="0.35">
      <c r="A539" s="9">
        <v>2989927</v>
      </c>
      <c r="B539" s="8" t="s">
        <v>11</v>
      </c>
      <c r="C539" s="9">
        <v>1</v>
      </c>
      <c r="D539" s="8"/>
      <c r="E539" s="8"/>
      <c r="F539" s="8"/>
      <c r="H539" s="21">
        <f>VLOOKUP(A539,'date dernière sortie'!$A$2:$B$55366,2,0)</f>
        <v>41787</v>
      </c>
      <c r="I539" s="1">
        <f t="shared" si="25"/>
        <v>1</v>
      </c>
      <c r="J539" s="1">
        <f t="shared" si="26"/>
        <v>1</v>
      </c>
      <c r="K539" s="1">
        <f t="shared" si="27"/>
        <v>1</v>
      </c>
    </row>
    <row r="540" spans="1:11" x14ac:dyDescent="0.35">
      <c r="A540" s="9" t="s">
        <v>108</v>
      </c>
      <c r="B540" s="8" t="s">
        <v>11</v>
      </c>
      <c r="C540" s="9">
        <v>0</v>
      </c>
      <c r="D540" s="8"/>
      <c r="E540" s="8"/>
      <c r="F540" s="8"/>
      <c r="H540" s="21">
        <v>45579</v>
      </c>
      <c r="I540" s="1">
        <f t="shared" si="25"/>
        <v>0</v>
      </c>
      <c r="J540" s="1">
        <f t="shared" si="26"/>
        <v>0</v>
      </c>
      <c r="K540" s="1">
        <f t="shared" si="27"/>
        <v>0</v>
      </c>
    </row>
    <row r="541" spans="1:11" x14ac:dyDescent="0.35">
      <c r="A541" s="9">
        <v>7320848</v>
      </c>
      <c r="B541" s="8" t="s">
        <v>1130</v>
      </c>
      <c r="C541" s="9">
        <v>2</v>
      </c>
      <c r="D541" s="8"/>
      <c r="E541" s="8"/>
      <c r="F541" s="8"/>
      <c r="H541" s="21">
        <f>VLOOKUP(A541,'date dernière sortie'!$A$2:$B$55366,2,0)</f>
        <v>45470</v>
      </c>
      <c r="I541" s="1">
        <f t="shared" si="25"/>
        <v>0</v>
      </c>
      <c r="J541" s="1">
        <f t="shared" si="26"/>
        <v>0</v>
      </c>
      <c r="K541" s="1">
        <f t="shared" si="27"/>
        <v>0</v>
      </c>
    </row>
    <row r="542" spans="1:11" x14ac:dyDescent="0.35">
      <c r="A542" s="9">
        <v>7320891</v>
      </c>
      <c r="B542" s="8" t="s">
        <v>1130</v>
      </c>
      <c r="C542" s="9">
        <v>2</v>
      </c>
      <c r="D542" s="8"/>
      <c r="E542" s="8"/>
      <c r="F542" s="8"/>
      <c r="H542" s="21">
        <f>VLOOKUP(A542,'date dernière sortie'!$A$2:$B$55366,2,0)</f>
        <v>45471</v>
      </c>
      <c r="I542" s="1">
        <f t="shared" si="25"/>
        <v>0</v>
      </c>
      <c r="J542" s="1">
        <f t="shared" si="26"/>
        <v>0</v>
      </c>
      <c r="K542" s="1">
        <f t="shared" si="27"/>
        <v>0</v>
      </c>
    </row>
    <row r="543" spans="1:11" x14ac:dyDescent="0.35">
      <c r="A543" s="9">
        <v>7320598</v>
      </c>
      <c r="B543" s="8" t="s">
        <v>1127</v>
      </c>
      <c r="C543" s="9">
        <v>2</v>
      </c>
      <c r="D543" s="8"/>
      <c r="E543" s="8"/>
      <c r="F543" s="8"/>
      <c r="H543" s="21">
        <f>VLOOKUP(A543,'date dernière sortie'!$A$2:$B$55366,2,0)</f>
        <v>45471</v>
      </c>
      <c r="I543" s="1">
        <f t="shared" si="25"/>
        <v>0</v>
      </c>
      <c r="J543" s="1">
        <f t="shared" si="26"/>
        <v>0</v>
      </c>
      <c r="K543" s="1">
        <f t="shared" si="27"/>
        <v>0</v>
      </c>
    </row>
    <row r="544" spans="1:11" x14ac:dyDescent="0.35">
      <c r="A544" s="9">
        <v>7320617</v>
      </c>
      <c r="B544" s="8" t="s">
        <v>1127</v>
      </c>
      <c r="C544" s="9">
        <v>1</v>
      </c>
      <c r="D544" s="8"/>
      <c r="E544" s="8"/>
      <c r="F544" s="8"/>
      <c r="H544" s="21">
        <f>VLOOKUP(A544,'date dernière sortie'!$A$2:$B$55366,2,0)</f>
        <v>45470</v>
      </c>
      <c r="I544" s="1">
        <f t="shared" si="25"/>
        <v>0</v>
      </c>
      <c r="J544" s="1">
        <f t="shared" si="26"/>
        <v>0</v>
      </c>
      <c r="K544" s="1">
        <f t="shared" si="27"/>
        <v>0</v>
      </c>
    </row>
    <row r="545" spans="1:11" x14ac:dyDescent="0.35">
      <c r="A545" s="9">
        <v>2310014</v>
      </c>
      <c r="B545" s="8" t="s">
        <v>16</v>
      </c>
      <c r="C545" s="9">
        <v>5</v>
      </c>
      <c r="D545" s="8"/>
      <c r="E545" s="8"/>
      <c r="F545" s="8"/>
      <c r="H545" s="21">
        <f>VLOOKUP(A545,'date dernière sortie'!$A$2:$B$55366,2,0)</f>
        <v>41428</v>
      </c>
      <c r="I545" s="1">
        <f t="shared" si="25"/>
        <v>1</v>
      </c>
      <c r="J545" s="1">
        <f t="shared" si="26"/>
        <v>1</v>
      </c>
      <c r="K545" s="1">
        <f t="shared" si="27"/>
        <v>1</v>
      </c>
    </row>
    <row r="546" spans="1:11" x14ac:dyDescent="0.35">
      <c r="A546" s="9">
        <v>2310635</v>
      </c>
      <c r="B546" s="8" t="s">
        <v>16</v>
      </c>
      <c r="C546" s="9">
        <v>2</v>
      </c>
      <c r="D546" s="8"/>
      <c r="E546" s="8"/>
      <c r="F546" s="8"/>
      <c r="H546" s="21">
        <f>VLOOKUP(A546,'date dernière sortie'!$A$2:$B$55366,2,0)</f>
        <v>41428</v>
      </c>
      <c r="I546" s="1">
        <f t="shared" si="25"/>
        <v>1</v>
      </c>
      <c r="J546" s="1">
        <f t="shared" si="26"/>
        <v>1</v>
      </c>
      <c r="K546" s="1">
        <f t="shared" si="27"/>
        <v>1</v>
      </c>
    </row>
    <row r="547" spans="1:11" x14ac:dyDescent="0.35">
      <c r="A547" s="9">
        <v>2311653</v>
      </c>
      <c r="B547" s="8" t="s">
        <v>16</v>
      </c>
      <c r="C547" s="9">
        <v>2</v>
      </c>
      <c r="D547" s="8"/>
      <c r="E547" s="8"/>
      <c r="F547" s="8"/>
      <c r="H547" s="21">
        <v>45579</v>
      </c>
      <c r="I547" s="1">
        <f t="shared" si="25"/>
        <v>0</v>
      </c>
      <c r="J547" s="1">
        <f t="shared" si="26"/>
        <v>0</v>
      </c>
      <c r="K547" s="1">
        <f t="shared" si="27"/>
        <v>0</v>
      </c>
    </row>
    <row r="548" spans="1:11" x14ac:dyDescent="0.35">
      <c r="A548" s="9">
        <v>2312176</v>
      </c>
      <c r="B548" s="8" t="s">
        <v>16</v>
      </c>
      <c r="C548" s="9">
        <v>4</v>
      </c>
      <c r="D548" s="8"/>
      <c r="E548" s="8"/>
      <c r="F548" s="8"/>
      <c r="H548" s="21">
        <f>VLOOKUP(A548,'date dernière sortie'!$A$2:$B$55366,2,0)</f>
        <v>42901</v>
      </c>
      <c r="I548" s="1">
        <f t="shared" si="25"/>
        <v>1</v>
      </c>
      <c r="J548" s="1">
        <f t="shared" si="26"/>
        <v>1</v>
      </c>
      <c r="K548" s="1">
        <f t="shared" si="27"/>
        <v>1</v>
      </c>
    </row>
    <row r="549" spans="1:11" x14ac:dyDescent="0.35">
      <c r="A549" s="9">
        <v>2312853</v>
      </c>
      <c r="B549" s="8" t="s">
        <v>16</v>
      </c>
      <c r="C549" s="9">
        <v>1</v>
      </c>
      <c r="D549" s="8"/>
      <c r="E549" s="8"/>
      <c r="F549" s="8"/>
      <c r="H549" s="21">
        <f>VLOOKUP(A549,'date dernière sortie'!$A$2:$B$55366,2,0)</f>
        <v>45133</v>
      </c>
      <c r="I549" s="1">
        <f t="shared" si="25"/>
        <v>0</v>
      </c>
      <c r="J549" s="1">
        <f t="shared" si="26"/>
        <v>0</v>
      </c>
      <c r="K549" s="1">
        <f t="shared" si="27"/>
        <v>1</v>
      </c>
    </row>
    <row r="550" spans="1:11" x14ac:dyDescent="0.35">
      <c r="A550" s="9">
        <v>2312900</v>
      </c>
      <c r="B550" s="8" t="s">
        <v>16</v>
      </c>
      <c r="C550" s="9">
        <v>7</v>
      </c>
      <c r="D550" s="8"/>
      <c r="E550" s="8"/>
      <c r="F550" s="8"/>
      <c r="H550" s="21">
        <f>VLOOKUP(A550,'date dernière sortie'!$A$2:$B$55366,2,0)</f>
        <v>44985</v>
      </c>
      <c r="I550" s="1">
        <f t="shared" si="25"/>
        <v>0</v>
      </c>
      <c r="J550" s="1">
        <f t="shared" si="26"/>
        <v>0</v>
      </c>
      <c r="K550" s="1">
        <f t="shared" si="27"/>
        <v>1</v>
      </c>
    </row>
    <row r="551" spans="1:11" x14ac:dyDescent="0.35">
      <c r="A551" s="9">
        <v>2313044</v>
      </c>
      <c r="B551" s="8" t="s">
        <v>16</v>
      </c>
      <c r="C551" s="9">
        <v>0</v>
      </c>
      <c r="D551" s="8"/>
      <c r="E551" s="8"/>
      <c r="F551" s="8"/>
      <c r="H551" s="21">
        <f>VLOOKUP(A551,'date dernière sortie'!$A$2:$B$55366,2,0)</f>
        <v>45680</v>
      </c>
      <c r="I551" s="1">
        <f t="shared" si="25"/>
        <v>0</v>
      </c>
      <c r="J551" s="1">
        <f t="shared" si="26"/>
        <v>0</v>
      </c>
      <c r="K551" s="1">
        <f t="shared" si="27"/>
        <v>0</v>
      </c>
    </row>
    <row r="552" spans="1:11" x14ac:dyDescent="0.35">
      <c r="A552" s="9">
        <v>2313132</v>
      </c>
      <c r="B552" s="8" t="s">
        <v>16</v>
      </c>
      <c r="C552" s="9">
        <v>3</v>
      </c>
      <c r="D552" s="8"/>
      <c r="E552" s="8"/>
      <c r="F552" s="8"/>
      <c r="H552" s="21">
        <f>VLOOKUP(A552,'date dernière sortie'!$A$2:$B$55366,2,0)</f>
        <v>45553</v>
      </c>
      <c r="I552" s="1">
        <f t="shared" si="25"/>
        <v>0</v>
      </c>
      <c r="J552" s="1">
        <f t="shared" si="26"/>
        <v>0</v>
      </c>
      <c r="K552" s="1">
        <f t="shared" si="27"/>
        <v>0</v>
      </c>
    </row>
    <row r="553" spans="1:11" x14ac:dyDescent="0.35">
      <c r="A553" s="9">
        <v>2313642</v>
      </c>
      <c r="B553" s="8" t="s">
        <v>16</v>
      </c>
      <c r="C553" s="9">
        <v>0</v>
      </c>
      <c r="D553" s="8"/>
      <c r="E553" s="8"/>
      <c r="F553" s="8"/>
      <c r="H553" s="21">
        <f>VLOOKUP(A553,'date dernière sortie'!$A$2:$B$55366,2,0)</f>
        <v>42010</v>
      </c>
      <c r="I553" s="1">
        <f t="shared" si="25"/>
        <v>1</v>
      </c>
      <c r="J553" s="1">
        <f t="shared" si="26"/>
        <v>1</v>
      </c>
      <c r="K553" s="1">
        <f t="shared" si="27"/>
        <v>1</v>
      </c>
    </row>
    <row r="554" spans="1:11" x14ac:dyDescent="0.35">
      <c r="A554" s="9">
        <v>2314675</v>
      </c>
      <c r="B554" s="8" t="s">
        <v>16</v>
      </c>
      <c r="C554" s="9">
        <v>1</v>
      </c>
      <c r="D554" s="8"/>
      <c r="E554" s="8"/>
      <c r="F554" s="8"/>
      <c r="H554" s="21">
        <f>VLOOKUP(A554,'date dernière sortie'!$A$2:$B$55366,2,0)</f>
        <v>45252</v>
      </c>
      <c r="I554" s="1">
        <f t="shared" si="25"/>
        <v>0</v>
      </c>
      <c r="J554" s="1">
        <f t="shared" si="26"/>
        <v>0</v>
      </c>
      <c r="K554" s="1">
        <f t="shared" si="27"/>
        <v>1</v>
      </c>
    </row>
    <row r="555" spans="1:11" x14ac:dyDescent="0.35">
      <c r="A555" s="9">
        <v>2315630</v>
      </c>
      <c r="B555" s="8" t="s">
        <v>16</v>
      </c>
      <c r="C555" s="9">
        <v>2</v>
      </c>
      <c r="D555" s="8"/>
      <c r="E555" s="8"/>
      <c r="F555" s="8"/>
      <c r="H555" s="21">
        <f>VLOOKUP(A555,'date dernière sortie'!$A$2:$B$55366,2,0)</f>
        <v>43976</v>
      </c>
      <c r="I555" s="1">
        <f t="shared" si="25"/>
        <v>1</v>
      </c>
      <c r="J555" s="1">
        <f t="shared" si="26"/>
        <v>1</v>
      </c>
      <c r="K555" s="1">
        <f t="shared" si="27"/>
        <v>1</v>
      </c>
    </row>
    <row r="556" spans="1:11" x14ac:dyDescent="0.35">
      <c r="A556" s="9">
        <v>2315631</v>
      </c>
      <c r="B556" s="8" t="s">
        <v>16</v>
      </c>
      <c r="C556" s="9">
        <v>12</v>
      </c>
      <c r="D556" s="8"/>
      <c r="E556" s="8"/>
      <c r="F556" s="8"/>
      <c r="H556" s="21">
        <f>VLOOKUP(A556,'date dernière sortie'!$A$2:$B$55366,2,0)</f>
        <v>43976</v>
      </c>
      <c r="I556" s="1">
        <f t="shared" si="25"/>
        <v>1</v>
      </c>
      <c r="J556" s="1">
        <f t="shared" si="26"/>
        <v>1</v>
      </c>
      <c r="K556" s="1">
        <f t="shared" si="27"/>
        <v>1</v>
      </c>
    </row>
    <row r="557" spans="1:11" x14ac:dyDescent="0.35">
      <c r="A557" s="9">
        <v>2316386</v>
      </c>
      <c r="B557" s="8" t="s">
        <v>16</v>
      </c>
      <c r="C557" s="9">
        <v>3</v>
      </c>
      <c r="D557" s="8"/>
      <c r="E557" s="8"/>
      <c r="F557" s="8"/>
      <c r="H557" s="21">
        <f>VLOOKUP(A557,'date dernière sortie'!$A$2:$B$55366,2,0)</f>
        <v>41428</v>
      </c>
      <c r="I557" s="1">
        <f t="shared" si="25"/>
        <v>1</v>
      </c>
      <c r="J557" s="1">
        <f t="shared" si="26"/>
        <v>1</v>
      </c>
      <c r="K557" s="1">
        <f t="shared" si="27"/>
        <v>1</v>
      </c>
    </row>
    <row r="558" spans="1:11" x14ac:dyDescent="0.35">
      <c r="A558" s="9">
        <v>2316410</v>
      </c>
      <c r="B558" s="8" t="s">
        <v>16</v>
      </c>
      <c r="C558" s="9">
        <v>2</v>
      </c>
      <c r="D558" s="8"/>
      <c r="E558" s="8"/>
      <c r="F558" s="8"/>
      <c r="H558" s="21">
        <f>VLOOKUP(A558,'date dernière sortie'!$A$2:$B$55366,2,0)</f>
        <v>41428</v>
      </c>
      <c r="I558" s="1">
        <f t="shared" si="25"/>
        <v>1</v>
      </c>
      <c r="J558" s="1">
        <f t="shared" si="26"/>
        <v>1</v>
      </c>
      <c r="K558" s="1">
        <f t="shared" si="27"/>
        <v>1</v>
      </c>
    </row>
    <row r="559" spans="1:11" x14ac:dyDescent="0.35">
      <c r="A559" s="9">
        <v>2316434</v>
      </c>
      <c r="B559" s="8" t="s">
        <v>16</v>
      </c>
      <c r="C559" s="9">
        <v>2</v>
      </c>
      <c r="D559" s="8"/>
      <c r="E559" s="8"/>
      <c r="F559" s="8"/>
      <c r="H559" s="21">
        <f>VLOOKUP(A559,'date dernière sortie'!$A$2:$B$55366,2,0)</f>
        <v>41428</v>
      </c>
      <c r="I559" s="1">
        <f t="shared" si="25"/>
        <v>1</v>
      </c>
      <c r="J559" s="1">
        <f t="shared" si="26"/>
        <v>1</v>
      </c>
      <c r="K559" s="1">
        <f t="shared" si="27"/>
        <v>1</v>
      </c>
    </row>
    <row r="560" spans="1:11" x14ac:dyDescent="0.35">
      <c r="A560" s="9">
        <v>2316520</v>
      </c>
      <c r="B560" s="8" t="s">
        <v>16</v>
      </c>
      <c r="C560" s="9">
        <v>4</v>
      </c>
      <c r="D560" s="8"/>
      <c r="E560" s="8"/>
      <c r="F560" s="8"/>
      <c r="H560" s="21">
        <f>VLOOKUP(A560,'date dernière sortie'!$A$2:$B$55366,2,0)</f>
        <v>44893</v>
      </c>
      <c r="I560" s="1">
        <f t="shared" si="25"/>
        <v>0</v>
      </c>
      <c r="J560" s="1">
        <f t="shared" si="26"/>
        <v>0</v>
      </c>
      <c r="K560" s="1">
        <f t="shared" si="27"/>
        <v>1</v>
      </c>
    </row>
    <row r="561" spans="1:11" x14ac:dyDescent="0.35">
      <c r="A561" s="9">
        <v>2316546</v>
      </c>
      <c r="B561" s="8" t="s">
        <v>16</v>
      </c>
      <c r="C561" s="9">
        <v>40</v>
      </c>
      <c r="D561" s="8"/>
      <c r="E561" s="8"/>
      <c r="F561" s="8"/>
      <c r="H561" s="21">
        <f>VLOOKUP(A561,'date dernière sortie'!$A$2:$B$55366,2,0)</f>
        <v>41428</v>
      </c>
      <c r="I561" s="1">
        <f t="shared" si="25"/>
        <v>1</v>
      </c>
      <c r="J561" s="1">
        <f t="shared" si="26"/>
        <v>1</v>
      </c>
      <c r="K561" s="1">
        <f t="shared" si="27"/>
        <v>1</v>
      </c>
    </row>
    <row r="562" spans="1:11" x14ac:dyDescent="0.35">
      <c r="A562" s="9">
        <v>2316595</v>
      </c>
      <c r="B562" s="8" t="s">
        <v>16</v>
      </c>
      <c r="C562" s="9">
        <v>8</v>
      </c>
      <c r="D562" s="8"/>
      <c r="E562" s="8"/>
      <c r="F562" s="8"/>
      <c r="H562" s="21">
        <f>VLOOKUP(A562,'date dernière sortie'!$A$2:$B$55366,2,0)</f>
        <v>41428</v>
      </c>
      <c r="I562" s="1">
        <f t="shared" si="25"/>
        <v>1</v>
      </c>
      <c r="J562" s="1">
        <f t="shared" si="26"/>
        <v>1</v>
      </c>
      <c r="K562" s="1">
        <f t="shared" si="27"/>
        <v>1</v>
      </c>
    </row>
    <row r="563" spans="1:11" x14ac:dyDescent="0.35">
      <c r="A563" s="9">
        <v>2316611</v>
      </c>
      <c r="B563" s="8" t="s">
        <v>16</v>
      </c>
      <c r="C563" s="9">
        <v>6</v>
      </c>
      <c r="D563" s="8"/>
      <c r="E563" s="8"/>
      <c r="F563" s="8"/>
      <c r="H563" s="21">
        <f>VLOOKUP(A563,'date dernière sortie'!$A$2:$B$55366,2,0)</f>
        <v>41428</v>
      </c>
      <c r="I563" s="1">
        <f t="shared" si="25"/>
        <v>1</v>
      </c>
      <c r="J563" s="1">
        <f t="shared" si="26"/>
        <v>1</v>
      </c>
      <c r="K563" s="1">
        <f t="shared" si="27"/>
        <v>1</v>
      </c>
    </row>
    <row r="564" spans="1:11" x14ac:dyDescent="0.35">
      <c r="A564" s="9">
        <v>2316629</v>
      </c>
      <c r="B564" s="8" t="s">
        <v>16</v>
      </c>
      <c r="C564" s="9">
        <v>1</v>
      </c>
      <c r="D564" s="8"/>
      <c r="E564" s="8"/>
      <c r="F564" s="8"/>
      <c r="H564" s="21">
        <f>VLOOKUP(A564,'date dernière sortie'!$A$2:$B$55366,2,0)</f>
        <v>41428</v>
      </c>
      <c r="I564" s="1">
        <f t="shared" si="25"/>
        <v>1</v>
      </c>
      <c r="J564" s="1">
        <f t="shared" si="26"/>
        <v>1</v>
      </c>
      <c r="K564" s="1">
        <f t="shared" si="27"/>
        <v>1</v>
      </c>
    </row>
    <row r="565" spans="1:11" x14ac:dyDescent="0.35">
      <c r="A565" s="9">
        <v>2316631</v>
      </c>
      <c r="B565" s="8" t="s">
        <v>16</v>
      </c>
      <c r="C565" s="9">
        <v>10</v>
      </c>
      <c r="D565" s="8"/>
      <c r="E565" s="8"/>
      <c r="F565" s="8"/>
      <c r="H565" s="21">
        <f>VLOOKUP(A565,'date dernière sortie'!$A$2:$B$55366,2,0)</f>
        <v>41428</v>
      </c>
      <c r="I565" s="1">
        <f t="shared" si="25"/>
        <v>1</v>
      </c>
      <c r="J565" s="1">
        <f t="shared" si="26"/>
        <v>1</v>
      </c>
      <c r="K565" s="1">
        <f t="shared" si="27"/>
        <v>1</v>
      </c>
    </row>
    <row r="566" spans="1:11" x14ac:dyDescent="0.35">
      <c r="A566" s="9">
        <v>2316735</v>
      </c>
      <c r="B566" s="8" t="s">
        <v>16</v>
      </c>
      <c r="C566" s="9">
        <v>4</v>
      </c>
      <c r="D566" s="8"/>
      <c r="E566" s="8"/>
      <c r="F566" s="8"/>
      <c r="H566" s="21">
        <f>VLOOKUP(A566,'date dernière sortie'!$A$2:$B$55366,2,0)</f>
        <v>41428</v>
      </c>
      <c r="I566" s="1">
        <f t="shared" si="25"/>
        <v>1</v>
      </c>
      <c r="J566" s="1">
        <f t="shared" si="26"/>
        <v>1</v>
      </c>
      <c r="K566" s="1">
        <f t="shared" si="27"/>
        <v>1</v>
      </c>
    </row>
    <row r="567" spans="1:11" x14ac:dyDescent="0.35">
      <c r="A567" s="9">
        <v>2691006</v>
      </c>
      <c r="B567" s="8" t="s">
        <v>16</v>
      </c>
      <c r="C567" s="9">
        <v>34</v>
      </c>
      <c r="D567" s="8"/>
      <c r="E567" s="8"/>
      <c r="F567" s="8"/>
      <c r="H567" s="21">
        <f>VLOOKUP(A567,'date dernière sortie'!$A$2:$B$55366,2,0)</f>
        <v>45680</v>
      </c>
      <c r="I567" s="1">
        <f t="shared" si="25"/>
        <v>0</v>
      </c>
      <c r="J567" s="1">
        <f t="shared" si="26"/>
        <v>0</v>
      </c>
      <c r="K567" s="1">
        <f t="shared" si="27"/>
        <v>0</v>
      </c>
    </row>
    <row r="568" spans="1:11" x14ac:dyDescent="0.35">
      <c r="A568" s="9">
        <v>2988590</v>
      </c>
      <c r="B568" s="8" t="s">
        <v>16</v>
      </c>
      <c r="C568" s="9">
        <v>1</v>
      </c>
      <c r="D568" s="8"/>
      <c r="E568" s="8"/>
      <c r="F568" s="8"/>
      <c r="H568" s="21">
        <f>VLOOKUP(A568,'date dernière sortie'!$A$2:$B$55366,2,0)</f>
        <v>41428</v>
      </c>
      <c r="I568" s="1">
        <f t="shared" si="25"/>
        <v>1</v>
      </c>
      <c r="J568" s="1">
        <f t="shared" si="26"/>
        <v>1</v>
      </c>
      <c r="K568" s="1">
        <f t="shared" si="27"/>
        <v>1</v>
      </c>
    </row>
    <row r="569" spans="1:11" x14ac:dyDescent="0.35">
      <c r="A569" s="9">
        <v>2310128</v>
      </c>
      <c r="B569" s="8" t="s">
        <v>12</v>
      </c>
      <c r="C569" s="9">
        <v>71</v>
      </c>
      <c r="D569" s="8"/>
      <c r="E569" s="8"/>
      <c r="F569" s="8"/>
      <c r="H569" s="21">
        <f>VLOOKUP(A569,'date dernière sortie'!$A$2:$B$55366,2,0)</f>
        <v>45701</v>
      </c>
      <c r="I569" s="1">
        <f t="shared" si="25"/>
        <v>0</v>
      </c>
      <c r="J569" s="1">
        <f t="shared" si="26"/>
        <v>0</v>
      </c>
      <c r="K569" s="1">
        <f t="shared" si="27"/>
        <v>0</v>
      </c>
    </row>
    <row r="570" spans="1:11" x14ac:dyDescent="0.35">
      <c r="A570" s="9">
        <v>2310173</v>
      </c>
      <c r="B570" s="8" t="s">
        <v>12</v>
      </c>
      <c r="C570" s="9">
        <v>2</v>
      </c>
      <c r="D570" s="8"/>
      <c r="E570" s="8"/>
      <c r="F570" s="8"/>
      <c r="H570" s="21">
        <f>VLOOKUP(A570,'date dernière sortie'!$A$2:$B$55366,2,0)</f>
        <v>44582</v>
      </c>
      <c r="I570" s="1">
        <f t="shared" si="25"/>
        <v>0</v>
      </c>
      <c r="J570" s="1">
        <f t="shared" si="26"/>
        <v>1</v>
      </c>
      <c r="K570" s="1">
        <f t="shared" si="27"/>
        <v>1</v>
      </c>
    </row>
    <row r="571" spans="1:11" x14ac:dyDescent="0.35">
      <c r="A571" s="9">
        <v>2310204</v>
      </c>
      <c r="B571" s="8" t="s">
        <v>12</v>
      </c>
      <c r="C571" s="9">
        <v>1</v>
      </c>
      <c r="D571" s="8"/>
      <c r="E571" s="8"/>
      <c r="F571" s="8"/>
      <c r="H571" s="21">
        <f>VLOOKUP(A571,'date dernière sortie'!$A$2:$B$55366,2,0)</f>
        <v>45631</v>
      </c>
      <c r="I571" s="1">
        <f t="shared" si="25"/>
        <v>0</v>
      </c>
      <c r="J571" s="1">
        <f t="shared" si="26"/>
        <v>0</v>
      </c>
      <c r="K571" s="1">
        <f t="shared" si="27"/>
        <v>0</v>
      </c>
    </row>
    <row r="572" spans="1:11" x14ac:dyDescent="0.35">
      <c r="A572" s="9">
        <v>2310246</v>
      </c>
      <c r="B572" s="8" t="s">
        <v>12</v>
      </c>
      <c r="C572" s="9">
        <v>15</v>
      </c>
      <c r="D572" s="8"/>
      <c r="E572" s="8"/>
      <c r="F572" s="8"/>
      <c r="H572" s="21">
        <f>VLOOKUP(A572,'date dernière sortie'!$A$2:$B$55366,2,0)</f>
        <v>45680</v>
      </c>
      <c r="I572" s="1">
        <f t="shared" si="25"/>
        <v>0</v>
      </c>
      <c r="J572" s="1">
        <f t="shared" si="26"/>
        <v>0</v>
      </c>
      <c r="K572" s="1">
        <f t="shared" si="27"/>
        <v>0</v>
      </c>
    </row>
    <row r="573" spans="1:11" x14ac:dyDescent="0.35">
      <c r="A573" s="9">
        <v>2310248</v>
      </c>
      <c r="B573" s="8" t="s">
        <v>12</v>
      </c>
      <c r="C573" s="9">
        <v>2</v>
      </c>
      <c r="D573" s="8"/>
      <c r="E573" s="8"/>
      <c r="F573" s="8"/>
      <c r="H573" s="21">
        <f>VLOOKUP(A573,'date dernière sortie'!$A$2:$B$55366,2,0)</f>
        <v>45680</v>
      </c>
      <c r="I573" s="1">
        <f t="shared" si="25"/>
        <v>0</v>
      </c>
      <c r="J573" s="1">
        <f t="shared" si="26"/>
        <v>0</v>
      </c>
      <c r="K573" s="1">
        <f t="shared" si="27"/>
        <v>0</v>
      </c>
    </row>
    <row r="574" spans="1:11" x14ac:dyDescent="0.35">
      <c r="A574" s="9">
        <v>2310249</v>
      </c>
      <c r="B574" s="8" t="s">
        <v>12</v>
      </c>
      <c r="C574" s="9">
        <v>49</v>
      </c>
      <c r="D574" s="8"/>
      <c r="E574" s="8"/>
      <c r="F574" s="8"/>
      <c r="H574" s="21">
        <f>VLOOKUP(A574,'date dernière sortie'!$A$2:$B$55366,2,0)</f>
        <v>45701</v>
      </c>
      <c r="I574" s="1">
        <f t="shared" si="25"/>
        <v>0</v>
      </c>
      <c r="J574" s="1">
        <f t="shared" si="26"/>
        <v>0</v>
      </c>
      <c r="K574" s="1">
        <f t="shared" si="27"/>
        <v>0</v>
      </c>
    </row>
    <row r="575" spans="1:11" x14ac:dyDescent="0.35">
      <c r="A575" s="9">
        <v>2311026</v>
      </c>
      <c r="B575" s="8" t="s">
        <v>12</v>
      </c>
      <c r="C575" s="9">
        <v>19</v>
      </c>
      <c r="D575" s="8"/>
      <c r="E575" s="8"/>
      <c r="F575" s="8"/>
      <c r="H575" s="21">
        <f>VLOOKUP(A575,'date dernière sortie'!$A$2:$B$55366,2,0)</f>
        <v>45681</v>
      </c>
      <c r="I575" s="1">
        <f t="shared" si="25"/>
        <v>0</v>
      </c>
      <c r="J575" s="1">
        <f t="shared" si="26"/>
        <v>0</v>
      </c>
      <c r="K575" s="1">
        <f t="shared" si="27"/>
        <v>0</v>
      </c>
    </row>
    <row r="576" spans="1:11" x14ac:dyDescent="0.35">
      <c r="A576" s="9">
        <v>2312052</v>
      </c>
      <c r="B576" s="8" t="s">
        <v>12</v>
      </c>
      <c r="C576" s="9">
        <v>7</v>
      </c>
      <c r="D576" s="8"/>
      <c r="E576" s="8"/>
      <c r="F576" s="8"/>
      <c r="H576" s="21">
        <f>VLOOKUP(A576,'date dernière sortie'!$A$2:$B$55366,2,0)</f>
        <v>45712</v>
      </c>
      <c r="I576" s="1">
        <f t="shared" si="25"/>
        <v>0</v>
      </c>
      <c r="J576" s="1">
        <f t="shared" si="26"/>
        <v>0</v>
      </c>
      <c r="K576" s="1">
        <f t="shared" si="27"/>
        <v>0</v>
      </c>
    </row>
    <row r="577" spans="1:11" x14ac:dyDescent="0.35">
      <c r="A577" s="9">
        <v>2312145</v>
      </c>
      <c r="B577" s="8" t="s">
        <v>12</v>
      </c>
      <c r="C577" s="9">
        <v>4</v>
      </c>
      <c r="D577" s="8"/>
      <c r="E577" s="8"/>
      <c r="F577" s="8"/>
      <c r="H577" s="21">
        <f>VLOOKUP(A577,'date dernière sortie'!$A$2:$B$55366,2,0)</f>
        <v>45427</v>
      </c>
      <c r="I577" s="1">
        <f t="shared" si="25"/>
        <v>0</v>
      </c>
      <c r="J577" s="1">
        <f t="shared" si="26"/>
        <v>0</v>
      </c>
      <c r="K577" s="1">
        <f t="shared" si="27"/>
        <v>0</v>
      </c>
    </row>
    <row r="578" spans="1:11" x14ac:dyDescent="0.35">
      <c r="A578" s="9">
        <v>2312180</v>
      </c>
      <c r="B578" s="8" t="s">
        <v>12</v>
      </c>
      <c r="C578" s="9">
        <v>2</v>
      </c>
      <c r="D578" s="8"/>
      <c r="E578" s="8"/>
      <c r="F578" s="8"/>
      <c r="H578" s="21">
        <f>VLOOKUP(A578,'date dernière sortie'!$A$2:$B$55366,2,0)</f>
        <v>41428</v>
      </c>
      <c r="I578" s="1">
        <f t="shared" si="25"/>
        <v>1</v>
      </c>
      <c r="J578" s="1">
        <f t="shared" si="26"/>
        <v>1</v>
      </c>
      <c r="K578" s="1">
        <f t="shared" si="27"/>
        <v>1</v>
      </c>
    </row>
    <row r="579" spans="1:11" x14ac:dyDescent="0.35">
      <c r="A579" s="9">
        <v>2312703</v>
      </c>
      <c r="B579" s="8" t="s">
        <v>12</v>
      </c>
      <c r="C579" s="9">
        <v>1</v>
      </c>
      <c r="D579" s="8"/>
      <c r="E579" s="8"/>
      <c r="F579" s="8"/>
      <c r="H579" s="21">
        <f>VLOOKUP(A579,'date dernière sortie'!$A$2:$B$55366,2,0)</f>
        <v>43048</v>
      </c>
      <c r="I579" s="1">
        <f t="shared" si="25"/>
        <v>1</v>
      </c>
      <c r="J579" s="1">
        <f t="shared" si="26"/>
        <v>1</v>
      </c>
      <c r="K579" s="1">
        <f t="shared" si="27"/>
        <v>1</v>
      </c>
    </row>
    <row r="580" spans="1:11" x14ac:dyDescent="0.35">
      <c r="A580" s="9">
        <v>2312712</v>
      </c>
      <c r="B580" s="8" t="s">
        <v>12</v>
      </c>
      <c r="C580" s="9">
        <v>6</v>
      </c>
      <c r="D580" s="8"/>
      <c r="E580" s="8"/>
      <c r="F580" s="8"/>
      <c r="H580" s="21">
        <f>VLOOKUP(A580,'date dernière sortie'!$A$2:$B$55366,2,0)</f>
        <v>45133</v>
      </c>
      <c r="I580" s="1">
        <f t="shared" si="25"/>
        <v>0</v>
      </c>
      <c r="J580" s="1">
        <f t="shared" si="26"/>
        <v>0</v>
      </c>
      <c r="K580" s="1">
        <f t="shared" si="27"/>
        <v>1</v>
      </c>
    </row>
    <row r="581" spans="1:11" x14ac:dyDescent="0.35">
      <c r="A581" s="9">
        <v>2312714</v>
      </c>
      <c r="B581" s="8" t="s">
        <v>12</v>
      </c>
      <c r="C581" s="9">
        <v>3</v>
      </c>
      <c r="D581" s="8"/>
      <c r="E581" s="8"/>
      <c r="F581" s="8"/>
      <c r="H581" s="21">
        <f>VLOOKUP(A581,'date dernière sortie'!$A$2:$B$55366,2,0)</f>
        <v>45427</v>
      </c>
      <c r="I581" s="1">
        <f t="shared" si="25"/>
        <v>0</v>
      </c>
      <c r="J581" s="1">
        <f t="shared" si="26"/>
        <v>0</v>
      </c>
      <c r="K581" s="1">
        <f t="shared" si="27"/>
        <v>0</v>
      </c>
    </row>
    <row r="582" spans="1:11" x14ac:dyDescent="0.35">
      <c r="A582" s="9">
        <v>2312716</v>
      </c>
      <c r="B582" s="8" t="s">
        <v>12</v>
      </c>
      <c r="C582" s="9">
        <v>2</v>
      </c>
      <c r="D582" s="8"/>
      <c r="E582" s="8"/>
      <c r="F582" s="8"/>
      <c r="H582" s="21">
        <f>VLOOKUP(A582,'date dernière sortie'!$A$2:$B$55366,2,0)</f>
        <v>45267</v>
      </c>
      <c r="I582" s="1">
        <f t="shared" si="25"/>
        <v>0</v>
      </c>
      <c r="J582" s="1">
        <f t="shared" si="26"/>
        <v>0</v>
      </c>
      <c r="K582" s="1">
        <f t="shared" si="27"/>
        <v>1</v>
      </c>
    </row>
    <row r="583" spans="1:11" x14ac:dyDescent="0.35">
      <c r="A583" s="9">
        <v>2312843</v>
      </c>
      <c r="B583" s="8" t="s">
        <v>12</v>
      </c>
      <c r="C583" s="9">
        <v>2</v>
      </c>
      <c r="D583" s="8"/>
      <c r="E583" s="8"/>
      <c r="F583" s="8"/>
      <c r="H583" s="21">
        <f>VLOOKUP(A583,'date dernière sortie'!$A$2:$B$55366,2,0)</f>
        <v>44249</v>
      </c>
      <c r="I583" s="1">
        <f t="shared" si="25"/>
        <v>1</v>
      </c>
      <c r="J583" s="1">
        <f t="shared" si="26"/>
        <v>1</v>
      </c>
      <c r="K583" s="1">
        <f t="shared" si="27"/>
        <v>1</v>
      </c>
    </row>
    <row r="584" spans="1:11" x14ac:dyDescent="0.35">
      <c r="A584" s="9">
        <v>2312899</v>
      </c>
      <c r="B584" s="8" t="s">
        <v>12</v>
      </c>
      <c r="C584" s="9">
        <v>0</v>
      </c>
      <c r="D584" s="8"/>
      <c r="E584" s="8"/>
      <c r="F584" s="8"/>
      <c r="H584" s="21">
        <f>VLOOKUP(A584,'date dernière sortie'!$A$2:$B$55366,2,0)</f>
        <v>43524</v>
      </c>
      <c r="I584" s="1">
        <f t="shared" ref="I584:I647" si="28">IF(H584&lt;$I$6,1,0)</f>
        <v>1</v>
      </c>
      <c r="J584" s="1">
        <f t="shared" ref="J584:J647" si="29">IF(H584&lt;$J$6,1,0)</f>
        <v>1</v>
      </c>
      <c r="K584" s="1">
        <f t="shared" ref="K584:K647" si="30">IF(H584&lt;$K$6,1,0)</f>
        <v>1</v>
      </c>
    </row>
    <row r="585" spans="1:11" x14ac:dyDescent="0.35">
      <c r="A585" s="9">
        <v>2312979</v>
      </c>
      <c r="B585" s="8" t="s">
        <v>12</v>
      </c>
      <c r="C585" s="9">
        <v>4</v>
      </c>
      <c r="D585" s="8"/>
      <c r="E585" s="8"/>
      <c r="F585" s="8"/>
      <c r="H585" s="21">
        <f>VLOOKUP(A585,'date dernière sortie'!$A$2:$B$55366,2,0)</f>
        <v>45680</v>
      </c>
      <c r="I585" s="1">
        <f t="shared" si="28"/>
        <v>0</v>
      </c>
      <c r="J585" s="1">
        <f t="shared" si="29"/>
        <v>0</v>
      </c>
      <c r="K585" s="1">
        <f t="shared" si="30"/>
        <v>0</v>
      </c>
    </row>
    <row r="586" spans="1:11" x14ac:dyDescent="0.35">
      <c r="A586" s="9">
        <v>2313010</v>
      </c>
      <c r="B586" s="8" t="s">
        <v>12</v>
      </c>
      <c r="C586" s="9">
        <v>3</v>
      </c>
      <c r="D586" s="8"/>
      <c r="E586" s="8"/>
      <c r="F586" s="8"/>
      <c r="H586" s="21">
        <f>VLOOKUP(A586,'date dernière sortie'!$A$2:$B$55366,2,0)</f>
        <v>45680</v>
      </c>
      <c r="I586" s="1">
        <f t="shared" si="28"/>
        <v>0</v>
      </c>
      <c r="J586" s="1">
        <f t="shared" si="29"/>
        <v>0</v>
      </c>
      <c r="K586" s="1">
        <f t="shared" si="30"/>
        <v>0</v>
      </c>
    </row>
    <row r="587" spans="1:11" x14ac:dyDescent="0.35">
      <c r="A587" s="9">
        <v>2313093</v>
      </c>
      <c r="B587" s="8" t="s">
        <v>12</v>
      </c>
      <c r="C587" s="9">
        <v>2</v>
      </c>
      <c r="D587" s="8"/>
      <c r="E587" s="8"/>
      <c r="F587" s="8"/>
      <c r="H587" s="21">
        <f>VLOOKUP(A587,'date dernière sortie'!$A$2:$B$55366,2,0)</f>
        <v>45680</v>
      </c>
      <c r="I587" s="1">
        <f t="shared" si="28"/>
        <v>0</v>
      </c>
      <c r="J587" s="1">
        <f t="shared" si="29"/>
        <v>0</v>
      </c>
      <c r="K587" s="1">
        <f t="shared" si="30"/>
        <v>0</v>
      </c>
    </row>
    <row r="588" spans="1:11" x14ac:dyDescent="0.35">
      <c r="A588" s="9">
        <v>2313329</v>
      </c>
      <c r="B588" s="8" t="s">
        <v>12</v>
      </c>
      <c r="C588" s="9">
        <v>14</v>
      </c>
      <c r="D588" s="8"/>
      <c r="E588" s="8"/>
      <c r="F588" s="8"/>
      <c r="H588" s="21">
        <f>VLOOKUP(A588,'date dernière sortie'!$A$2:$B$55366,2,0)</f>
        <v>45427</v>
      </c>
      <c r="I588" s="1">
        <f t="shared" si="28"/>
        <v>0</v>
      </c>
      <c r="J588" s="1">
        <f t="shared" si="29"/>
        <v>0</v>
      </c>
      <c r="K588" s="1">
        <f t="shared" si="30"/>
        <v>0</v>
      </c>
    </row>
    <row r="589" spans="1:11" x14ac:dyDescent="0.35">
      <c r="A589" s="9">
        <v>2314116</v>
      </c>
      <c r="B589" s="8" t="s">
        <v>12</v>
      </c>
      <c r="C589" s="9">
        <v>60</v>
      </c>
      <c r="D589" s="8"/>
      <c r="E589" s="8"/>
      <c r="F589" s="8"/>
      <c r="H589" s="21">
        <f>VLOOKUP(A589,'date dernière sortie'!$A$2:$B$55366,2,0)</f>
        <v>45701</v>
      </c>
      <c r="I589" s="1">
        <f t="shared" si="28"/>
        <v>0</v>
      </c>
      <c r="J589" s="1">
        <f t="shared" si="29"/>
        <v>0</v>
      </c>
      <c r="K589" s="1">
        <f t="shared" si="30"/>
        <v>0</v>
      </c>
    </row>
    <row r="590" spans="1:11" x14ac:dyDescent="0.35">
      <c r="A590" s="9">
        <v>2314676</v>
      </c>
      <c r="B590" s="8" t="s">
        <v>12</v>
      </c>
      <c r="C590" s="9">
        <v>1</v>
      </c>
      <c r="D590" s="8"/>
      <c r="E590" s="8"/>
      <c r="F590" s="8"/>
      <c r="H590" s="21">
        <f>VLOOKUP(A590,'date dernière sortie'!$A$2:$B$55366,2,0)</f>
        <v>45252</v>
      </c>
      <c r="I590" s="1">
        <f t="shared" si="28"/>
        <v>0</v>
      </c>
      <c r="J590" s="1">
        <f t="shared" si="29"/>
        <v>0</v>
      </c>
      <c r="K590" s="1">
        <f t="shared" si="30"/>
        <v>1</v>
      </c>
    </row>
    <row r="591" spans="1:11" x14ac:dyDescent="0.35">
      <c r="A591" s="9">
        <v>2316097</v>
      </c>
      <c r="B591" s="8" t="s">
        <v>12</v>
      </c>
      <c r="C591" s="9">
        <v>1</v>
      </c>
      <c r="D591" s="8"/>
      <c r="E591" s="8"/>
      <c r="F591" s="8"/>
      <c r="H591" s="21">
        <f>VLOOKUP(A591,'date dernière sortie'!$A$2:$B$55366,2,0)</f>
        <v>41428</v>
      </c>
      <c r="I591" s="1">
        <f t="shared" si="28"/>
        <v>1</v>
      </c>
      <c r="J591" s="1">
        <f t="shared" si="29"/>
        <v>1</v>
      </c>
      <c r="K591" s="1">
        <f t="shared" si="30"/>
        <v>1</v>
      </c>
    </row>
    <row r="592" spans="1:11" x14ac:dyDescent="0.35">
      <c r="A592" s="9">
        <v>2316460</v>
      </c>
      <c r="B592" s="8" t="s">
        <v>12</v>
      </c>
      <c r="C592" s="9">
        <v>51</v>
      </c>
      <c r="D592" s="8"/>
      <c r="E592" s="8"/>
      <c r="F592" s="8"/>
      <c r="H592" s="21">
        <f>VLOOKUP(A592,'date dernière sortie'!$A$2:$B$55366,2,0)</f>
        <v>41428</v>
      </c>
      <c r="I592" s="1">
        <f t="shared" si="28"/>
        <v>1</v>
      </c>
      <c r="J592" s="1">
        <f t="shared" si="29"/>
        <v>1</v>
      </c>
      <c r="K592" s="1">
        <f t="shared" si="30"/>
        <v>1</v>
      </c>
    </row>
    <row r="593" spans="1:11" x14ac:dyDescent="0.35">
      <c r="A593" s="9">
        <v>2316474</v>
      </c>
      <c r="B593" s="8" t="s">
        <v>12</v>
      </c>
      <c r="C593" s="9">
        <v>13</v>
      </c>
      <c r="D593" s="8"/>
      <c r="E593" s="8"/>
      <c r="F593" s="8"/>
      <c r="H593" s="21">
        <f>VLOOKUP(A593,'date dernière sortie'!$A$2:$B$55366,2,0)</f>
        <v>45679</v>
      </c>
      <c r="I593" s="1">
        <f t="shared" si="28"/>
        <v>0</v>
      </c>
      <c r="J593" s="1">
        <f t="shared" si="29"/>
        <v>0</v>
      </c>
      <c r="K593" s="1">
        <f t="shared" si="30"/>
        <v>0</v>
      </c>
    </row>
    <row r="594" spans="1:11" x14ac:dyDescent="0.35">
      <c r="A594" s="9">
        <v>2316475</v>
      </c>
      <c r="B594" s="8" t="s">
        <v>12</v>
      </c>
      <c r="C594" s="9">
        <v>30</v>
      </c>
      <c r="D594" s="8"/>
      <c r="E594" s="8"/>
      <c r="F594" s="8"/>
      <c r="H594" s="21">
        <f>VLOOKUP(A594,'date dernière sortie'!$A$2:$B$55366,2,0)</f>
        <v>45679</v>
      </c>
      <c r="I594" s="1">
        <f t="shared" si="28"/>
        <v>0</v>
      </c>
      <c r="J594" s="1">
        <f t="shared" si="29"/>
        <v>0</v>
      </c>
      <c r="K594" s="1">
        <f t="shared" si="30"/>
        <v>0</v>
      </c>
    </row>
    <row r="595" spans="1:11" x14ac:dyDescent="0.35">
      <c r="A595" s="9">
        <v>2316476</v>
      </c>
      <c r="B595" s="8" t="s">
        <v>12</v>
      </c>
      <c r="C595" s="9">
        <v>11</v>
      </c>
      <c r="D595" s="8"/>
      <c r="E595" s="8"/>
      <c r="F595" s="8"/>
      <c r="H595" s="21">
        <f>VLOOKUP(A595,'date dernière sortie'!$A$2:$B$55366,2,0)</f>
        <v>45679</v>
      </c>
      <c r="I595" s="1">
        <f t="shared" si="28"/>
        <v>0</v>
      </c>
      <c r="J595" s="1">
        <f t="shared" si="29"/>
        <v>0</v>
      </c>
      <c r="K595" s="1">
        <f t="shared" si="30"/>
        <v>0</v>
      </c>
    </row>
    <row r="596" spans="1:11" x14ac:dyDescent="0.35">
      <c r="A596" s="9">
        <v>2316484</v>
      </c>
      <c r="B596" s="8" t="s">
        <v>12</v>
      </c>
      <c r="C596" s="9">
        <v>28</v>
      </c>
      <c r="D596" s="8"/>
      <c r="E596" s="8"/>
      <c r="F596" s="8"/>
      <c r="H596" s="21">
        <f>VLOOKUP(A596,'date dernière sortie'!$A$2:$B$55366,2,0)</f>
        <v>41428</v>
      </c>
      <c r="I596" s="1">
        <f t="shared" si="28"/>
        <v>1</v>
      </c>
      <c r="J596" s="1">
        <f t="shared" si="29"/>
        <v>1</v>
      </c>
      <c r="K596" s="1">
        <f t="shared" si="30"/>
        <v>1</v>
      </c>
    </row>
    <row r="597" spans="1:11" x14ac:dyDescent="0.35">
      <c r="A597" s="9">
        <v>2320026</v>
      </c>
      <c r="B597" s="8" t="s">
        <v>12</v>
      </c>
      <c r="C597" s="9">
        <v>6</v>
      </c>
      <c r="D597" s="8"/>
      <c r="E597" s="8"/>
      <c r="F597" s="8"/>
      <c r="H597" s="21">
        <f>VLOOKUP(A597,'date dernière sortie'!$A$2:$B$55366,2,0)</f>
        <v>44249</v>
      </c>
      <c r="I597" s="1">
        <f t="shared" si="28"/>
        <v>1</v>
      </c>
      <c r="J597" s="1">
        <f t="shared" si="29"/>
        <v>1</v>
      </c>
      <c r="K597" s="1">
        <f t="shared" si="30"/>
        <v>1</v>
      </c>
    </row>
    <row r="598" spans="1:11" x14ac:dyDescent="0.35">
      <c r="A598" s="9">
        <v>2716194</v>
      </c>
      <c r="B598" s="8" t="s">
        <v>12</v>
      </c>
      <c r="C598" s="9">
        <v>4</v>
      </c>
      <c r="D598" s="8"/>
      <c r="E598" s="8"/>
      <c r="F598" s="8"/>
      <c r="H598" s="21">
        <f>VLOOKUP(A598,'date dernière sortie'!$A$2:$B$55366,2,0)</f>
        <v>45679</v>
      </c>
      <c r="I598" s="1">
        <f t="shared" si="28"/>
        <v>0</v>
      </c>
      <c r="J598" s="1">
        <f t="shared" si="29"/>
        <v>0</v>
      </c>
      <c r="K598" s="1">
        <f t="shared" si="30"/>
        <v>0</v>
      </c>
    </row>
    <row r="599" spans="1:11" x14ac:dyDescent="0.35">
      <c r="A599" s="9">
        <v>2300450</v>
      </c>
      <c r="B599" s="8" t="s">
        <v>4</v>
      </c>
      <c r="C599" s="9">
        <v>322</v>
      </c>
      <c r="D599" s="8"/>
      <c r="E599" s="8"/>
      <c r="F599" s="8"/>
      <c r="H599" s="21">
        <f>VLOOKUP(A599,'date dernière sortie'!$A$2:$B$55366,2,0)</f>
        <v>45646</v>
      </c>
      <c r="I599" s="1">
        <f t="shared" si="28"/>
        <v>0</v>
      </c>
      <c r="J599" s="1">
        <f t="shared" si="29"/>
        <v>0</v>
      </c>
      <c r="K599" s="1">
        <f t="shared" si="30"/>
        <v>0</v>
      </c>
    </row>
    <row r="600" spans="1:11" x14ac:dyDescent="0.35">
      <c r="A600" s="9">
        <v>2300451</v>
      </c>
      <c r="B600" s="8" t="s">
        <v>4</v>
      </c>
      <c r="C600" s="9">
        <v>114</v>
      </c>
      <c r="D600" s="8"/>
      <c r="E600" s="8"/>
      <c r="F600" s="8"/>
      <c r="H600" s="21">
        <f>VLOOKUP(A600,'date dernière sortie'!$A$2:$B$55366,2,0)</f>
        <v>45708</v>
      </c>
      <c r="I600" s="1">
        <f t="shared" si="28"/>
        <v>0</v>
      </c>
      <c r="J600" s="1">
        <f t="shared" si="29"/>
        <v>0</v>
      </c>
      <c r="K600" s="1">
        <f t="shared" si="30"/>
        <v>0</v>
      </c>
    </row>
    <row r="601" spans="1:11" x14ac:dyDescent="0.35">
      <c r="A601" s="9">
        <v>2310071</v>
      </c>
      <c r="B601" s="8" t="s">
        <v>4</v>
      </c>
      <c r="C601" s="9">
        <v>0</v>
      </c>
      <c r="D601" s="8"/>
      <c r="E601" s="8"/>
      <c r="F601" s="8"/>
      <c r="H601" s="21">
        <f>VLOOKUP(A601,'date dernière sortie'!$A$2:$B$55366,2,0)</f>
        <v>45680</v>
      </c>
      <c r="I601" s="1">
        <f t="shared" si="28"/>
        <v>0</v>
      </c>
      <c r="J601" s="1">
        <f t="shared" si="29"/>
        <v>0</v>
      </c>
      <c r="K601" s="1">
        <f t="shared" si="30"/>
        <v>0</v>
      </c>
    </row>
    <row r="602" spans="1:11" x14ac:dyDescent="0.35">
      <c r="A602" s="9">
        <v>2310121</v>
      </c>
      <c r="B602" s="8" t="s">
        <v>4</v>
      </c>
      <c r="C602" s="9">
        <v>11</v>
      </c>
      <c r="D602" s="8"/>
      <c r="E602" s="8"/>
      <c r="F602" s="8"/>
      <c r="H602" s="21">
        <f>VLOOKUP(A602,'date dernière sortie'!$A$2:$B$55366,2,0)</f>
        <v>45680</v>
      </c>
      <c r="I602" s="1">
        <f t="shared" si="28"/>
        <v>0</v>
      </c>
      <c r="J602" s="1">
        <f t="shared" si="29"/>
        <v>0</v>
      </c>
      <c r="K602" s="1">
        <f t="shared" si="30"/>
        <v>0</v>
      </c>
    </row>
    <row r="603" spans="1:11" x14ac:dyDescent="0.35">
      <c r="A603" s="9">
        <v>2310127</v>
      </c>
      <c r="B603" s="8" t="s">
        <v>4</v>
      </c>
      <c r="C603" s="9">
        <v>13</v>
      </c>
      <c r="D603" s="8"/>
      <c r="E603" s="8"/>
      <c r="F603" s="8"/>
      <c r="H603" s="21">
        <f>VLOOKUP(A603,'date dernière sortie'!$A$2:$B$55366,2,0)</f>
        <v>45646</v>
      </c>
      <c r="I603" s="1">
        <f t="shared" si="28"/>
        <v>0</v>
      </c>
      <c r="J603" s="1">
        <f t="shared" si="29"/>
        <v>0</v>
      </c>
      <c r="K603" s="1">
        <f t="shared" si="30"/>
        <v>0</v>
      </c>
    </row>
    <row r="604" spans="1:11" x14ac:dyDescent="0.35">
      <c r="A604" s="9">
        <v>2310160</v>
      </c>
      <c r="B604" s="8" t="s">
        <v>4</v>
      </c>
      <c r="C604" s="9">
        <v>66</v>
      </c>
      <c r="D604" s="8"/>
      <c r="E604" s="8"/>
      <c r="F604" s="8"/>
      <c r="H604" s="21">
        <f>VLOOKUP(A604,'date dernière sortie'!$A$2:$B$55366,2,0)</f>
        <v>45680</v>
      </c>
      <c r="I604" s="1">
        <f t="shared" si="28"/>
        <v>0</v>
      </c>
      <c r="J604" s="1">
        <f t="shared" si="29"/>
        <v>0</v>
      </c>
      <c r="K604" s="1">
        <f t="shared" si="30"/>
        <v>0</v>
      </c>
    </row>
    <row r="605" spans="1:11" x14ac:dyDescent="0.35">
      <c r="A605" s="9">
        <v>2310245</v>
      </c>
      <c r="B605" s="8" t="s">
        <v>4</v>
      </c>
      <c r="C605" s="9">
        <v>86</v>
      </c>
      <c r="D605" s="8"/>
      <c r="E605" s="8"/>
      <c r="F605" s="8"/>
      <c r="H605" s="21">
        <f>VLOOKUP(A605,'date dernière sortie'!$A$2:$B$55366,2,0)</f>
        <v>45680</v>
      </c>
      <c r="I605" s="1">
        <f t="shared" si="28"/>
        <v>0</v>
      </c>
      <c r="J605" s="1">
        <f t="shared" si="29"/>
        <v>0</v>
      </c>
      <c r="K605" s="1">
        <f t="shared" si="30"/>
        <v>0</v>
      </c>
    </row>
    <row r="606" spans="1:11" x14ac:dyDescent="0.35">
      <c r="A606" s="9">
        <v>2310254</v>
      </c>
      <c r="B606" s="8" t="s">
        <v>4</v>
      </c>
      <c r="C606" s="9">
        <v>71</v>
      </c>
      <c r="D606" s="8"/>
      <c r="E606" s="8"/>
      <c r="F606" s="8"/>
      <c r="H606" s="21">
        <f>VLOOKUP(A606,'date dernière sortie'!$A$2:$B$55366,2,0)</f>
        <v>45680</v>
      </c>
      <c r="I606" s="1">
        <f t="shared" si="28"/>
        <v>0</v>
      </c>
      <c r="J606" s="1">
        <f t="shared" si="29"/>
        <v>0</v>
      </c>
      <c r="K606" s="1">
        <f t="shared" si="30"/>
        <v>0</v>
      </c>
    </row>
    <row r="607" spans="1:11" x14ac:dyDescent="0.35">
      <c r="A607" s="9">
        <v>2310456</v>
      </c>
      <c r="B607" s="8" t="s">
        <v>4</v>
      </c>
      <c r="C607" s="9">
        <v>2</v>
      </c>
      <c r="D607" s="8"/>
      <c r="E607" s="8"/>
      <c r="F607" s="8"/>
      <c r="H607" s="21">
        <f>VLOOKUP(A607,'date dernière sortie'!$A$2:$B$55366,2,0)</f>
        <v>41428</v>
      </c>
      <c r="I607" s="1">
        <f t="shared" si="28"/>
        <v>1</v>
      </c>
      <c r="J607" s="1">
        <f t="shared" si="29"/>
        <v>1</v>
      </c>
      <c r="K607" s="1">
        <f t="shared" si="30"/>
        <v>1</v>
      </c>
    </row>
    <row r="608" spans="1:11" x14ac:dyDescent="0.35">
      <c r="A608" s="9">
        <v>2311034</v>
      </c>
      <c r="B608" s="8" t="s">
        <v>4</v>
      </c>
      <c r="C608" s="9">
        <v>28</v>
      </c>
      <c r="D608" s="8"/>
      <c r="E608" s="8"/>
      <c r="F608" s="8"/>
      <c r="H608" s="21">
        <f>VLOOKUP(A608,'date dernière sortie'!$A$2:$B$55366,2,0)</f>
        <v>45681</v>
      </c>
      <c r="I608" s="1">
        <f t="shared" si="28"/>
        <v>0</v>
      </c>
      <c r="J608" s="1">
        <f t="shared" si="29"/>
        <v>0</v>
      </c>
      <c r="K608" s="1">
        <f t="shared" si="30"/>
        <v>0</v>
      </c>
    </row>
    <row r="609" spans="1:11" x14ac:dyDescent="0.35">
      <c r="A609" s="9">
        <v>2312032</v>
      </c>
      <c r="B609" s="8" t="s">
        <v>4</v>
      </c>
      <c r="C609" s="9">
        <v>6</v>
      </c>
      <c r="D609" s="8"/>
      <c r="E609" s="8"/>
      <c r="F609" s="8"/>
      <c r="H609" s="21">
        <f>VLOOKUP(A609,'date dernière sortie'!$A$2:$B$55366,2,0)</f>
        <v>45534</v>
      </c>
      <c r="I609" s="1">
        <f t="shared" si="28"/>
        <v>0</v>
      </c>
      <c r="J609" s="1">
        <f t="shared" si="29"/>
        <v>0</v>
      </c>
      <c r="K609" s="1">
        <f t="shared" si="30"/>
        <v>0</v>
      </c>
    </row>
    <row r="610" spans="1:11" x14ac:dyDescent="0.35">
      <c r="A610" s="9">
        <v>2312051</v>
      </c>
      <c r="B610" s="8" t="s">
        <v>4</v>
      </c>
      <c r="C610" s="9">
        <v>247</v>
      </c>
      <c r="D610" s="8"/>
      <c r="E610" s="8"/>
      <c r="F610" s="8"/>
      <c r="H610" s="21">
        <f>VLOOKUP(A610,'date dernière sortie'!$A$2:$B$55366,2,0)</f>
        <v>45712</v>
      </c>
      <c r="I610" s="1">
        <f t="shared" si="28"/>
        <v>0</v>
      </c>
      <c r="J610" s="1">
        <f t="shared" si="29"/>
        <v>0</v>
      </c>
      <c r="K610" s="1">
        <f t="shared" si="30"/>
        <v>0</v>
      </c>
    </row>
    <row r="611" spans="1:11" x14ac:dyDescent="0.35">
      <c r="A611" s="9">
        <v>2312056</v>
      </c>
      <c r="B611" s="8" t="s">
        <v>4</v>
      </c>
      <c r="C611" s="9">
        <v>16</v>
      </c>
      <c r="D611" s="8"/>
      <c r="E611" s="8"/>
      <c r="F611" s="8"/>
      <c r="H611" s="21">
        <f>VLOOKUP(A611,'date dernière sortie'!$A$2:$B$55366,2,0)</f>
        <v>45343</v>
      </c>
      <c r="I611" s="1">
        <f t="shared" si="28"/>
        <v>0</v>
      </c>
      <c r="J611" s="1">
        <f t="shared" si="29"/>
        <v>0</v>
      </c>
      <c r="K611" s="1">
        <f t="shared" si="30"/>
        <v>1</v>
      </c>
    </row>
    <row r="612" spans="1:11" x14ac:dyDescent="0.35">
      <c r="A612" s="9">
        <v>2312181</v>
      </c>
      <c r="B612" s="8" t="s">
        <v>4</v>
      </c>
      <c r="C612" s="9">
        <v>6</v>
      </c>
      <c r="D612" s="8"/>
      <c r="E612" s="8"/>
      <c r="F612" s="8"/>
      <c r="H612" s="21">
        <f>VLOOKUP(A612,'date dernière sortie'!$A$2:$B$55366,2,0)</f>
        <v>45712</v>
      </c>
      <c r="I612" s="1">
        <f t="shared" si="28"/>
        <v>0</v>
      </c>
      <c r="J612" s="1">
        <f t="shared" si="29"/>
        <v>0</v>
      </c>
      <c r="K612" s="1">
        <f t="shared" si="30"/>
        <v>0</v>
      </c>
    </row>
    <row r="613" spans="1:11" x14ac:dyDescent="0.35">
      <c r="A613" s="9">
        <v>2312390</v>
      </c>
      <c r="B613" s="8" t="s">
        <v>4</v>
      </c>
      <c r="C613" s="9">
        <v>148</v>
      </c>
      <c r="D613" s="8"/>
      <c r="E613" s="8"/>
      <c r="F613" s="8"/>
      <c r="H613" s="21">
        <f>VLOOKUP(A613,'date dernière sortie'!$A$2:$B$55366,2,0)</f>
        <v>45686</v>
      </c>
      <c r="I613" s="1">
        <f t="shared" si="28"/>
        <v>0</v>
      </c>
      <c r="J613" s="1">
        <f t="shared" si="29"/>
        <v>0</v>
      </c>
      <c r="K613" s="1">
        <f t="shared" si="30"/>
        <v>0</v>
      </c>
    </row>
    <row r="614" spans="1:11" x14ac:dyDescent="0.35">
      <c r="A614" s="9">
        <v>2312982</v>
      </c>
      <c r="B614" s="8" t="s">
        <v>4</v>
      </c>
      <c r="C614" s="9">
        <v>1</v>
      </c>
      <c r="D614" s="8"/>
      <c r="E614" s="8"/>
      <c r="F614" s="8"/>
      <c r="H614" s="21">
        <f>VLOOKUP(A614,'date dernière sortie'!$A$2:$B$55366,2,0)</f>
        <v>45680</v>
      </c>
      <c r="I614" s="1">
        <f t="shared" si="28"/>
        <v>0</v>
      </c>
      <c r="J614" s="1">
        <f t="shared" si="29"/>
        <v>0</v>
      </c>
      <c r="K614" s="1">
        <f t="shared" si="30"/>
        <v>0</v>
      </c>
    </row>
    <row r="615" spans="1:11" x14ac:dyDescent="0.35">
      <c r="A615" s="9">
        <v>2313609</v>
      </c>
      <c r="B615" s="8" t="s">
        <v>4</v>
      </c>
      <c r="C615" s="9">
        <v>19</v>
      </c>
      <c r="D615" s="8"/>
      <c r="E615" s="8"/>
      <c r="F615" s="8"/>
      <c r="H615" s="21">
        <f>VLOOKUP(A615,'date dernière sortie'!$A$2:$B$55366,2,0)</f>
        <v>41428</v>
      </c>
      <c r="I615" s="1">
        <f t="shared" si="28"/>
        <v>1</v>
      </c>
      <c r="J615" s="1">
        <f t="shared" si="29"/>
        <v>1</v>
      </c>
      <c r="K615" s="1">
        <f t="shared" si="30"/>
        <v>1</v>
      </c>
    </row>
    <row r="616" spans="1:11" x14ac:dyDescent="0.35">
      <c r="A616" s="9">
        <v>2600204</v>
      </c>
      <c r="B616" s="8" t="s">
        <v>4</v>
      </c>
      <c r="C616" s="9">
        <v>640</v>
      </c>
      <c r="D616" s="8"/>
      <c r="E616" s="8"/>
      <c r="F616" s="8"/>
      <c r="H616" s="21">
        <f>VLOOKUP(A616,'date dernière sortie'!$A$2:$B$55366,2,0)</f>
        <v>45709</v>
      </c>
      <c r="I616" s="1">
        <f t="shared" si="28"/>
        <v>0</v>
      </c>
      <c r="J616" s="1">
        <f t="shared" si="29"/>
        <v>0</v>
      </c>
      <c r="K616" s="1">
        <f t="shared" si="30"/>
        <v>0</v>
      </c>
    </row>
    <row r="617" spans="1:11" x14ac:dyDescent="0.35">
      <c r="A617" s="9">
        <v>2310056</v>
      </c>
      <c r="B617" s="8" t="s">
        <v>10</v>
      </c>
      <c r="C617" s="9">
        <v>3</v>
      </c>
      <c r="D617" s="8"/>
      <c r="E617" s="8"/>
      <c r="F617" s="8"/>
      <c r="H617" s="21">
        <f>VLOOKUP(A617,'date dernière sortie'!$A$2:$B$55366,2,0)</f>
        <v>45680</v>
      </c>
      <c r="I617" s="1">
        <f t="shared" si="28"/>
        <v>0</v>
      </c>
      <c r="J617" s="1">
        <f t="shared" si="29"/>
        <v>0</v>
      </c>
      <c r="K617" s="1">
        <f t="shared" si="30"/>
        <v>0</v>
      </c>
    </row>
    <row r="618" spans="1:11" x14ac:dyDescent="0.35">
      <c r="A618" s="9">
        <v>2310074</v>
      </c>
      <c r="B618" s="8" t="s">
        <v>10</v>
      </c>
      <c r="C618" s="9">
        <v>32</v>
      </c>
      <c r="D618" s="8"/>
      <c r="E618" s="8"/>
      <c r="F618" s="8"/>
      <c r="H618" s="21">
        <f>VLOOKUP(A618,'date dernière sortie'!$A$2:$B$55366,2,0)</f>
        <v>45680</v>
      </c>
      <c r="I618" s="1">
        <f t="shared" si="28"/>
        <v>0</v>
      </c>
      <c r="J618" s="1">
        <f t="shared" si="29"/>
        <v>0</v>
      </c>
      <c r="K618" s="1">
        <f t="shared" si="30"/>
        <v>0</v>
      </c>
    </row>
    <row r="619" spans="1:11" x14ac:dyDescent="0.35">
      <c r="A619" s="9">
        <v>2310205</v>
      </c>
      <c r="B619" s="8" t="s">
        <v>10</v>
      </c>
      <c r="C619" s="9">
        <v>3</v>
      </c>
      <c r="D619" s="8"/>
      <c r="E619" s="8"/>
      <c r="F619" s="8"/>
      <c r="H619" s="21">
        <f>VLOOKUP(A619,'date dernière sortie'!$A$2:$B$55366,2,0)</f>
        <v>45553</v>
      </c>
      <c r="I619" s="1">
        <f t="shared" si="28"/>
        <v>0</v>
      </c>
      <c r="J619" s="1">
        <f t="shared" si="29"/>
        <v>0</v>
      </c>
      <c r="K619" s="1">
        <f t="shared" si="30"/>
        <v>0</v>
      </c>
    </row>
    <row r="620" spans="1:11" x14ac:dyDescent="0.35">
      <c r="A620" s="9">
        <v>2310255</v>
      </c>
      <c r="B620" s="8" t="s">
        <v>10</v>
      </c>
      <c r="C620" s="9">
        <v>132</v>
      </c>
      <c r="D620" s="8"/>
      <c r="E620" s="8"/>
      <c r="F620" s="8"/>
      <c r="H620" s="21">
        <f>VLOOKUP(A620,'date dernière sortie'!$A$2:$B$55366,2,0)</f>
        <v>45712</v>
      </c>
      <c r="I620" s="1">
        <f t="shared" si="28"/>
        <v>0</v>
      </c>
      <c r="J620" s="1">
        <f t="shared" si="29"/>
        <v>0</v>
      </c>
      <c r="K620" s="1">
        <f t="shared" si="30"/>
        <v>0</v>
      </c>
    </row>
    <row r="621" spans="1:11" x14ac:dyDescent="0.35">
      <c r="A621" s="9">
        <v>2310256</v>
      </c>
      <c r="B621" s="8" t="s">
        <v>10</v>
      </c>
      <c r="C621" s="9">
        <v>119</v>
      </c>
      <c r="D621" s="8"/>
      <c r="E621" s="8"/>
      <c r="F621" s="8"/>
      <c r="H621" s="21">
        <f>VLOOKUP(A621,'date dernière sortie'!$A$2:$B$55366,2,0)</f>
        <v>45712</v>
      </c>
      <c r="I621" s="1">
        <f t="shared" si="28"/>
        <v>0</v>
      </c>
      <c r="J621" s="1">
        <f t="shared" si="29"/>
        <v>0</v>
      </c>
      <c r="K621" s="1">
        <f t="shared" si="30"/>
        <v>0</v>
      </c>
    </row>
    <row r="622" spans="1:11" x14ac:dyDescent="0.35">
      <c r="A622" s="9">
        <v>2310257</v>
      </c>
      <c r="B622" s="8" t="s">
        <v>10</v>
      </c>
      <c r="C622" s="9">
        <v>14</v>
      </c>
      <c r="D622" s="8"/>
      <c r="E622" s="8"/>
      <c r="F622" s="8"/>
      <c r="H622" s="21">
        <f>VLOOKUP(A622,'date dernière sortie'!$A$2:$B$55366,2,0)</f>
        <v>45701</v>
      </c>
      <c r="I622" s="1">
        <f t="shared" si="28"/>
        <v>0</v>
      </c>
      <c r="J622" s="1">
        <f t="shared" si="29"/>
        <v>0</v>
      </c>
      <c r="K622" s="1">
        <f t="shared" si="30"/>
        <v>0</v>
      </c>
    </row>
    <row r="623" spans="1:11" x14ac:dyDescent="0.35">
      <c r="A623" s="9">
        <v>2310705</v>
      </c>
      <c r="B623" s="8" t="s">
        <v>10</v>
      </c>
      <c r="C623" s="9">
        <v>2</v>
      </c>
      <c r="D623" s="8"/>
      <c r="E623" s="8"/>
      <c r="F623" s="8"/>
      <c r="H623" s="21">
        <f>VLOOKUP(A623,'date dernière sortie'!$A$2:$B$55366,2,0)</f>
        <v>45680</v>
      </c>
      <c r="I623" s="1">
        <f t="shared" si="28"/>
        <v>0</v>
      </c>
      <c r="J623" s="1">
        <f t="shared" si="29"/>
        <v>0</v>
      </c>
      <c r="K623" s="1">
        <f t="shared" si="30"/>
        <v>0</v>
      </c>
    </row>
    <row r="624" spans="1:11" x14ac:dyDescent="0.35">
      <c r="A624" s="9">
        <v>2311027</v>
      </c>
      <c r="B624" s="8" t="s">
        <v>10</v>
      </c>
      <c r="C624" s="9">
        <v>71</v>
      </c>
      <c r="D624" s="8"/>
      <c r="E624" s="8"/>
      <c r="F624" s="8"/>
      <c r="H624" s="21">
        <f>VLOOKUP(A624,'date dernière sortie'!$A$2:$B$55366,2,0)</f>
        <v>45681</v>
      </c>
      <c r="I624" s="1">
        <f t="shared" si="28"/>
        <v>0</v>
      </c>
      <c r="J624" s="1">
        <f t="shared" si="29"/>
        <v>0</v>
      </c>
      <c r="K624" s="1">
        <f t="shared" si="30"/>
        <v>0</v>
      </c>
    </row>
    <row r="625" spans="1:11" x14ac:dyDescent="0.35">
      <c r="A625" s="9">
        <v>2311886</v>
      </c>
      <c r="B625" s="8" t="s">
        <v>10</v>
      </c>
      <c r="C625" s="9">
        <v>21</v>
      </c>
      <c r="D625" s="8"/>
      <c r="E625" s="8"/>
      <c r="F625" s="8"/>
      <c r="H625" s="21">
        <f>VLOOKUP(A625,'date dernière sortie'!$A$2:$B$55366,2,0)</f>
        <v>45706</v>
      </c>
      <c r="I625" s="1">
        <f t="shared" si="28"/>
        <v>0</v>
      </c>
      <c r="J625" s="1">
        <f t="shared" si="29"/>
        <v>0</v>
      </c>
      <c r="K625" s="1">
        <f t="shared" si="30"/>
        <v>0</v>
      </c>
    </row>
    <row r="626" spans="1:11" x14ac:dyDescent="0.35">
      <c r="A626" s="9">
        <v>2312033</v>
      </c>
      <c r="B626" s="8" t="s">
        <v>10</v>
      </c>
      <c r="C626" s="9">
        <v>3</v>
      </c>
      <c r="D626" s="8"/>
      <c r="E626" s="8"/>
      <c r="F626" s="8"/>
      <c r="H626" s="21">
        <f>VLOOKUP(A626,'date dernière sortie'!$A$2:$B$55366,2,0)</f>
        <v>45534</v>
      </c>
      <c r="I626" s="1">
        <f t="shared" si="28"/>
        <v>0</v>
      </c>
      <c r="J626" s="1">
        <f t="shared" si="29"/>
        <v>0</v>
      </c>
      <c r="K626" s="1">
        <f t="shared" si="30"/>
        <v>0</v>
      </c>
    </row>
    <row r="627" spans="1:11" x14ac:dyDescent="0.35">
      <c r="A627" s="9">
        <v>2312404</v>
      </c>
      <c r="B627" s="8" t="s">
        <v>10</v>
      </c>
      <c r="C627" s="9">
        <v>13</v>
      </c>
      <c r="D627" s="8"/>
      <c r="E627" s="8"/>
      <c r="F627" s="8"/>
      <c r="H627" s="21">
        <f>VLOOKUP(A627,'date dernière sortie'!$A$2:$B$55366,2,0)</f>
        <v>44536</v>
      </c>
      <c r="I627" s="1">
        <f t="shared" si="28"/>
        <v>0</v>
      </c>
      <c r="J627" s="1">
        <f t="shared" si="29"/>
        <v>1</v>
      </c>
      <c r="K627" s="1">
        <f t="shared" si="30"/>
        <v>1</v>
      </c>
    </row>
    <row r="628" spans="1:11" x14ac:dyDescent="0.35">
      <c r="A628" s="9">
        <v>2312980</v>
      </c>
      <c r="B628" s="8" t="s">
        <v>10</v>
      </c>
      <c r="C628" s="9">
        <v>2</v>
      </c>
      <c r="D628" s="8"/>
      <c r="E628" s="8"/>
      <c r="F628" s="8"/>
      <c r="H628" s="21">
        <f>VLOOKUP(A628,'date dernière sortie'!$A$2:$B$55366,2,0)</f>
        <v>45680</v>
      </c>
      <c r="I628" s="1">
        <f t="shared" si="28"/>
        <v>0</v>
      </c>
      <c r="J628" s="1">
        <f t="shared" si="29"/>
        <v>0</v>
      </c>
      <c r="K628" s="1">
        <f t="shared" si="30"/>
        <v>0</v>
      </c>
    </row>
    <row r="629" spans="1:11" x14ac:dyDescent="0.35">
      <c r="A629" s="9">
        <v>2313605</v>
      </c>
      <c r="B629" s="8" t="s">
        <v>10</v>
      </c>
      <c r="C629" s="9">
        <v>6</v>
      </c>
      <c r="D629" s="8"/>
      <c r="E629" s="8"/>
      <c r="F629" s="8"/>
      <c r="H629" s="21">
        <f>VLOOKUP(A629,'date dernière sortie'!$A$2:$B$55366,2,0)</f>
        <v>41428</v>
      </c>
      <c r="I629" s="1">
        <f t="shared" si="28"/>
        <v>1</v>
      </c>
      <c r="J629" s="1">
        <f t="shared" si="29"/>
        <v>1</v>
      </c>
      <c r="K629" s="1">
        <f t="shared" si="30"/>
        <v>1</v>
      </c>
    </row>
    <row r="630" spans="1:11" x14ac:dyDescent="0.35">
      <c r="A630" s="9">
        <v>2313606</v>
      </c>
      <c r="B630" s="8" t="s">
        <v>10</v>
      </c>
      <c r="C630" s="9">
        <v>3</v>
      </c>
      <c r="D630" s="8"/>
      <c r="E630" s="8"/>
      <c r="F630" s="8"/>
      <c r="H630" s="21">
        <f>VLOOKUP(A630,'date dernière sortie'!$A$2:$B$55366,2,0)</f>
        <v>41428</v>
      </c>
      <c r="I630" s="1">
        <f t="shared" si="28"/>
        <v>1</v>
      </c>
      <c r="J630" s="1">
        <f t="shared" si="29"/>
        <v>1</v>
      </c>
      <c r="K630" s="1">
        <f t="shared" si="30"/>
        <v>1</v>
      </c>
    </row>
    <row r="631" spans="1:11" x14ac:dyDescent="0.35">
      <c r="A631" s="9">
        <v>2313837</v>
      </c>
      <c r="B631" s="8" t="s">
        <v>10</v>
      </c>
      <c r="C631" s="9">
        <v>5</v>
      </c>
      <c r="D631" s="8"/>
      <c r="E631" s="8"/>
      <c r="F631" s="8"/>
      <c r="H631" s="21">
        <f>VLOOKUP(A631,'date dernière sortie'!$A$2:$B$55366,2,0)</f>
        <v>41428</v>
      </c>
      <c r="I631" s="1">
        <f t="shared" si="28"/>
        <v>1</v>
      </c>
      <c r="J631" s="1">
        <f t="shared" si="29"/>
        <v>1</v>
      </c>
      <c r="K631" s="1">
        <f t="shared" si="30"/>
        <v>1</v>
      </c>
    </row>
    <row r="632" spans="1:11" x14ac:dyDescent="0.35">
      <c r="A632" s="9">
        <v>2316241</v>
      </c>
      <c r="B632" s="8" t="s">
        <v>10</v>
      </c>
      <c r="C632" s="9">
        <v>2</v>
      </c>
      <c r="D632" s="8"/>
      <c r="E632" s="8"/>
      <c r="F632" s="8"/>
      <c r="H632" s="21">
        <f>VLOOKUP(A632,'date dernière sortie'!$A$2:$B$55366,2,0)</f>
        <v>45680</v>
      </c>
      <c r="I632" s="1">
        <f t="shared" si="28"/>
        <v>0</v>
      </c>
      <c r="J632" s="1">
        <f t="shared" si="29"/>
        <v>0</v>
      </c>
      <c r="K632" s="1">
        <f t="shared" si="30"/>
        <v>0</v>
      </c>
    </row>
    <row r="633" spans="1:11" x14ac:dyDescent="0.35">
      <c r="A633" s="9">
        <v>2316469</v>
      </c>
      <c r="B633" s="8" t="s">
        <v>10</v>
      </c>
      <c r="C633" s="9">
        <v>18</v>
      </c>
      <c r="D633" s="8"/>
      <c r="E633" s="8"/>
      <c r="F633" s="8"/>
      <c r="H633" s="21">
        <f>VLOOKUP(A633,'date dernière sortie'!$A$2:$B$55366,2,0)</f>
        <v>41428</v>
      </c>
      <c r="I633" s="1">
        <f t="shared" si="28"/>
        <v>1</v>
      </c>
      <c r="J633" s="1">
        <f t="shared" si="29"/>
        <v>1</v>
      </c>
      <c r="K633" s="1">
        <f t="shared" si="30"/>
        <v>1</v>
      </c>
    </row>
    <row r="634" spans="1:11" x14ac:dyDescent="0.35">
      <c r="A634" s="9">
        <v>2316477</v>
      </c>
      <c r="B634" s="8" t="s">
        <v>10</v>
      </c>
      <c r="C634" s="9">
        <v>60</v>
      </c>
      <c r="D634" s="8"/>
      <c r="E634" s="8"/>
      <c r="F634" s="8"/>
      <c r="H634" s="21">
        <f>VLOOKUP(A634,'date dernière sortie'!$A$2:$B$55366,2,0)</f>
        <v>45679</v>
      </c>
      <c r="I634" s="1">
        <f t="shared" si="28"/>
        <v>0</v>
      </c>
      <c r="J634" s="1">
        <f t="shared" si="29"/>
        <v>0</v>
      </c>
      <c r="K634" s="1">
        <f t="shared" si="30"/>
        <v>0</v>
      </c>
    </row>
    <row r="635" spans="1:11" x14ac:dyDescent="0.35">
      <c r="A635" s="9">
        <v>2316482</v>
      </c>
      <c r="B635" s="8" t="s">
        <v>10</v>
      </c>
      <c r="C635" s="9">
        <v>13</v>
      </c>
      <c r="D635" s="8"/>
      <c r="E635" s="8"/>
      <c r="F635" s="8"/>
      <c r="H635" s="21">
        <f>VLOOKUP(A635,'date dernière sortie'!$A$2:$B$55366,2,0)</f>
        <v>45679</v>
      </c>
      <c r="I635" s="1">
        <f t="shared" si="28"/>
        <v>0</v>
      </c>
      <c r="J635" s="1">
        <f t="shared" si="29"/>
        <v>0</v>
      </c>
      <c r="K635" s="1">
        <f t="shared" si="30"/>
        <v>0</v>
      </c>
    </row>
    <row r="636" spans="1:11" x14ac:dyDescent="0.35">
      <c r="A636" s="9">
        <v>2316483</v>
      </c>
      <c r="B636" s="8" t="s">
        <v>10</v>
      </c>
      <c r="C636" s="9">
        <v>9</v>
      </c>
      <c r="D636" s="8"/>
      <c r="E636" s="8"/>
      <c r="F636" s="8"/>
      <c r="H636" s="21">
        <f>VLOOKUP(A636,'date dernière sortie'!$A$2:$B$55366,2,0)</f>
        <v>45679</v>
      </c>
      <c r="I636" s="1">
        <f t="shared" si="28"/>
        <v>0</v>
      </c>
      <c r="J636" s="1">
        <f t="shared" si="29"/>
        <v>0</v>
      </c>
      <c r="K636" s="1">
        <f t="shared" si="30"/>
        <v>0</v>
      </c>
    </row>
    <row r="637" spans="1:11" x14ac:dyDescent="0.35">
      <c r="A637" s="9">
        <v>2311024</v>
      </c>
      <c r="B637" s="8" t="s">
        <v>21</v>
      </c>
      <c r="C637" s="9">
        <v>8</v>
      </c>
      <c r="D637" s="8"/>
      <c r="E637" s="8"/>
      <c r="F637" s="8"/>
      <c r="H637" s="21">
        <f>VLOOKUP(A637,'date dernière sortie'!$A$2:$B$55366,2,0)</f>
        <v>45681</v>
      </c>
      <c r="I637" s="1">
        <f t="shared" si="28"/>
        <v>0</v>
      </c>
      <c r="J637" s="1">
        <f t="shared" si="29"/>
        <v>0</v>
      </c>
      <c r="K637" s="1">
        <f t="shared" si="30"/>
        <v>0</v>
      </c>
    </row>
    <row r="638" spans="1:11" x14ac:dyDescent="0.35">
      <c r="A638" s="9">
        <v>2311132</v>
      </c>
      <c r="B638" s="8" t="s">
        <v>21</v>
      </c>
      <c r="C638" s="9">
        <v>4</v>
      </c>
      <c r="D638" s="8"/>
      <c r="E638" s="8"/>
      <c r="F638" s="8"/>
      <c r="H638" s="21">
        <f>VLOOKUP(A638,'date dernière sortie'!$A$2:$B$55366,2,0)</f>
        <v>45646</v>
      </c>
      <c r="I638" s="1">
        <f t="shared" si="28"/>
        <v>0</v>
      </c>
      <c r="J638" s="1">
        <f t="shared" si="29"/>
        <v>0</v>
      </c>
      <c r="K638" s="1">
        <f t="shared" si="30"/>
        <v>0</v>
      </c>
    </row>
    <row r="639" spans="1:11" x14ac:dyDescent="0.35">
      <c r="A639" s="9">
        <v>2311133</v>
      </c>
      <c r="B639" s="8" t="s">
        <v>21</v>
      </c>
      <c r="C639" s="9">
        <v>0</v>
      </c>
      <c r="D639" s="8"/>
      <c r="E639" s="8"/>
      <c r="F639" s="8"/>
      <c r="H639" s="21">
        <f>VLOOKUP(A639,'date dernière sortie'!$A$2:$B$55366,2,0)</f>
        <v>45386</v>
      </c>
      <c r="I639" s="1">
        <f t="shared" si="28"/>
        <v>0</v>
      </c>
      <c r="J639" s="1">
        <f t="shared" si="29"/>
        <v>0</v>
      </c>
      <c r="K639" s="1">
        <f t="shared" si="30"/>
        <v>0</v>
      </c>
    </row>
    <row r="640" spans="1:11" x14ac:dyDescent="0.35">
      <c r="A640" s="9">
        <v>2312016</v>
      </c>
      <c r="B640" s="8" t="s">
        <v>21</v>
      </c>
      <c r="C640" s="9">
        <v>10</v>
      </c>
      <c r="D640" s="8"/>
      <c r="E640" s="8"/>
      <c r="F640" s="8"/>
      <c r="H640" s="21">
        <f>VLOOKUP(A640,'date dernière sortie'!$A$2:$B$55366,2,0)</f>
        <v>45680</v>
      </c>
      <c r="I640" s="1">
        <f t="shared" si="28"/>
        <v>0</v>
      </c>
      <c r="J640" s="1">
        <f t="shared" si="29"/>
        <v>0</v>
      </c>
      <c r="K640" s="1">
        <f t="shared" si="30"/>
        <v>0</v>
      </c>
    </row>
    <row r="641" spans="1:11" x14ac:dyDescent="0.35">
      <c r="A641" s="9">
        <v>2314270</v>
      </c>
      <c r="B641" s="8" t="s">
        <v>21</v>
      </c>
      <c r="C641" s="9">
        <v>5</v>
      </c>
      <c r="D641" s="8"/>
      <c r="E641" s="8"/>
      <c r="F641" s="8"/>
      <c r="H641" s="21">
        <f>VLOOKUP(A641,'date dernière sortie'!$A$2:$B$55366,2,0)</f>
        <v>43539</v>
      </c>
      <c r="I641" s="1">
        <f t="shared" si="28"/>
        <v>1</v>
      </c>
      <c r="J641" s="1">
        <f t="shared" si="29"/>
        <v>1</v>
      </c>
      <c r="K641" s="1">
        <f t="shared" si="30"/>
        <v>1</v>
      </c>
    </row>
    <row r="642" spans="1:11" x14ac:dyDescent="0.35">
      <c r="A642" s="9">
        <v>2314534</v>
      </c>
      <c r="B642" s="8" t="s">
        <v>21</v>
      </c>
      <c r="C642" s="9">
        <v>0</v>
      </c>
      <c r="D642" s="8"/>
      <c r="E642" s="8"/>
      <c r="F642" s="8"/>
      <c r="H642" s="21">
        <f>VLOOKUP(A642,'date dernière sortie'!$A$2:$B$55366,2,0)</f>
        <v>45680</v>
      </c>
      <c r="I642" s="1">
        <f t="shared" si="28"/>
        <v>0</v>
      </c>
      <c r="J642" s="1">
        <f t="shared" si="29"/>
        <v>0</v>
      </c>
      <c r="K642" s="1">
        <f t="shared" si="30"/>
        <v>0</v>
      </c>
    </row>
    <row r="643" spans="1:11" x14ac:dyDescent="0.35">
      <c r="A643" s="9">
        <v>2314535</v>
      </c>
      <c r="B643" s="8" t="s">
        <v>21</v>
      </c>
      <c r="C643" s="9">
        <v>6</v>
      </c>
      <c r="D643" s="8"/>
      <c r="E643" s="8"/>
      <c r="F643" s="8"/>
      <c r="H643" s="21">
        <f>VLOOKUP(A643,'date dernière sortie'!$A$2:$B$55366,2,0)</f>
        <v>45427</v>
      </c>
      <c r="I643" s="1">
        <f t="shared" si="28"/>
        <v>0</v>
      </c>
      <c r="J643" s="1">
        <f t="shared" si="29"/>
        <v>0</v>
      </c>
      <c r="K643" s="1">
        <f t="shared" si="30"/>
        <v>0</v>
      </c>
    </row>
    <row r="644" spans="1:11" x14ac:dyDescent="0.35">
      <c r="A644" s="9">
        <v>2314537</v>
      </c>
      <c r="B644" s="8" t="s">
        <v>21</v>
      </c>
      <c r="C644" s="9">
        <v>13</v>
      </c>
      <c r="D644" s="8"/>
      <c r="E644" s="8"/>
      <c r="F644" s="8"/>
      <c r="H644" s="21">
        <f>VLOOKUP(A644,'date dernière sortie'!$A$2:$B$55366,2,0)</f>
        <v>45638</v>
      </c>
      <c r="I644" s="1">
        <f t="shared" si="28"/>
        <v>0</v>
      </c>
      <c r="J644" s="1">
        <f t="shared" si="29"/>
        <v>0</v>
      </c>
      <c r="K644" s="1">
        <f t="shared" si="30"/>
        <v>0</v>
      </c>
    </row>
    <row r="645" spans="1:11" x14ac:dyDescent="0.35">
      <c r="A645" s="9">
        <v>7320619</v>
      </c>
      <c r="B645" s="8" t="s">
        <v>1128</v>
      </c>
      <c r="C645" s="9">
        <v>1</v>
      </c>
      <c r="D645" s="8"/>
      <c r="E645" s="8"/>
      <c r="F645" s="8"/>
      <c r="H645" s="21">
        <f>VLOOKUP(A645,'date dernière sortie'!$A$2:$B$55366,2,0)</f>
        <v>45470</v>
      </c>
      <c r="I645" s="1">
        <f t="shared" si="28"/>
        <v>0</v>
      </c>
      <c r="J645" s="1">
        <f t="shared" si="29"/>
        <v>0</v>
      </c>
      <c r="K645" s="1">
        <f t="shared" si="30"/>
        <v>0</v>
      </c>
    </row>
    <row r="646" spans="1:11" x14ac:dyDescent="0.35">
      <c r="A646" s="9">
        <v>7320656</v>
      </c>
      <c r="B646" s="8" t="s">
        <v>1129</v>
      </c>
      <c r="C646" s="9">
        <v>5</v>
      </c>
      <c r="D646" s="8"/>
      <c r="E646" s="8"/>
      <c r="F646" s="8"/>
      <c r="H646" s="21">
        <f>VLOOKUP(A646,'date dernière sortie'!$A$2:$B$55366,2,0)</f>
        <v>45470</v>
      </c>
      <c r="I646" s="1">
        <f t="shared" si="28"/>
        <v>0</v>
      </c>
      <c r="J646" s="1">
        <f t="shared" si="29"/>
        <v>0</v>
      </c>
      <c r="K646" s="1">
        <f t="shared" si="30"/>
        <v>0</v>
      </c>
    </row>
    <row r="647" spans="1:11" x14ac:dyDescent="0.35">
      <c r="A647" s="9">
        <v>2312288</v>
      </c>
      <c r="B647" s="8" t="s">
        <v>19</v>
      </c>
      <c r="C647" s="9">
        <v>1</v>
      </c>
      <c r="D647" s="8"/>
      <c r="E647" s="8"/>
      <c r="F647" s="8"/>
      <c r="H647" s="21">
        <f>VLOOKUP(A647,'date dernière sortie'!$A$2:$B$55366,2,0)</f>
        <v>41428</v>
      </c>
      <c r="I647" s="1">
        <f t="shared" si="28"/>
        <v>1</v>
      </c>
      <c r="J647" s="1">
        <f t="shared" si="29"/>
        <v>1</v>
      </c>
      <c r="K647" s="1">
        <f t="shared" si="30"/>
        <v>1</v>
      </c>
    </row>
    <row r="648" spans="1:11" x14ac:dyDescent="0.35">
      <c r="A648" s="9">
        <v>2312298</v>
      </c>
      <c r="B648" s="8" t="s">
        <v>19</v>
      </c>
      <c r="C648" s="9">
        <v>1</v>
      </c>
      <c r="D648" s="8"/>
      <c r="E648" s="8"/>
      <c r="F648" s="8"/>
      <c r="H648" s="21">
        <f>VLOOKUP(A648,'date dernière sortie'!$A$2:$B$55366,2,0)</f>
        <v>45706</v>
      </c>
      <c r="I648" s="1">
        <f t="shared" ref="I648:I711" si="31">IF(H648&lt;$I$6,1,0)</f>
        <v>0</v>
      </c>
      <c r="J648" s="1">
        <f t="shared" ref="J648:J711" si="32">IF(H648&lt;$J$6,1,0)</f>
        <v>0</v>
      </c>
      <c r="K648" s="1">
        <f t="shared" ref="K648:K711" si="33">IF(H648&lt;$K$6,1,0)</f>
        <v>0</v>
      </c>
    </row>
    <row r="649" spans="1:11" x14ac:dyDescent="0.35">
      <c r="A649" s="9">
        <v>2312693</v>
      </c>
      <c r="B649" s="8" t="s">
        <v>19</v>
      </c>
      <c r="C649" s="9">
        <v>2</v>
      </c>
      <c r="D649" s="8"/>
      <c r="E649" s="8"/>
      <c r="F649" s="8"/>
      <c r="H649" s="21">
        <f>VLOOKUP(A649,'date dernière sortie'!$A$2:$B$55366,2,0)</f>
        <v>45343</v>
      </c>
      <c r="I649" s="1">
        <f t="shared" si="31"/>
        <v>0</v>
      </c>
      <c r="J649" s="1">
        <f t="shared" si="32"/>
        <v>0</v>
      </c>
      <c r="K649" s="1">
        <f t="shared" si="33"/>
        <v>1</v>
      </c>
    </row>
    <row r="650" spans="1:11" x14ac:dyDescent="0.35">
      <c r="A650" s="9">
        <v>2315033</v>
      </c>
      <c r="B650" s="8" t="s">
        <v>19</v>
      </c>
      <c r="C650" s="9">
        <v>14</v>
      </c>
      <c r="D650" s="8"/>
      <c r="E650" s="8"/>
      <c r="F650" s="8"/>
      <c r="H650" s="21">
        <f>VLOOKUP(A650,'date dernière sortie'!$A$2:$B$55366,2,0)</f>
        <v>45677</v>
      </c>
      <c r="I650" s="1">
        <f t="shared" si="31"/>
        <v>0</v>
      </c>
      <c r="J650" s="1">
        <f t="shared" si="32"/>
        <v>0</v>
      </c>
      <c r="K650" s="1">
        <f t="shared" si="33"/>
        <v>0</v>
      </c>
    </row>
    <row r="651" spans="1:11" x14ac:dyDescent="0.35">
      <c r="A651" s="9">
        <v>2315035</v>
      </c>
      <c r="B651" s="8" t="s">
        <v>19</v>
      </c>
      <c r="C651" s="9">
        <v>3</v>
      </c>
      <c r="D651" s="8"/>
      <c r="E651" s="8"/>
      <c r="F651" s="8"/>
      <c r="H651" s="21">
        <f>VLOOKUP(A651,'date dernière sortie'!$A$2:$B$55366,2,0)</f>
        <v>45706</v>
      </c>
      <c r="I651" s="1">
        <f t="shared" si="31"/>
        <v>0</v>
      </c>
      <c r="J651" s="1">
        <f t="shared" si="32"/>
        <v>0</v>
      </c>
      <c r="K651" s="1">
        <f t="shared" si="33"/>
        <v>0</v>
      </c>
    </row>
    <row r="652" spans="1:11" x14ac:dyDescent="0.35">
      <c r="A652" s="9">
        <v>2316923</v>
      </c>
      <c r="B652" s="8" t="s">
        <v>19</v>
      </c>
      <c r="C652" s="9">
        <v>0</v>
      </c>
      <c r="D652" s="8"/>
      <c r="E652" s="8"/>
      <c r="F652" s="8"/>
      <c r="H652" s="21">
        <f>VLOOKUP(A652,'date dernière sortie'!$A$2:$B$55366,2,0)</f>
        <v>45681</v>
      </c>
      <c r="I652" s="1">
        <f t="shared" si="31"/>
        <v>0</v>
      </c>
      <c r="J652" s="1">
        <f t="shared" si="32"/>
        <v>0</v>
      </c>
      <c r="K652" s="1">
        <f t="shared" si="33"/>
        <v>0</v>
      </c>
    </row>
    <row r="653" spans="1:11" x14ac:dyDescent="0.35">
      <c r="A653" s="9">
        <v>2716939</v>
      </c>
      <c r="B653" s="8" t="s">
        <v>19</v>
      </c>
      <c r="C653" s="9">
        <v>2</v>
      </c>
      <c r="D653" s="8"/>
      <c r="E653" s="8"/>
      <c r="F653" s="8"/>
      <c r="H653" s="21">
        <f>VLOOKUP(A653,'date dernière sortie'!$A$2:$B$55366,2,0)</f>
        <v>45427</v>
      </c>
      <c r="I653" s="1">
        <f t="shared" si="31"/>
        <v>0</v>
      </c>
      <c r="J653" s="1">
        <f t="shared" si="32"/>
        <v>0</v>
      </c>
      <c r="K653" s="1">
        <f t="shared" si="33"/>
        <v>0</v>
      </c>
    </row>
    <row r="654" spans="1:11" x14ac:dyDescent="0.35">
      <c r="A654" s="9">
        <v>2311884</v>
      </c>
      <c r="B654" s="8" t="s">
        <v>9</v>
      </c>
      <c r="C654" s="9">
        <v>3</v>
      </c>
      <c r="D654" s="8"/>
      <c r="E654" s="8"/>
      <c r="F654" s="8"/>
      <c r="H654" s="21">
        <f>VLOOKUP(A654,'date dernière sortie'!$A$2:$B$55366,2,0)</f>
        <v>45351</v>
      </c>
      <c r="I654" s="1">
        <f t="shared" si="31"/>
        <v>0</v>
      </c>
      <c r="J654" s="1">
        <f t="shared" si="32"/>
        <v>0</v>
      </c>
      <c r="K654" s="1">
        <f t="shared" si="33"/>
        <v>0</v>
      </c>
    </row>
    <row r="655" spans="1:11" x14ac:dyDescent="0.35">
      <c r="A655" s="9">
        <v>2315797</v>
      </c>
      <c r="B655" s="8" t="s">
        <v>9</v>
      </c>
      <c r="C655" s="9">
        <v>1</v>
      </c>
      <c r="D655" s="8"/>
      <c r="E655" s="8"/>
      <c r="F655" s="8"/>
      <c r="H655" s="21">
        <f>VLOOKUP(A655,'date dernière sortie'!$A$2:$B$55366,2,0)</f>
        <v>44722</v>
      </c>
      <c r="I655" s="1">
        <f t="shared" si="31"/>
        <v>0</v>
      </c>
      <c r="J655" s="1">
        <f t="shared" si="32"/>
        <v>0</v>
      </c>
      <c r="K655" s="1">
        <f t="shared" si="33"/>
        <v>1</v>
      </c>
    </row>
    <row r="656" spans="1:11" x14ac:dyDescent="0.35">
      <c r="A656" s="9">
        <v>2316106</v>
      </c>
      <c r="B656" s="8" t="s">
        <v>9</v>
      </c>
      <c r="C656" s="9">
        <v>1</v>
      </c>
      <c r="D656" s="8"/>
      <c r="E656" s="8"/>
      <c r="F656" s="8"/>
      <c r="H656" s="21">
        <f>VLOOKUP(A656,'date dernière sortie'!$A$2:$B$55366,2,0)</f>
        <v>44880</v>
      </c>
      <c r="I656" s="1">
        <f t="shared" si="31"/>
        <v>0</v>
      </c>
      <c r="J656" s="1">
        <f t="shared" si="32"/>
        <v>0</v>
      </c>
      <c r="K656" s="1">
        <f t="shared" si="33"/>
        <v>1</v>
      </c>
    </row>
    <row r="657" spans="1:11" x14ac:dyDescent="0.35">
      <c r="A657" s="9">
        <v>2317029</v>
      </c>
      <c r="B657" s="8" t="s">
        <v>9</v>
      </c>
      <c r="C657" s="9">
        <v>2</v>
      </c>
      <c r="D657" s="8"/>
      <c r="E657" s="8"/>
      <c r="F657" s="8"/>
      <c r="H657" s="21">
        <f>VLOOKUP(A657,'date dernière sortie'!$A$2:$B$55366,2,0)</f>
        <v>45351</v>
      </c>
      <c r="I657" s="1">
        <f t="shared" si="31"/>
        <v>0</v>
      </c>
      <c r="J657" s="1">
        <f t="shared" si="32"/>
        <v>0</v>
      </c>
      <c r="K657" s="1">
        <f t="shared" si="33"/>
        <v>0</v>
      </c>
    </row>
    <row r="658" spans="1:11" x14ac:dyDescent="0.35">
      <c r="A658" s="9">
        <v>2712435</v>
      </c>
      <c r="B658" s="8" t="s">
        <v>9</v>
      </c>
      <c r="C658" s="9">
        <v>1</v>
      </c>
      <c r="D658" s="8"/>
      <c r="E658" s="8"/>
      <c r="F658" s="8"/>
      <c r="H658" s="21">
        <f>VLOOKUP(A658,'date dernière sortie'!$A$2:$B$55366,2,0)</f>
        <v>42087</v>
      </c>
      <c r="I658" s="1">
        <f t="shared" si="31"/>
        <v>1</v>
      </c>
      <c r="J658" s="1">
        <f t="shared" si="32"/>
        <v>1</v>
      </c>
      <c r="K658" s="1">
        <f t="shared" si="33"/>
        <v>1</v>
      </c>
    </row>
    <row r="659" spans="1:11" x14ac:dyDescent="0.35">
      <c r="A659" s="9">
        <v>5100001</v>
      </c>
      <c r="B659" s="8" t="s">
        <v>9</v>
      </c>
      <c r="C659" s="9">
        <v>30</v>
      </c>
      <c r="D659" s="8"/>
      <c r="E659" s="8"/>
      <c r="F659" s="8"/>
      <c r="H659" s="21">
        <f>VLOOKUP(A659,'date dernière sortie'!$A$2:$B$55366,2,0)</f>
        <v>42283</v>
      </c>
      <c r="I659" s="1">
        <f t="shared" si="31"/>
        <v>1</v>
      </c>
      <c r="J659" s="1">
        <f t="shared" si="32"/>
        <v>1</v>
      </c>
      <c r="K659" s="1">
        <f t="shared" si="33"/>
        <v>1</v>
      </c>
    </row>
    <row r="660" spans="1:11" x14ac:dyDescent="0.35">
      <c r="A660" s="9">
        <v>2310126</v>
      </c>
      <c r="B660" s="8" t="s">
        <v>6</v>
      </c>
      <c r="C660" s="9">
        <v>7</v>
      </c>
      <c r="D660" s="8"/>
      <c r="E660" s="8"/>
      <c r="F660" s="8"/>
      <c r="H660" s="21">
        <f>VLOOKUP(A660,'date dernière sortie'!$A$2:$B$55366,2,0)</f>
        <v>45547</v>
      </c>
      <c r="I660" s="1">
        <f t="shared" si="31"/>
        <v>0</v>
      </c>
      <c r="J660" s="1">
        <f t="shared" si="32"/>
        <v>0</v>
      </c>
      <c r="K660" s="1">
        <f t="shared" si="33"/>
        <v>0</v>
      </c>
    </row>
    <row r="661" spans="1:11" x14ac:dyDescent="0.35">
      <c r="A661" s="9">
        <v>2311025</v>
      </c>
      <c r="B661" s="8" t="s">
        <v>6</v>
      </c>
      <c r="C661" s="9">
        <v>10</v>
      </c>
      <c r="D661" s="8"/>
      <c r="E661" s="8"/>
      <c r="F661" s="8"/>
      <c r="H661" s="21">
        <f>VLOOKUP(A661,'date dernière sortie'!$A$2:$B$55366,2,0)</f>
        <v>45681</v>
      </c>
      <c r="I661" s="1">
        <f t="shared" si="31"/>
        <v>0</v>
      </c>
      <c r="J661" s="1">
        <f t="shared" si="32"/>
        <v>0</v>
      </c>
      <c r="K661" s="1">
        <f t="shared" si="33"/>
        <v>0</v>
      </c>
    </row>
    <row r="662" spans="1:11" x14ac:dyDescent="0.35">
      <c r="A662" s="9">
        <v>2311035</v>
      </c>
      <c r="B662" s="8" t="s">
        <v>6</v>
      </c>
      <c r="C662" s="9">
        <v>0</v>
      </c>
      <c r="D662" s="8"/>
      <c r="E662" s="8"/>
      <c r="F662" s="8"/>
      <c r="H662" s="21">
        <f>VLOOKUP(A662,'date dernière sortie'!$A$2:$B$55366,2,0)</f>
        <v>45552</v>
      </c>
      <c r="I662" s="1">
        <f t="shared" si="31"/>
        <v>0</v>
      </c>
      <c r="J662" s="1">
        <f t="shared" si="32"/>
        <v>0</v>
      </c>
      <c r="K662" s="1">
        <f t="shared" si="33"/>
        <v>0</v>
      </c>
    </row>
    <row r="663" spans="1:11" x14ac:dyDescent="0.35">
      <c r="A663" s="9">
        <v>2311036</v>
      </c>
      <c r="B663" s="8" t="s">
        <v>6</v>
      </c>
      <c r="C663" s="9">
        <v>0</v>
      </c>
      <c r="D663" s="8"/>
      <c r="E663" s="8"/>
      <c r="F663" s="8"/>
      <c r="H663" s="21">
        <f>VLOOKUP(A663,'date dernière sortie'!$A$2:$B$55366,2,0)</f>
        <v>45560</v>
      </c>
      <c r="I663" s="1">
        <f t="shared" si="31"/>
        <v>0</v>
      </c>
      <c r="J663" s="1">
        <f t="shared" si="32"/>
        <v>0</v>
      </c>
      <c r="K663" s="1">
        <f t="shared" si="33"/>
        <v>0</v>
      </c>
    </row>
    <row r="664" spans="1:11" x14ac:dyDescent="0.35">
      <c r="A664" s="9">
        <v>2311037</v>
      </c>
      <c r="B664" s="8" t="s">
        <v>6</v>
      </c>
      <c r="C664" s="9">
        <v>5</v>
      </c>
      <c r="D664" s="8"/>
      <c r="E664" s="8"/>
      <c r="F664" s="8"/>
      <c r="H664" s="21">
        <f>VLOOKUP(A664,'date dernière sortie'!$A$2:$B$55366,2,0)</f>
        <v>45646</v>
      </c>
      <c r="I664" s="1">
        <f t="shared" si="31"/>
        <v>0</v>
      </c>
      <c r="J664" s="1">
        <f t="shared" si="32"/>
        <v>0</v>
      </c>
      <c r="K664" s="1">
        <f t="shared" si="33"/>
        <v>0</v>
      </c>
    </row>
    <row r="665" spans="1:11" x14ac:dyDescent="0.35">
      <c r="A665" s="9">
        <v>2311038</v>
      </c>
      <c r="B665" s="8" t="s">
        <v>6</v>
      </c>
      <c r="C665" s="9">
        <v>4</v>
      </c>
      <c r="D665" s="8"/>
      <c r="E665" s="8"/>
      <c r="F665" s="8"/>
      <c r="H665" s="21">
        <f>VLOOKUP(A665,'date dernière sortie'!$A$2:$B$55366,2,0)</f>
        <v>45646</v>
      </c>
      <c r="I665" s="1">
        <f t="shared" si="31"/>
        <v>0</v>
      </c>
      <c r="J665" s="1">
        <f t="shared" si="32"/>
        <v>0</v>
      </c>
      <c r="K665" s="1">
        <f t="shared" si="33"/>
        <v>0</v>
      </c>
    </row>
    <row r="666" spans="1:11" x14ac:dyDescent="0.35">
      <c r="A666" s="9">
        <v>2311050</v>
      </c>
      <c r="B666" s="8" t="s">
        <v>6</v>
      </c>
      <c r="C666" s="9">
        <v>3</v>
      </c>
      <c r="D666" s="8"/>
      <c r="E666" s="8"/>
      <c r="F666" s="8"/>
      <c r="H666" s="21">
        <f>VLOOKUP(A666,'date dernière sortie'!$A$2:$B$55366,2,0)</f>
        <v>45681</v>
      </c>
      <c r="I666" s="1">
        <f t="shared" si="31"/>
        <v>0</v>
      </c>
      <c r="J666" s="1">
        <f t="shared" si="32"/>
        <v>0</v>
      </c>
      <c r="K666" s="1">
        <f t="shared" si="33"/>
        <v>0</v>
      </c>
    </row>
    <row r="667" spans="1:11" x14ac:dyDescent="0.35">
      <c r="A667" s="9">
        <v>2311051</v>
      </c>
      <c r="B667" s="8" t="s">
        <v>6</v>
      </c>
      <c r="C667" s="9">
        <v>1</v>
      </c>
      <c r="D667" s="8"/>
      <c r="E667" s="8"/>
      <c r="F667" s="8"/>
      <c r="H667" s="21">
        <f>VLOOKUP(A667,'date dernière sortie'!$A$2:$B$55366,2,0)</f>
        <v>45681</v>
      </c>
      <c r="I667" s="1">
        <f t="shared" si="31"/>
        <v>0</v>
      </c>
      <c r="J667" s="1">
        <f t="shared" si="32"/>
        <v>0</v>
      </c>
      <c r="K667" s="1">
        <f t="shared" si="33"/>
        <v>0</v>
      </c>
    </row>
    <row r="668" spans="1:11" x14ac:dyDescent="0.35">
      <c r="A668" s="9">
        <v>2312034</v>
      </c>
      <c r="B668" s="8" t="s">
        <v>6</v>
      </c>
      <c r="C668" s="9">
        <v>15</v>
      </c>
      <c r="D668" s="8"/>
      <c r="E668" s="8"/>
      <c r="F668" s="8"/>
      <c r="H668" s="21">
        <f>VLOOKUP(A668,'date dernière sortie'!$A$2:$B$55366,2,0)</f>
        <v>45680</v>
      </c>
      <c r="I668" s="1">
        <f t="shared" si="31"/>
        <v>0</v>
      </c>
      <c r="J668" s="1">
        <f t="shared" si="32"/>
        <v>0</v>
      </c>
      <c r="K668" s="1">
        <f t="shared" si="33"/>
        <v>0</v>
      </c>
    </row>
    <row r="669" spans="1:11" x14ac:dyDescent="0.35">
      <c r="A669" s="9">
        <v>2312389</v>
      </c>
      <c r="B669" s="8" t="s">
        <v>6</v>
      </c>
      <c r="C669" s="9">
        <v>1</v>
      </c>
      <c r="D669" s="8"/>
      <c r="E669" s="8"/>
      <c r="F669" s="8"/>
      <c r="H669" s="21">
        <f>VLOOKUP(A669,'date dernière sortie'!$A$2:$B$55366,2,0)</f>
        <v>45646</v>
      </c>
      <c r="I669" s="1">
        <f t="shared" si="31"/>
        <v>0</v>
      </c>
      <c r="J669" s="1">
        <f t="shared" si="32"/>
        <v>0</v>
      </c>
      <c r="K669" s="1">
        <f t="shared" si="33"/>
        <v>0</v>
      </c>
    </row>
    <row r="670" spans="1:11" x14ac:dyDescent="0.35">
      <c r="A670" s="9">
        <v>2312790</v>
      </c>
      <c r="B670" s="8" t="s">
        <v>6</v>
      </c>
      <c r="C670" s="9">
        <v>18</v>
      </c>
      <c r="D670" s="8"/>
      <c r="E670" s="8"/>
      <c r="F670" s="8"/>
      <c r="H670" s="21">
        <f>VLOOKUP(A670,'date dernière sortie'!$A$2:$B$55366,2,0)</f>
        <v>45364</v>
      </c>
      <c r="I670" s="1">
        <f t="shared" si="31"/>
        <v>0</v>
      </c>
      <c r="J670" s="1">
        <f t="shared" si="32"/>
        <v>0</v>
      </c>
      <c r="K670" s="1">
        <f t="shared" si="33"/>
        <v>0</v>
      </c>
    </row>
    <row r="671" spans="1:11" x14ac:dyDescent="0.35">
      <c r="A671" s="9">
        <v>5100003</v>
      </c>
      <c r="B671" s="8" t="s">
        <v>6</v>
      </c>
      <c r="C671" s="9">
        <v>21</v>
      </c>
      <c r="D671" s="8"/>
      <c r="E671" s="8"/>
      <c r="F671" s="8"/>
      <c r="H671" s="21">
        <f>VLOOKUP(A671,'date dernière sortie'!$A$2:$B$55366,2,0)</f>
        <v>45555</v>
      </c>
      <c r="I671" s="1">
        <f t="shared" si="31"/>
        <v>0</v>
      </c>
      <c r="J671" s="1">
        <f t="shared" si="32"/>
        <v>0</v>
      </c>
      <c r="K671" s="1">
        <f t="shared" si="33"/>
        <v>0</v>
      </c>
    </row>
    <row r="672" spans="1:11" x14ac:dyDescent="0.35">
      <c r="A672" s="9">
        <v>5100004</v>
      </c>
      <c r="B672" s="8" t="s">
        <v>6</v>
      </c>
      <c r="C672" s="9">
        <v>48</v>
      </c>
      <c r="D672" s="8"/>
      <c r="E672" s="8"/>
      <c r="F672" s="8"/>
      <c r="H672" s="21">
        <f>VLOOKUP(A672,'date dernière sortie'!$A$2:$B$55366,2,0)</f>
        <v>45555</v>
      </c>
      <c r="I672" s="1">
        <f t="shared" si="31"/>
        <v>0</v>
      </c>
      <c r="J672" s="1">
        <f t="shared" si="32"/>
        <v>0</v>
      </c>
      <c r="K672" s="1">
        <f t="shared" si="33"/>
        <v>0</v>
      </c>
    </row>
    <row r="673" spans="1:11" x14ac:dyDescent="0.35">
      <c r="A673" s="9">
        <v>5100005</v>
      </c>
      <c r="B673" s="8" t="s">
        <v>6</v>
      </c>
      <c r="C673" s="9">
        <v>48</v>
      </c>
      <c r="D673" s="8"/>
      <c r="E673" s="8"/>
      <c r="F673" s="8"/>
      <c r="H673" s="21">
        <f>VLOOKUP(A673,'date dernière sortie'!$A$2:$B$55366,2,0)</f>
        <v>45555</v>
      </c>
      <c r="I673" s="1">
        <f t="shared" si="31"/>
        <v>0</v>
      </c>
      <c r="J673" s="1">
        <f t="shared" si="32"/>
        <v>0</v>
      </c>
      <c r="K673" s="1">
        <f t="shared" si="33"/>
        <v>0</v>
      </c>
    </row>
    <row r="674" spans="1:11" x14ac:dyDescent="0.35">
      <c r="A674" s="9">
        <v>5100006</v>
      </c>
      <c r="B674" s="8" t="s">
        <v>6</v>
      </c>
      <c r="C674" s="9">
        <v>5</v>
      </c>
      <c r="D674" s="8"/>
      <c r="E674" s="8"/>
      <c r="F674" s="8"/>
      <c r="H674" s="21">
        <f>VLOOKUP(A674,'date dernière sortie'!$A$2:$B$55366,2,0)</f>
        <v>45555</v>
      </c>
      <c r="I674" s="1">
        <f t="shared" si="31"/>
        <v>0</v>
      </c>
      <c r="J674" s="1">
        <f t="shared" si="32"/>
        <v>0</v>
      </c>
      <c r="K674" s="1">
        <f t="shared" si="33"/>
        <v>0</v>
      </c>
    </row>
    <row r="675" spans="1:11" x14ac:dyDescent="0.35">
      <c r="A675" s="9">
        <v>5100008</v>
      </c>
      <c r="B675" s="8" t="s">
        <v>6</v>
      </c>
      <c r="C675" s="9">
        <v>9</v>
      </c>
      <c r="D675" s="8"/>
      <c r="E675" s="8"/>
      <c r="F675" s="8"/>
      <c r="H675" s="21">
        <f>VLOOKUP(A675,'date dernière sortie'!$A$2:$B$55366,2,0)</f>
        <v>45555</v>
      </c>
      <c r="I675" s="1">
        <f t="shared" si="31"/>
        <v>0</v>
      </c>
      <c r="J675" s="1">
        <f t="shared" si="32"/>
        <v>0</v>
      </c>
      <c r="K675" s="1">
        <f t="shared" si="33"/>
        <v>0</v>
      </c>
    </row>
    <row r="676" spans="1:11" x14ac:dyDescent="0.35">
      <c r="A676" s="9">
        <v>5100009</v>
      </c>
      <c r="B676" s="8" t="s">
        <v>6</v>
      </c>
      <c r="C676" s="9">
        <v>35</v>
      </c>
      <c r="D676" s="8"/>
      <c r="E676" s="8"/>
      <c r="F676" s="8"/>
      <c r="H676" s="21">
        <f>VLOOKUP(A676,'date dernière sortie'!$A$2:$B$55366,2,0)</f>
        <v>45555</v>
      </c>
      <c r="I676" s="1">
        <f t="shared" si="31"/>
        <v>0</v>
      </c>
      <c r="J676" s="1">
        <f t="shared" si="32"/>
        <v>0</v>
      </c>
      <c r="K676" s="1">
        <f t="shared" si="33"/>
        <v>0</v>
      </c>
    </row>
    <row r="677" spans="1:11" x14ac:dyDescent="0.35">
      <c r="A677" s="9">
        <v>5100010</v>
      </c>
      <c r="B677" s="8" t="s">
        <v>6</v>
      </c>
      <c r="C677" s="9">
        <v>11</v>
      </c>
      <c r="D677" s="8"/>
      <c r="E677" s="8"/>
      <c r="F677" s="8"/>
      <c r="H677" s="21">
        <f>VLOOKUP(A677,'date dernière sortie'!$A$2:$B$55366,2,0)</f>
        <v>45555</v>
      </c>
      <c r="I677" s="1">
        <f t="shared" si="31"/>
        <v>0</v>
      </c>
      <c r="J677" s="1">
        <f t="shared" si="32"/>
        <v>0</v>
      </c>
      <c r="K677" s="1">
        <f t="shared" si="33"/>
        <v>0</v>
      </c>
    </row>
    <row r="678" spans="1:11" x14ac:dyDescent="0.35">
      <c r="A678" s="9">
        <v>5100011</v>
      </c>
      <c r="B678" s="8" t="s">
        <v>6</v>
      </c>
      <c r="C678" s="9">
        <v>72</v>
      </c>
      <c r="D678" s="8"/>
      <c r="E678" s="8"/>
      <c r="F678" s="8"/>
      <c r="H678" s="21">
        <f>VLOOKUP(A678,'date dernière sortie'!$A$2:$B$55366,2,0)</f>
        <v>44253</v>
      </c>
      <c r="I678" s="1">
        <f t="shared" si="31"/>
        <v>1</v>
      </c>
      <c r="J678" s="1">
        <f t="shared" si="32"/>
        <v>1</v>
      </c>
      <c r="K678" s="1">
        <f t="shared" si="33"/>
        <v>1</v>
      </c>
    </row>
    <row r="679" spans="1:11" x14ac:dyDescent="0.35">
      <c r="A679" s="9">
        <v>5100016</v>
      </c>
      <c r="B679" s="8" t="s">
        <v>6</v>
      </c>
      <c r="C679" s="9">
        <v>9</v>
      </c>
      <c r="D679" s="8"/>
      <c r="E679" s="8"/>
      <c r="F679" s="8"/>
      <c r="H679" s="21">
        <f>VLOOKUP(A679,'date dernière sortie'!$A$2:$B$55366,2,0)</f>
        <v>45555</v>
      </c>
      <c r="I679" s="1">
        <f t="shared" si="31"/>
        <v>0</v>
      </c>
      <c r="J679" s="1">
        <f t="shared" si="32"/>
        <v>0</v>
      </c>
      <c r="K679" s="1">
        <f t="shared" si="33"/>
        <v>0</v>
      </c>
    </row>
    <row r="680" spans="1:11" x14ac:dyDescent="0.35">
      <c r="A680" s="9">
        <v>5100017</v>
      </c>
      <c r="B680" s="8" t="s">
        <v>6</v>
      </c>
      <c r="C680" s="9">
        <v>10</v>
      </c>
      <c r="D680" s="8"/>
      <c r="E680" s="8"/>
      <c r="F680" s="8"/>
      <c r="H680" s="21">
        <f>VLOOKUP(A680,'date dernière sortie'!$A$2:$B$55366,2,0)</f>
        <v>45555</v>
      </c>
      <c r="I680" s="1">
        <f t="shared" si="31"/>
        <v>0</v>
      </c>
      <c r="J680" s="1">
        <f t="shared" si="32"/>
        <v>0</v>
      </c>
      <c r="K680" s="1">
        <f t="shared" si="33"/>
        <v>0</v>
      </c>
    </row>
    <row r="681" spans="1:11" x14ac:dyDescent="0.35">
      <c r="A681" s="9">
        <v>5100018</v>
      </c>
      <c r="B681" s="8" t="s">
        <v>6</v>
      </c>
      <c r="C681" s="9">
        <v>35</v>
      </c>
      <c r="D681" s="8"/>
      <c r="E681" s="8"/>
      <c r="F681" s="8"/>
      <c r="H681" s="21">
        <f>VLOOKUP(A681,'date dernière sortie'!$A$2:$B$55366,2,0)</f>
        <v>45555</v>
      </c>
      <c r="I681" s="1">
        <f t="shared" si="31"/>
        <v>0</v>
      </c>
      <c r="J681" s="1">
        <f t="shared" si="32"/>
        <v>0</v>
      </c>
      <c r="K681" s="1">
        <f t="shared" si="33"/>
        <v>0</v>
      </c>
    </row>
    <row r="682" spans="1:11" x14ac:dyDescent="0.35">
      <c r="A682" s="9">
        <v>2310161</v>
      </c>
      <c r="B682" s="8" t="s">
        <v>18</v>
      </c>
      <c r="C682" s="9">
        <v>3</v>
      </c>
      <c r="D682" s="8"/>
      <c r="E682" s="8"/>
      <c r="F682" s="8"/>
      <c r="H682" s="21">
        <f>VLOOKUP(A682,'date dernière sortie'!$A$2:$B$55366,2,0)</f>
        <v>45680</v>
      </c>
      <c r="I682" s="1">
        <f t="shared" si="31"/>
        <v>0</v>
      </c>
      <c r="J682" s="1">
        <f t="shared" si="32"/>
        <v>0</v>
      </c>
      <c r="K682" s="1">
        <f t="shared" si="33"/>
        <v>0</v>
      </c>
    </row>
    <row r="683" spans="1:11" x14ac:dyDescent="0.35">
      <c r="A683" s="9">
        <v>2310163</v>
      </c>
      <c r="B683" s="8" t="s">
        <v>18</v>
      </c>
      <c r="C683" s="9">
        <v>2</v>
      </c>
      <c r="D683" s="8"/>
      <c r="E683" s="8"/>
      <c r="F683" s="8"/>
      <c r="H683" s="21">
        <f>VLOOKUP(A683,'date dernière sortie'!$A$2:$B$55366,2,0)</f>
        <v>45680</v>
      </c>
      <c r="I683" s="1">
        <f t="shared" si="31"/>
        <v>0</v>
      </c>
      <c r="J683" s="1">
        <f t="shared" si="32"/>
        <v>0</v>
      </c>
      <c r="K683" s="1">
        <f t="shared" si="33"/>
        <v>0</v>
      </c>
    </row>
    <row r="684" spans="1:11" x14ac:dyDescent="0.35">
      <c r="A684" s="9">
        <v>2310241</v>
      </c>
      <c r="B684" s="8" t="s">
        <v>18</v>
      </c>
      <c r="C684" s="9">
        <v>1</v>
      </c>
      <c r="D684" s="8"/>
      <c r="E684" s="8"/>
      <c r="F684" s="8"/>
      <c r="H684" s="21">
        <f>VLOOKUP(A684,'date dernière sortie'!$A$2:$B$55366,2,0)</f>
        <v>45343</v>
      </c>
      <c r="I684" s="1">
        <f t="shared" si="31"/>
        <v>0</v>
      </c>
      <c r="J684" s="1">
        <f t="shared" si="32"/>
        <v>0</v>
      </c>
      <c r="K684" s="1">
        <f t="shared" si="33"/>
        <v>1</v>
      </c>
    </row>
    <row r="685" spans="1:11" x14ac:dyDescent="0.35">
      <c r="A685" s="9">
        <v>2310250</v>
      </c>
      <c r="B685" s="8" t="s">
        <v>18</v>
      </c>
      <c r="C685" s="9">
        <v>2</v>
      </c>
      <c r="D685" s="8"/>
      <c r="E685" s="8"/>
      <c r="F685" s="8"/>
      <c r="H685" s="21">
        <f>VLOOKUP(A685,'date dernière sortie'!$A$2:$B$55366,2,0)</f>
        <v>45680</v>
      </c>
      <c r="I685" s="1">
        <f t="shared" si="31"/>
        <v>0</v>
      </c>
      <c r="J685" s="1">
        <f t="shared" si="32"/>
        <v>0</v>
      </c>
      <c r="K685" s="1">
        <f t="shared" si="33"/>
        <v>0</v>
      </c>
    </row>
    <row r="686" spans="1:11" x14ac:dyDescent="0.35">
      <c r="A686" s="9">
        <v>2311655</v>
      </c>
      <c r="B686" s="8" t="s">
        <v>18</v>
      </c>
      <c r="C686" s="9">
        <v>1</v>
      </c>
      <c r="D686" s="8"/>
      <c r="E686" s="8"/>
      <c r="F686" s="8"/>
      <c r="H686" s="21">
        <f>VLOOKUP(A686,'date dernière sortie'!$A$2:$B$55366,2,0)</f>
        <v>41428</v>
      </c>
      <c r="I686" s="1">
        <f t="shared" si="31"/>
        <v>1</v>
      </c>
      <c r="J686" s="1">
        <f t="shared" si="32"/>
        <v>1</v>
      </c>
      <c r="K686" s="1">
        <f t="shared" si="33"/>
        <v>1</v>
      </c>
    </row>
    <row r="687" spans="1:11" x14ac:dyDescent="0.35">
      <c r="A687" s="9">
        <v>2312104</v>
      </c>
      <c r="B687" s="8" t="s">
        <v>18</v>
      </c>
      <c r="C687" s="9">
        <v>10</v>
      </c>
      <c r="D687" s="8"/>
      <c r="E687" s="8"/>
      <c r="F687" s="8"/>
      <c r="H687" s="21">
        <f>VLOOKUP(A687,'date dernière sortie'!$A$2:$B$55366,2,0)</f>
        <v>45706</v>
      </c>
      <c r="I687" s="1">
        <f t="shared" si="31"/>
        <v>0</v>
      </c>
      <c r="J687" s="1">
        <f t="shared" si="32"/>
        <v>0</v>
      </c>
      <c r="K687" s="1">
        <f t="shared" si="33"/>
        <v>0</v>
      </c>
    </row>
    <row r="688" spans="1:11" x14ac:dyDescent="0.35">
      <c r="A688" s="9">
        <v>2312556</v>
      </c>
      <c r="B688" s="8" t="s">
        <v>18</v>
      </c>
      <c r="C688" s="9">
        <v>1</v>
      </c>
      <c r="D688" s="8"/>
      <c r="E688" s="8"/>
      <c r="F688" s="8"/>
      <c r="H688" s="21">
        <f>VLOOKUP(A688,'date dernière sortie'!$A$2:$B$55366,2,0)</f>
        <v>45583</v>
      </c>
      <c r="I688" s="1">
        <f t="shared" si="31"/>
        <v>0</v>
      </c>
      <c r="J688" s="1">
        <f t="shared" si="32"/>
        <v>0</v>
      </c>
      <c r="K688" s="1">
        <f t="shared" si="33"/>
        <v>0</v>
      </c>
    </row>
    <row r="689" spans="1:11" x14ac:dyDescent="0.35">
      <c r="A689" s="9">
        <v>2312779</v>
      </c>
      <c r="B689" s="8" t="s">
        <v>18</v>
      </c>
      <c r="C689" s="9">
        <v>8</v>
      </c>
      <c r="D689" s="8"/>
      <c r="E689" s="8"/>
      <c r="F689" s="8"/>
      <c r="H689" s="21">
        <f>VLOOKUP(A689,'date dernière sortie'!$A$2:$B$55366,2,0)</f>
        <v>45427</v>
      </c>
      <c r="I689" s="1">
        <f t="shared" si="31"/>
        <v>0</v>
      </c>
      <c r="J689" s="1">
        <f t="shared" si="32"/>
        <v>0</v>
      </c>
      <c r="K689" s="1">
        <f t="shared" si="33"/>
        <v>0</v>
      </c>
    </row>
    <row r="690" spans="1:11" x14ac:dyDescent="0.35">
      <c r="A690" s="9">
        <v>2313298</v>
      </c>
      <c r="B690" s="8" t="s">
        <v>18</v>
      </c>
      <c r="C690" s="9">
        <v>7</v>
      </c>
      <c r="D690" s="8"/>
      <c r="E690" s="8"/>
      <c r="F690" s="8"/>
      <c r="H690" s="21">
        <f>VLOOKUP(A690,'date dernière sortie'!$A$2:$B$55366,2,0)</f>
        <v>45343</v>
      </c>
      <c r="I690" s="1">
        <f t="shared" si="31"/>
        <v>0</v>
      </c>
      <c r="J690" s="1">
        <f t="shared" si="32"/>
        <v>0</v>
      </c>
      <c r="K690" s="1">
        <f t="shared" si="33"/>
        <v>1</v>
      </c>
    </row>
    <row r="691" spans="1:11" x14ac:dyDescent="0.35">
      <c r="A691" s="9">
        <v>2313515</v>
      </c>
      <c r="B691" s="8" t="s">
        <v>18</v>
      </c>
      <c r="C691" s="9">
        <v>5</v>
      </c>
      <c r="D691" s="8"/>
      <c r="E691" s="8"/>
      <c r="F691" s="8"/>
      <c r="H691" s="21">
        <f>VLOOKUP(A691,'date dernière sortie'!$A$2:$B$55366,2,0)</f>
        <v>45343</v>
      </c>
      <c r="I691" s="1">
        <f t="shared" si="31"/>
        <v>0</v>
      </c>
      <c r="J691" s="1">
        <f t="shared" si="32"/>
        <v>0</v>
      </c>
      <c r="K691" s="1">
        <f t="shared" si="33"/>
        <v>1</v>
      </c>
    </row>
    <row r="692" spans="1:11" x14ac:dyDescent="0.35">
      <c r="A692" s="9">
        <v>2315881</v>
      </c>
      <c r="B692" s="8" t="s">
        <v>18</v>
      </c>
      <c r="C692" s="9">
        <v>4</v>
      </c>
      <c r="D692" s="8"/>
      <c r="E692" s="8"/>
      <c r="F692" s="8"/>
      <c r="H692" s="21">
        <f>VLOOKUP(A692,'date dernière sortie'!$A$2:$B$55366,2,0)</f>
        <v>41428</v>
      </c>
      <c r="I692" s="1">
        <f t="shared" si="31"/>
        <v>1</v>
      </c>
      <c r="J692" s="1">
        <f t="shared" si="32"/>
        <v>1</v>
      </c>
      <c r="K692" s="1">
        <f t="shared" si="33"/>
        <v>1</v>
      </c>
    </row>
    <row r="693" spans="1:11" x14ac:dyDescent="0.35">
      <c r="A693" s="9">
        <v>2316242</v>
      </c>
      <c r="B693" s="8" t="s">
        <v>18</v>
      </c>
      <c r="C693" s="9">
        <v>2</v>
      </c>
      <c r="D693" s="8"/>
      <c r="E693" s="8"/>
      <c r="F693" s="8"/>
      <c r="H693" s="21">
        <f>VLOOKUP(A693,'date dernière sortie'!$A$2:$B$55366,2,0)</f>
        <v>41428</v>
      </c>
      <c r="I693" s="1">
        <f t="shared" si="31"/>
        <v>1</v>
      </c>
      <c r="J693" s="1">
        <f t="shared" si="32"/>
        <v>1</v>
      </c>
      <c r="K693" s="1">
        <f t="shared" si="33"/>
        <v>1</v>
      </c>
    </row>
    <row r="694" spans="1:11" x14ac:dyDescent="0.35">
      <c r="A694" s="9">
        <v>5100019</v>
      </c>
      <c r="B694" s="8" t="s">
        <v>18</v>
      </c>
      <c r="C694" s="9">
        <v>17</v>
      </c>
      <c r="D694" s="8"/>
      <c r="E694" s="8"/>
      <c r="F694" s="8"/>
      <c r="H694" s="21">
        <f>VLOOKUP(A694,'date dernière sortie'!$A$2:$B$55366,2,0)</f>
        <v>44523</v>
      </c>
      <c r="I694" s="1">
        <f t="shared" si="31"/>
        <v>0</v>
      </c>
      <c r="J694" s="1">
        <f t="shared" si="32"/>
        <v>1</v>
      </c>
      <c r="K694" s="1">
        <f t="shared" si="33"/>
        <v>1</v>
      </c>
    </row>
    <row r="695" spans="1:11" x14ac:dyDescent="0.35">
      <c r="A695" s="9">
        <v>5100020</v>
      </c>
      <c r="B695" s="8" t="s">
        <v>18</v>
      </c>
      <c r="C695" s="9">
        <v>55</v>
      </c>
      <c r="D695" s="8"/>
      <c r="E695" s="8"/>
      <c r="F695" s="8"/>
      <c r="H695" s="21">
        <f>VLOOKUP(A695,'date dernière sortie'!$A$2:$B$55366,2,0)</f>
        <v>45555</v>
      </c>
      <c r="I695" s="1">
        <f t="shared" si="31"/>
        <v>0</v>
      </c>
      <c r="J695" s="1">
        <f t="shared" si="32"/>
        <v>0</v>
      </c>
      <c r="K695" s="1">
        <f t="shared" si="33"/>
        <v>0</v>
      </c>
    </row>
    <row r="696" spans="1:11" x14ac:dyDescent="0.35">
      <c r="A696" s="9">
        <v>5100022</v>
      </c>
      <c r="B696" s="8" t="s">
        <v>18</v>
      </c>
      <c r="C696" s="9">
        <v>97</v>
      </c>
      <c r="D696" s="8"/>
      <c r="E696" s="8"/>
      <c r="F696" s="8"/>
      <c r="H696" s="21">
        <f>VLOOKUP(A696,'date dernière sortie'!$A$2:$B$55366,2,0)</f>
        <v>45555</v>
      </c>
      <c r="I696" s="1">
        <f t="shared" si="31"/>
        <v>0</v>
      </c>
      <c r="J696" s="1">
        <f t="shared" si="32"/>
        <v>0</v>
      </c>
      <c r="K696" s="1">
        <f t="shared" si="33"/>
        <v>0</v>
      </c>
    </row>
    <row r="697" spans="1:11" x14ac:dyDescent="0.35">
      <c r="A697" s="9">
        <v>5100025</v>
      </c>
      <c r="B697" s="8" t="s">
        <v>18</v>
      </c>
      <c r="C697" s="9">
        <v>9</v>
      </c>
      <c r="D697" s="8"/>
      <c r="E697" s="8"/>
      <c r="F697" s="8"/>
      <c r="H697" s="21">
        <f>VLOOKUP(A697,'date dernière sortie'!$A$2:$B$55366,2,0)</f>
        <v>43847</v>
      </c>
      <c r="I697" s="1">
        <f t="shared" si="31"/>
        <v>1</v>
      </c>
      <c r="J697" s="1">
        <f t="shared" si="32"/>
        <v>1</v>
      </c>
      <c r="K697" s="1">
        <f t="shared" si="33"/>
        <v>1</v>
      </c>
    </row>
    <row r="698" spans="1:11" x14ac:dyDescent="0.35">
      <c r="A698" s="9">
        <v>5100026</v>
      </c>
      <c r="B698" s="8" t="s">
        <v>18</v>
      </c>
      <c r="C698" s="9">
        <v>13</v>
      </c>
      <c r="D698" s="8"/>
      <c r="E698" s="8"/>
      <c r="F698" s="8"/>
      <c r="H698" s="21">
        <f>VLOOKUP(A698,'date dernière sortie'!$A$2:$B$55366,2,0)</f>
        <v>44215</v>
      </c>
      <c r="I698" s="1">
        <f t="shared" si="31"/>
        <v>1</v>
      </c>
      <c r="J698" s="1">
        <f t="shared" si="32"/>
        <v>1</v>
      </c>
      <c r="K698" s="1">
        <f t="shared" si="33"/>
        <v>1</v>
      </c>
    </row>
    <row r="699" spans="1:11" x14ac:dyDescent="0.35">
      <c r="A699" s="9">
        <v>2311887</v>
      </c>
      <c r="B699" s="8" t="s">
        <v>3</v>
      </c>
      <c r="C699" s="9">
        <v>4</v>
      </c>
      <c r="D699" s="8"/>
      <c r="E699" s="8"/>
      <c r="F699" s="8"/>
      <c r="H699" s="21">
        <f>VLOOKUP(A699,'date dernière sortie'!$A$2:$B$55366,2,0)</f>
        <v>42901</v>
      </c>
      <c r="I699" s="1">
        <f t="shared" si="31"/>
        <v>1</v>
      </c>
      <c r="J699" s="1">
        <f t="shared" si="32"/>
        <v>1</v>
      </c>
      <c r="K699" s="1">
        <f t="shared" si="33"/>
        <v>1</v>
      </c>
    </row>
    <row r="700" spans="1:11" x14ac:dyDescent="0.35">
      <c r="A700" s="9">
        <v>2314244</v>
      </c>
      <c r="B700" s="8" t="s">
        <v>3</v>
      </c>
      <c r="C700" s="9">
        <v>19</v>
      </c>
      <c r="D700" s="8"/>
      <c r="E700" s="8"/>
      <c r="F700" s="8"/>
      <c r="H700" s="21">
        <f>VLOOKUP(A700,'date dernière sortie'!$A$2:$B$55366,2,0)</f>
        <v>45427</v>
      </c>
      <c r="I700" s="1">
        <f t="shared" si="31"/>
        <v>0</v>
      </c>
      <c r="J700" s="1">
        <f t="shared" si="32"/>
        <v>0</v>
      </c>
      <c r="K700" s="1">
        <f t="shared" si="33"/>
        <v>0</v>
      </c>
    </row>
    <row r="701" spans="1:11" x14ac:dyDescent="0.35">
      <c r="A701" s="9">
        <v>2333313</v>
      </c>
      <c r="B701" s="8" t="s">
        <v>3</v>
      </c>
      <c r="C701" s="9">
        <v>50</v>
      </c>
      <c r="D701" s="8"/>
      <c r="E701" s="8"/>
      <c r="F701" s="8"/>
      <c r="H701" s="21">
        <f>VLOOKUP(A701,'date dernière sortie'!$A$2:$B$55366,2,0)</f>
        <v>45665</v>
      </c>
      <c r="I701" s="1">
        <f t="shared" si="31"/>
        <v>0</v>
      </c>
      <c r="J701" s="1">
        <f t="shared" si="32"/>
        <v>0</v>
      </c>
      <c r="K701" s="1">
        <f t="shared" si="33"/>
        <v>0</v>
      </c>
    </row>
    <row r="702" spans="1:11" x14ac:dyDescent="0.35">
      <c r="A702" s="9">
        <v>2333314</v>
      </c>
      <c r="B702" s="8" t="s">
        <v>3</v>
      </c>
      <c r="C702" s="9">
        <v>13</v>
      </c>
      <c r="D702" s="8"/>
      <c r="E702" s="8"/>
      <c r="F702" s="8"/>
      <c r="H702" s="21">
        <f>VLOOKUP(A702,'date dernière sortie'!$A$2:$B$55366,2,0)</f>
        <v>45351</v>
      </c>
      <c r="I702" s="1">
        <f t="shared" si="31"/>
        <v>0</v>
      </c>
      <c r="J702" s="1">
        <f t="shared" si="32"/>
        <v>0</v>
      </c>
      <c r="K702" s="1">
        <f t="shared" si="33"/>
        <v>0</v>
      </c>
    </row>
    <row r="703" spans="1:11" x14ac:dyDescent="0.35">
      <c r="A703" s="9">
        <v>5100029</v>
      </c>
      <c r="B703" s="8" t="s">
        <v>3</v>
      </c>
      <c r="C703" s="9">
        <v>28</v>
      </c>
      <c r="D703" s="8"/>
      <c r="E703" s="8"/>
      <c r="F703" s="8"/>
      <c r="H703" s="21">
        <f>VLOOKUP(A703,'date dernière sortie'!$A$2:$B$55366,2,0)</f>
        <v>45555</v>
      </c>
      <c r="I703" s="1">
        <f t="shared" si="31"/>
        <v>0</v>
      </c>
      <c r="J703" s="1">
        <f t="shared" si="32"/>
        <v>0</v>
      </c>
      <c r="K703" s="1">
        <f t="shared" si="33"/>
        <v>0</v>
      </c>
    </row>
    <row r="704" spans="1:11" x14ac:dyDescent="0.35">
      <c r="A704" s="9">
        <v>5100030</v>
      </c>
      <c r="B704" s="8" t="s">
        <v>3</v>
      </c>
      <c r="C704" s="9">
        <v>34</v>
      </c>
      <c r="D704" s="8"/>
      <c r="E704" s="8"/>
      <c r="F704" s="8"/>
      <c r="H704" s="21">
        <f>VLOOKUP(A704,'date dernière sortie'!$A$2:$B$55366,2,0)</f>
        <v>44523</v>
      </c>
      <c r="I704" s="1">
        <f t="shared" si="31"/>
        <v>0</v>
      </c>
      <c r="J704" s="1">
        <f t="shared" si="32"/>
        <v>1</v>
      </c>
      <c r="K704" s="1">
        <f t="shared" si="33"/>
        <v>1</v>
      </c>
    </row>
    <row r="705" spans="1:11" x14ac:dyDescent="0.35">
      <c r="A705" s="9">
        <v>5100035</v>
      </c>
      <c r="B705" s="8" t="s">
        <v>3</v>
      </c>
      <c r="C705" s="9">
        <v>7</v>
      </c>
      <c r="D705" s="8"/>
      <c r="E705" s="8"/>
      <c r="F705" s="8"/>
      <c r="H705" s="21">
        <f>VLOOKUP(A705,'date dernière sortie'!$A$2:$B$55366,2,0)</f>
        <v>45555</v>
      </c>
      <c r="I705" s="1">
        <f t="shared" si="31"/>
        <v>0</v>
      </c>
      <c r="J705" s="1">
        <f t="shared" si="32"/>
        <v>0</v>
      </c>
      <c r="K705" s="1">
        <f t="shared" si="33"/>
        <v>0</v>
      </c>
    </row>
    <row r="706" spans="1:11" x14ac:dyDescent="0.35">
      <c r="A706" s="9">
        <v>5100036</v>
      </c>
      <c r="B706" s="8" t="s">
        <v>3</v>
      </c>
      <c r="C706" s="9">
        <v>8</v>
      </c>
      <c r="D706" s="8"/>
      <c r="E706" s="8"/>
      <c r="F706" s="8"/>
      <c r="H706" s="21">
        <f>VLOOKUP(A706,'date dernière sortie'!$A$2:$B$55366,2,0)</f>
        <v>43896</v>
      </c>
      <c r="I706" s="1">
        <f t="shared" si="31"/>
        <v>1</v>
      </c>
      <c r="J706" s="1">
        <f t="shared" si="32"/>
        <v>1</v>
      </c>
      <c r="K706" s="1">
        <f t="shared" si="33"/>
        <v>1</v>
      </c>
    </row>
    <row r="707" spans="1:11" x14ac:dyDescent="0.35">
      <c r="A707" s="9">
        <v>5100037</v>
      </c>
      <c r="B707" s="8" t="s">
        <v>3</v>
      </c>
      <c r="C707" s="9">
        <v>4</v>
      </c>
      <c r="D707" s="8"/>
      <c r="E707" s="8"/>
      <c r="F707" s="8"/>
      <c r="H707" s="21">
        <f>VLOOKUP(A707,'date dernière sortie'!$A$2:$B$55366,2,0)</f>
        <v>45351</v>
      </c>
      <c r="I707" s="1">
        <f t="shared" si="31"/>
        <v>0</v>
      </c>
      <c r="J707" s="1">
        <f t="shared" si="32"/>
        <v>0</v>
      </c>
      <c r="K707" s="1">
        <f t="shared" si="33"/>
        <v>0</v>
      </c>
    </row>
    <row r="708" spans="1:11" x14ac:dyDescent="0.35">
      <c r="A708" s="9">
        <v>7320576</v>
      </c>
      <c r="B708" s="8" t="s">
        <v>1124</v>
      </c>
      <c r="C708" s="9">
        <v>9</v>
      </c>
      <c r="D708" s="8"/>
      <c r="E708" s="8"/>
      <c r="F708" s="8"/>
      <c r="H708" s="21">
        <f>VLOOKUP(A708,'date dernière sortie'!$A$2:$B$55366,2,0)</f>
        <v>45471</v>
      </c>
      <c r="I708" s="1">
        <f t="shared" si="31"/>
        <v>0</v>
      </c>
      <c r="J708" s="1">
        <f t="shared" si="32"/>
        <v>0</v>
      </c>
      <c r="K708" s="1">
        <f t="shared" si="33"/>
        <v>0</v>
      </c>
    </row>
    <row r="709" spans="1:11" x14ac:dyDescent="0.35">
      <c r="A709" s="9">
        <v>7320578</v>
      </c>
      <c r="B709" s="8" t="s">
        <v>1124</v>
      </c>
      <c r="C709" s="9">
        <v>1</v>
      </c>
      <c r="D709" s="8"/>
      <c r="E709" s="8"/>
      <c r="F709" s="8"/>
      <c r="H709" s="21">
        <f>VLOOKUP(A709,'date dernière sortie'!$A$2:$B$55366,2,0)</f>
        <v>45471</v>
      </c>
      <c r="I709" s="1">
        <f t="shared" si="31"/>
        <v>0</v>
      </c>
      <c r="J709" s="1">
        <f t="shared" si="32"/>
        <v>0</v>
      </c>
      <c r="K709" s="1">
        <f t="shared" si="33"/>
        <v>0</v>
      </c>
    </row>
    <row r="710" spans="1:11" x14ac:dyDescent="0.35">
      <c r="A710" s="9">
        <v>7320579</v>
      </c>
      <c r="B710" s="8" t="s">
        <v>1124</v>
      </c>
      <c r="C710" s="9">
        <v>5</v>
      </c>
      <c r="D710" s="8"/>
      <c r="E710" s="8"/>
      <c r="F710" s="8"/>
      <c r="H710" s="21">
        <f>VLOOKUP(A710,'date dernière sortie'!$A$2:$B$55366,2,0)</f>
        <v>45471</v>
      </c>
      <c r="I710" s="1">
        <f t="shared" si="31"/>
        <v>0</v>
      </c>
      <c r="J710" s="1">
        <f t="shared" si="32"/>
        <v>0</v>
      </c>
      <c r="K710" s="1">
        <f t="shared" si="33"/>
        <v>0</v>
      </c>
    </row>
    <row r="711" spans="1:11" x14ac:dyDescent="0.35">
      <c r="A711" s="9">
        <v>2306018</v>
      </c>
      <c r="B711" s="8" t="s">
        <v>74</v>
      </c>
      <c r="C711" s="9">
        <v>1</v>
      </c>
      <c r="D711" s="8"/>
      <c r="E711" s="8"/>
      <c r="F711" s="8"/>
      <c r="H711" s="21">
        <f>VLOOKUP(A711,'date dernière sortie'!$A$2:$B$55366,2,0)</f>
        <v>45456</v>
      </c>
      <c r="I711" s="1">
        <f t="shared" si="31"/>
        <v>0</v>
      </c>
      <c r="J711" s="1">
        <f t="shared" si="32"/>
        <v>0</v>
      </c>
      <c r="K711" s="1">
        <f t="shared" si="33"/>
        <v>0</v>
      </c>
    </row>
    <row r="712" spans="1:11" x14ac:dyDescent="0.35">
      <c r="A712" s="9">
        <v>2306020</v>
      </c>
      <c r="B712" s="8" t="s">
        <v>74</v>
      </c>
      <c r="C712" s="9">
        <v>6</v>
      </c>
      <c r="D712" s="8"/>
      <c r="E712" s="8"/>
      <c r="F712" s="8"/>
      <c r="H712" s="21">
        <f>VLOOKUP(A712,'date dernière sortie'!$A$2:$B$55366,2,0)</f>
        <v>45456</v>
      </c>
      <c r="I712" s="1">
        <f t="shared" ref="I712:I775" si="34">IF(H712&lt;$I$6,1,0)</f>
        <v>0</v>
      </c>
      <c r="J712" s="1">
        <f t="shared" ref="J712:J775" si="35">IF(H712&lt;$J$6,1,0)</f>
        <v>0</v>
      </c>
      <c r="K712" s="1">
        <f t="shared" ref="K712:K775" si="36">IF(H712&lt;$K$6,1,0)</f>
        <v>0</v>
      </c>
    </row>
    <row r="713" spans="1:11" x14ac:dyDescent="0.35">
      <c r="A713" s="9">
        <v>2306022</v>
      </c>
      <c r="B713" s="8" t="s">
        <v>74</v>
      </c>
      <c r="C713" s="9">
        <v>6</v>
      </c>
      <c r="D713" s="8"/>
      <c r="E713" s="8"/>
      <c r="F713" s="8"/>
      <c r="H713" s="21">
        <f>VLOOKUP(A713,'date dernière sortie'!$A$2:$B$55366,2,0)</f>
        <v>45456</v>
      </c>
      <c r="I713" s="1">
        <f t="shared" si="34"/>
        <v>0</v>
      </c>
      <c r="J713" s="1">
        <f t="shared" si="35"/>
        <v>0</v>
      </c>
      <c r="K713" s="1">
        <f t="shared" si="36"/>
        <v>0</v>
      </c>
    </row>
    <row r="714" spans="1:11" x14ac:dyDescent="0.35">
      <c r="A714" s="9">
        <v>2330486</v>
      </c>
      <c r="B714" s="8" t="s">
        <v>74</v>
      </c>
      <c r="C714" s="9">
        <v>8</v>
      </c>
      <c r="D714" s="8"/>
      <c r="E714" s="8"/>
      <c r="F714" s="8"/>
      <c r="H714" s="21">
        <f>VLOOKUP(A714,'date dernière sortie'!$A$2:$B$55366,2,0)</f>
        <v>41428</v>
      </c>
      <c r="I714" s="1">
        <f t="shared" si="34"/>
        <v>1</v>
      </c>
      <c r="J714" s="1">
        <f t="shared" si="35"/>
        <v>1</v>
      </c>
      <c r="K714" s="1">
        <f t="shared" si="36"/>
        <v>1</v>
      </c>
    </row>
    <row r="715" spans="1:11" x14ac:dyDescent="0.35">
      <c r="A715" s="9">
        <v>2330488</v>
      </c>
      <c r="B715" s="8" t="s">
        <v>74</v>
      </c>
      <c r="C715" s="9">
        <v>9</v>
      </c>
      <c r="D715" s="8"/>
      <c r="E715" s="8"/>
      <c r="F715" s="8"/>
      <c r="H715" s="21">
        <f>VLOOKUP(A715,'date dernière sortie'!$A$2:$B$55366,2,0)</f>
        <v>41428</v>
      </c>
      <c r="I715" s="1">
        <f t="shared" si="34"/>
        <v>1</v>
      </c>
      <c r="J715" s="1">
        <f t="shared" si="35"/>
        <v>1</v>
      </c>
      <c r="K715" s="1">
        <f t="shared" si="36"/>
        <v>1</v>
      </c>
    </row>
    <row r="716" spans="1:11" x14ac:dyDescent="0.35">
      <c r="A716" s="9">
        <v>2330512</v>
      </c>
      <c r="B716" s="8" t="s">
        <v>74</v>
      </c>
      <c r="C716" s="9">
        <v>5</v>
      </c>
      <c r="D716" s="8"/>
      <c r="E716" s="8"/>
      <c r="F716" s="8"/>
      <c r="H716" s="21">
        <f>VLOOKUP(A716,'date dernière sortie'!$A$2:$B$55366,2,0)</f>
        <v>41428</v>
      </c>
      <c r="I716" s="1">
        <f t="shared" si="34"/>
        <v>1</v>
      </c>
      <c r="J716" s="1">
        <f t="shared" si="35"/>
        <v>1</v>
      </c>
      <c r="K716" s="1">
        <f t="shared" si="36"/>
        <v>1</v>
      </c>
    </row>
    <row r="717" spans="1:11" x14ac:dyDescent="0.35">
      <c r="A717" s="9">
        <v>7120424</v>
      </c>
      <c r="B717" s="8" t="s">
        <v>74</v>
      </c>
      <c r="C717" s="9">
        <v>2</v>
      </c>
      <c r="D717" s="8"/>
      <c r="E717" s="8"/>
      <c r="F717" s="8"/>
      <c r="H717" s="21">
        <f>VLOOKUP(A717,'date dernière sortie'!$A$2:$B$55366,2,0)</f>
        <v>45470</v>
      </c>
      <c r="I717" s="1">
        <f t="shared" si="34"/>
        <v>0</v>
      </c>
      <c r="J717" s="1">
        <f t="shared" si="35"/>
        <v>0</v>
      </c>
      <c r="K717" s="1">
        <f t="shared" si="36"/>
        <v>0</v>
      </c>
    </row>
    <row r="718" spans="1:11" x14ac:dyDescent="0.35">
      <c r="A718" s="9" t="s">
        <v>100</v>
      </c>
      <c r="B718" s="8" t="s">
        <v>74</v>
      </c>
      <c r="C718" s="9">
        <v>11</v>
      </c>
      <c r="D718" s="8"/>
      <c r="E718" s="8"/>
      <c r="F718" s="8"/>
      <c r="I718" s="1">
        <f t="shared" si="34"/>
        <v>1</v>
      </c>
      <c r="J718" s="1">
        <f t="shared" si="35"/>
        <v>1</v>
      </c>
      <c r="K718" s="1">
        <f t="shared" si="36"/>
        <v>1</v>
      </c>
    </row>
    <row r="719" spans="1:11" x14ac:dyDescent="0.35">
      <c r="A719" s="9" t="s">
        <v>101</v>
      </c>
      <c r="B719" s="8" t="s">
        <v>74</v>
      </c>
      <c r="C719" s="9">
        <v>33</v>
      </c>
      <c r="D719" s="8"/>
      <c r="E719" s="8"/>
      <c r="F719" s="8"/>
      <c r="I719" s="1">
        <f t="shared" si="34"/>
        <v>1</v>
      </c>
      <c r="J719" s="1">
        <f t="shared" si="35"/>
        <v>1</v>
      </c>
      <c r="K719" s="1">
        <f t="shared" si="36"/>
        <v>1</v>
      </c>
    </row>
    <row r="720" spans="1:11" x14ac:dyDescent="0.35">
      <c r="A720" s="9" t="s">
        <v>577</v>
      </c>
      <c r="B720" s="8" t="s">
        <v>74</v>
      </c>
      <c r="C720" s="9">
        <v>22</v>
      </c>
      <c r="D720" s="8"/>
      <c r="E720" s="8"/>
      <c r="F720" s="8"/>
      <c r="I720" s="1">
        <f t="shared" si="34"/>
        <v>1</v>
      </c>
      <c r="J720" s="1">
        <f t="shared" si="35"/>
        <v>1</v>
      </c>
      <c r="K720" s="1">
        <f t="shared" si="36"/>
        <v>1</v>
      </c>
    </row>
    <row r="721" spans="1:11" x14ac:dyDescent="0.35">
      <c r="A721" s="9">
        <v>2306171</v>
      </c>
      <c r="B721" s="8" t="s">
        <v>70</v>
      </c>
      <c r="C721" s="9">
        <v>2</v>
      </c>
      <c r="D721" s="8"/>
      <c r="E721" s="8"/>
      <c r="F721" s="8"/>
      <c r="H721" s="21">
        <f>VLOOKUP(A721,'date dernière sortie'!$A$2:$B$55366,2,0)</f>
        <v>45342</v>
      </c>
      <c r="I721" s="1">
        <f t="shared" si="34"/>
        <v>0</v>
      </c>
      <c r="J721" s="1">
        <f t="shared" si="35"/>
        <v>0</v>
      </c>
      <c r="K721" s="1">
        <f t="shared" si="36"/>
        <v>1</v>
      </c>
    </row>
    <row r="722" spans="1:11" x14ac:dyDescent="0.35">
      <c r="A722" s="9">
        <v>2330306</v>
      </c>
      <c r="B722" s="8" t="s">
        <v>70</v>
      </c>
      <c r="C722" s="9">
        <v>40</v>
      </c>
      <c r="D722" s="8"/>
      <c r="E722" s="8"/>
      <c r="F722" s="8"/>
      <c r="H722" s="21">
        <f>VLOOKUP(A722,'date dernière sortie'!$A$2:$B$55366,2,0)</f>
        <v>45184</v>
      </c>
      <c r="I722" s="1">
        <f t="shared" si="34"/>
        <v>0</v>
      </c>
      <c r="J722" s="1">
        <f t="shared" si="35"/>
        <v>0</v>
      </c>
      <c r="K722" s="1">
        <f t="shared" si="36"/>
        <v>1</v>
      </c>
    </row>
    <row r="723" spans="1:11" x14ac:dyDescent="0.35">
      <c r="A723" s="9">
        <v>2330536</v>
      </c>
      <c r="B723" s="8" t="s">
        <v>70</v>
      </c>
      <c r="C723" s="9">
        <v>47</v>
      </c>
      <c r="D723" s="8"/>
      <c r="E723" s="8"/>
      <c r="F723" s="8"/>
      <c r="H723" s="21">
        <f>VLOOKUP(A723,'date dernière sortie'!$A$2:$B$55366,2,0)</f>
        <v>45569</v>
      </c>
      <c r="I723" s="1">
        <f t="shared" si="34"/>
        <v>0</v>
      </c>
      <c r="J723" s="1">
        <f t="shared" si="35"/>
        <v>0</v>
      </c>
      <c r="K723" s="1">
        <f t="shared" si="36"/>
        <v>0</v>
      </c>
    </row>
    <row r="724" spans="1:11" x14ac:dyDescent="0.35">
      <c r="A724" s="9">
        <v>7100343</v>
      </c>
      <c r="B724" s="8" t="s">
        <v>70</v>
      </c>
      <c r="C724" s="9">
        <v>2</v>
      </c>
      <c r="D724" s="8"/>
      <c r="E724" s="8"/>
      <c r="F724" s="8"/>
      <c r="H724" s="21">
        <f>VLOOKUP(A724,'date dernière sortie'!$A$2:$B$55366,2,0)</f>
        <v>45471</v>
      </c>
      <c r="I724" s="1">
        <f t="shared" si="34"/>
        <v>0</v>
      </c>
      <c r="J724" s="1">
        <f t="shared" si="35"/>
        <v>0</v>
      </c>
      <c r="K724" s="1">
        <f t="shared" si="36"/>
        <v>0</v>
      </c>
    </row>
    <row r="725" spans="1:11" x14ac:dyDescent="0.35">
      <c r="A725" s="9">
        <v>7121398</v>
      </c>
      <c r="B725" s="8" t="s">
        <v>70</v>
      </c>
      <c r="C725" s="9">
        <v>2</v>
      </c>
      <c r="D725" s="8"/>
      <c r="E725" s="8"/>
      <c r="F725" s="8"/>
      <c r="H725" s="21">
        <f>VLOOKUP(A725,'date dernière sortie'!$A$2:$B$55366,2,0)</f>
        <v>45470</v>
      </c>
      <c r="I725" s="1">
        <f t="shared" si="34"/>
        <v>0</v>
      </c>
      <c r="J725" s="1">
        <f t="shared" si="35"/>
        <v>0</v>
      </c>
      <c r="K725" s="1">
        <f t="shared" si="36"/>
        <v>0</v>
      </c>
    </row>
    <row r="726" spans="1:11" x14ac:dyDescent="0.35">
      <c r="A726" s="9">
        <v>7121413</v>
      </c>
      <c r="B726" s="8" t="s">
        <v>70</v>
      </c>
      <c r="C726" s="9">
        <v>4</v>
      </c>
      <c r="D726" s="8"/>
      <c r="E726" s="8"/>
      <c r="F726" s="8"/>
      <c r="H726" s="21">
        <f>VLOOKUP(A726,'date dernière sortie'!$A$2:$B$55366,2,0)</f>
        <v>45470</v>
      </c>
      <c r="I726" s="1">
        <f t="shared" si="34"/>
        <v>0</v>
      </c>
      <c r="J726" s="1">
        <f t="shared" si="35"/>
        <v>0</v>
      </c>
      <c r="K726" s="1">
        <f t="shared" si="36"/>
        <v>0</v>
      </c>
    </row>
    <row r="727" spans="1:11" x14ac:dyDescent="0.35">
      <c r="A727" s="9">
        <v>7121422</v>
      </c>
      <c r="B727" s="8" t="s">
        <v>70</v>
      </c>
      <c r="C727" s="9">
        <v>2</v>
      </c>
      <c r="D727" s="8"/>
      <c r="E727" s="8"/>
      <c r="F727" s="8"/>
      <c r="H727" s="21">
        <f>VLOOKUP(A727,'date dernière sortie'!$A$2:$B$55366,2,0)</f>
        <v>45470</v>
      </c>
      <c r="I727" s="1">
        <f t="shared" si="34"/>
        <v>0</v>
      </c>
      <c r="J727" s="1">
        <f t="shared" si="35"/>
        <v>0</v>
      </c>
      <c r="K727" s="1">
        <f t="shared" si="36"/>
        <v>0</v>
      </c>
    </row>
    <row r="728" spans="1:11" x14ac:dyDescent="0.35">
      <c r="A728" s="9">
        <v>7121502</v>
      </c>
      <c r="B728" s="8" t="s">
        <v>70</v>
      </c>
      <c r="C728" s="9">
        <v>2</v>
      </c>
      <c r="D728" s="8"/>
      <c r="E728" s="8"/>
      <c r="F728" s="8"/>
      <c r="H728" s="21">
        <f>VLOOKUP(A728,'date dernière sortie'!$A$2:$B$55366,2,0)</f>
        <v>45470</v>
      </c>
      <c r="I728" s="1">
        <f t="shared" si="34"/>
        <v>0</v>
      </c>
      <c r="J728" s="1">
        <f t="shared" si="35"/>
        <v>0</v>
      </c>
      <c r="K728" s="1">
        <f t="shared" si="36"/>
        <v>0</v>
      </c>
    </row>
    <row r="729" spans="1:11" x14ac:dyDescent="0.35">
      <c r="A729" s="9">
        <v>7321610</v>
      </c>
      <c r="B729" s="8" t="s">
        <v>70</v>
      </c>
      <c r="C729" s="9">
        <v>1</v>
      </c>
      <c r="D729" s="8"/>
      <c r="E729" s="8"/>
      <c r="F729" s="8"/>
      <c r="H729" s="21">
        <f>VLOOKUP(A729,'date dernière sortie'!$A$2:$B$55366,2,0)</f>
        <v>44998</v>
      </c>
      <c r="I729" s="1">
        <f t="shared" si="34"/>
        <v>0</v>
      </c>
      <c r="J729" s="1">
        <f t="shared" si="35"/>
        <v>0</v>
      </c>
      <c r="K729" s="1">
        <f t="shared" si="36"/>
        <v>1</v>
      </c>
    </row>
    <row r="730" spans="1:11" x14ac:dyDescent="0.35">
      <c r="A730" s="9" t="s">
        <v>106</v>
      </c>
      <c r="B730" s="8" t="s">
        <v>70</v>
      </c>
      <c r="C730" s="9">
        <v>1</v>
      </c>
      <c r="D730" s="8"/>
      <c r="E730" s="8"/>
      <c r="F730" s="8"/>
      <c r="H730" s="21">
        <v>45716</v>
      </c>
      <c r="I730" s="1">
        <f t="shared" si="34"/>
        <v>0</v>
      </c>
      <c r="J730" s="1">
        <f t="shared" si="35"/>
        <v>0</v>
      </c>
      <c r="K730" s="1">
        <f t="shared" si="36"/>
        <v>0</v>
      </c>
    </row>
    <row r="731" spans="1:11" x14ac:dyDescent="0.35">
      <c r="A731" s="9" t="s">
        <v>75</v>
      </c>
      <c r="B731" s="8" t="s">
        <v>70</v>
      </c>
      <c r="C731" s="9">
        <v>14</v>
      </c>
      <c r="D731" s="8"/>
      <c r="E731" s="8"/>
      <c r="F731" s="8"/>
      <c r="H731" s="21">
        <v>45716</v>
      </c>
      <c r="I731" s="1">
        <f t="shared" si="34"/>
        <v>0</v>
      </c>
      <c r="J731" s="1">
        <f t="shared" si="35"/>
        <v>0</v>
      </c>
      <c r="K731" s="1">
        <f t="shared" si="36"/>
        <v>0</v>
      </c>
    </row>
    <row r="732" spans="1:11" x14ac:dyDescent="0.35">
      <c r="A732" s="9" t="s">
        <v>76</v>
      </c>
      <c r="B732" s="8" t="s">
        <v>70</v>
      </c>
      <c r="C732" s="9">
        <v>25</v>
      </c>
      <c r="D732" s="8"/>
      <c r="E732" s="8"/>
      <c r="F732" s="8"/>
      <c r="H732" s="21">
        <v>45716</v>
      </c>
      <c r="I732" s="1">
        <f t="shared" si="34"/>
        <v>0</v>
      </c>
      <c r="J732" s="1">
        <f t="shared" si="35"/>
        <v>0</v>
      </c>
      <c r="K732" s="1">
        <f t="shared" si="36"/>
        <v>0</v>
      </c>
    </row>
    <row r="733" spans="1:11" x14ac:dyDescent="0.35">
      <c r="A733" s="9" t="s">
        <v>77</v>
      </c>
      <c r="B733" s="8" t="s">
        <v>70</v>
      </c>
      <c r="C733" s="9">
        <v>17</v>
      </c>
      <c r="D733" s="8"/>
      <c r="E733" s="8"/>
      <c r="F733" s="8"/>
      <c r="H733" s="21">
        <v>45716</v>
      </c>
      <c r="I733" s="1">
        <f t="shared" si="34"/>
        <v>0</v>
      </c>
      <c r="J733" s="1">
        <f t="shared" si="35"/>
        <v>0</v>
      </c>
      <c r="K733" s="1">
        <f t="shared" si="36"/>
        <v>0</v>
      </c>
    </row>
    <row r="734" spans="1:11" x14ac:dyDescent="0.35">
      <c r="A734" s="9" t="s">
        <v>78</v>
      </c>
      <c r="B734" s="8" t="s">
        <v>70</v>
      </c>
      <c r="C734" s="9">
        <v>55</v>
      </c>
      <c r="D734" s="8"/>
      <c r="E734" s="8"/>
      <c r="F734" s="8"/>
      <c r="H734" s="21">
        <v>45716</v>
      </c>
      <c r="I734" s="1">
        <f t="shared" si="34"/>
        <v>0</v>
      </c>
      <c r="J734" s="1">
        <f t="shared" si="35"/>
        <v>0</v>
      </c>
      <c r="K734" s="1">
        <f t="shared" si="36"/>
        <v>0</v>
      </c>
    </row>
    <row r="735" spans="1:11" x14ac:dyDescent="0.35">
      <c r="A735" s="9" t="s">
        <v>1131</v>
      </c>
      <c r="B735" s="8" t="s">
        <v>70</v>
      </c>
      <c r="C735" s="9">
        <v>2</v>
      </c>
      <c r="D735" s="8"/>
      <c r="E735" s="8"/>
      <c r="F735" s="8"/>
      <c r="H735" s="21">
        <v>45716</v>
      </c>
      <c r="I735" s="1">
        <f t="shared" si="34"/>
        <v>0</v>
      </c>
      <c r="J735" s="1">
        <f t="shared" si="35"/>
        <v>0</v>
      </c>
      <c r="K735" s="1">
        <f t="shared" si="36"/>
        <v>0</v>
      </c>
    </row>
    <row r="736" spans="1:11" x14ac:dyDescent="0.35">
      <c r="A736" s="9" t="s">
        <v>1132</v>
      </c>
      <c r="B736" s="8" t="s">
        <v>70</v>
      </c>
      <c r="C736" s="9">
        <v>4</v>
      </c>
      <c r="D736" s="8"/>
      <c r="E736" s="8"/>
      <c r="F736" s="8"/>
      <c r="H736" s="21">
        <v>45716</v>
      </c>
      <c r="I736" s="1">
        <f t="shared" si="34"/>
        <v>0</v>
      </c>
      <c r="J736" s="1">
        <f t="shared" si="35"/>
        <v>0</v>
      </c>
      <c r="K736" s="1">
        <f t="shared" si="36"/>
        <v>0</v>
      </c>
    </row>
    <row r="737" spans="1:11" x14ac:dyDescent="0.35">
      <c r="A737" s="9" t="s">
        <v>79</v>
      </c>
      <c r="B737" s="8" t="s">
        <v>70</v>
      </c>
      <c r="C737" s="9">
        <v>2</v>
      </c>
      <c r="D737" s="8"/>
      <c r="E737" s="8"/>
      <c r="F737" s="8"/>
      <c r="H737" s="21">
        <v>45716</v>
      </c>
      <c r="I737" s="1">
        <f t="shared" si="34"/>
        <v>0</v>
      </c>
      <c r="J737" s="1">
        <f t="shared" si="35"/>
        <v>0</v>
      </c>
      <c r="K737" s="1">
        <f t="shared" si="36"/>
        <v>0</v>
      </c>
    </row>
    <row r="738" spans="1:11" x14ac:dyDescent="0.35">
      <c r="A738" s="9" t="s">
        <v>80</v>
      </c>
      <c r="B738" s="8" t="s">
        <v>70</v>
      </c>
      <c r="C738" s="9">
        <v>0</v>
      </c>
      <c r="D738" s="8"/>
      <c r="E738" s="8"/>
      <c r="F738" s="8"/>
      <c r="H738" s="21">
        <v>45716</v>
      </c>
      <c r="I738" s="1">
        <f t="shared" si="34"/>
        <v>0</v>
      </c>
      <c r="J738" s="1">
        <f t="shared" si="35"/>
        <v>0</v>
      </c>
      <c r="K738" s="1">
        <f t="shared" si="36"/>
        <v>0</v>
      </c>
    </row>
    <row r="739" spans="1:11" x14ac:dyDescent="0.35">
      <c r="A739" s="9" t="s">
        <v>81</v>
      </c>
      <c r="B739" s="8" t="s">
        <v>70</v>
      </c>
      <c r="C739" s="9">
        <v>0</v>
      </c>
      <c r="D739" s="8"/>
      <c r="E739" s="8"/>
      <c r="F739" s="8"/>
      <c r="H739" s="21">
        <v>45716</v>
      </c>
      <c r="I739" s="1">
        <f t="shared" si="34"/>
        <v>0</v>
      </c>
      <c r="J739" s="1">
        <f t="shared" si="35"/>
        <v>0</v>
      </c>
      <c r="K739" s="1">
        <f t="shared" si="36"/>
        <v>0</v>
      </c>
    </row>
    <row r="740" spans="1:11" x14ac:dyDescent="0.35">
      <c r="A740" s="9" t="s">
        <v>82</v>
      </c>
      <c r="B740" s="8" t="s">
        <v>70</v>
      </c>
      <c r="C740" s="9">
        <v>0</v>
      </c>
      <c r="D740" s="8"/>
      <c r="E740" s="8"/>
      <c r="F740" s="8"/>
      <c r="H740" s="21">
        <v>45716</v>
      </c>
      <c r="I740" s="1">
        <f t="shared" si="34"/>
        <v>0</v>
      </c>
      <c r="J740" s="1">
        <f t="shared" si="35"/>
        <v>0</v>
      </c>
      <c r="K740" s="1">
        <f t="shared" si="36"/>
        <v>0</v>
      </c>
    </row>
    <row r="741" spans="1:11" x14ac:dyDescent="0.35">
      <c r="A741" s="9" t="s">
        <v>102</v>
      </c>
      <c r="B741" s="8" t="s">
        <v>70</v>
      </c>
      <c r="C741" s="9">
        <v>6</v>
      </c>
      <c r="D741" s="8"/>
      <c r="E741" s="8"/>
      <c r="F741" s="8"/>
      <c r="H741" s="21">
        <v>45716</v>
      </c>
      <c r="I741" s="1">
        <f t="shared" si="34"/>
        <v>0</v>
      </c>
      <c r="J741" s="1">
        <f t="shared" si="35"/>
        <v>0</v>
      </c>
      <c r="K741" s="1">
        <f t="shared" si="36"/>
        <v>0</v>
      </c>
    </row>
    <row r="742" spans="1:11" x14ac:dyDescent="0.35">
      <c r="A742" s="9" t="s">
        <v>83</v>
      </c>
      <c r="B742" s="8" t="s">
        <v>70</v>
      </c>
      <c r="C742" s="9">
        <v>16</v>
      </c>
      <c r="D742" s="8"/>
      <c r="E742" s="8"/>
      <c r="F742" s="8"/>
      <c r="H742" s="21">
        <v>45716</v>
      </c>
      <c r="I742" s="1">
        <f t="shared" si="34"/>
        <v>0</v>
      </c>
      <c r="J742" s="1">
        <f t="shared" si="35"/>
        <v>0</v>
      </c>
      <c r="K742" s="1">
        <f t="shared" si="36"/>
        <v>0</v>
      </c>
    </row>
    <row r="743" spans="1:11" x14ac:dyDescent="0.35">
      <c r="A743" s="9">
        <v>2306216</v>
      </c>
      <c r="B743" s="8" t="s">
        <v>71</v>
      </c>
      <c r="C743" s="9">
        <v>1</v>
      </c>
      <c r="D743" s="8"/>
      <c r="E743" s="8"/>
      <c r="F743" s="8"/>
      <c r="H743" s="21">
        <f>VLOOKUP(A743,'date dernière sortie'!$A$2:$B$55366,2,0)</f>
        <v>45019</v>
      </c>
      <c r="I743" s="1">
        <f t="shared" si="34"/>
        <v>0</v>
      </c>
      <c r="J743" s="1">
        <f t="shared" si="35"/>
        <v>0</v>
      </c>
      <c r="K743" s="1">
        <f t="shared" si="36"/>
        <v>1</v>
      </c>
    </row>
    <row r="744" spans="1:11" x14ac:dyDescent="0.35">
      <c r="A744" s="9">
        <v>2315580</v>
      </c>
      <c r="B744" s="8" t="s">
        <v>71</v>
      </c>
      <c r="C744" s="9">
        <v>1</v>
      </c>
      <c r="D744" s="8"/>
      <c r="E744" s="8"/>
      <c r="F744" s="8"/>
      <c r="H744" s="21">
        <f>VLOOKUP(A744,'date dernière sortie'!$A$2:$B$55366,2,0)</f>
        <v>45019</v>
      </c>
      <c r="I744" s="1">
        <f t="shared" si="34"/>
        <v>0</v>
      </c>
      <c r="J744" s="1">
        <f t="shared" si="35"/>
        <v>0</v>
      </c>
      <c r="K744" s="1">
        <f t="shared" si="36"/>
        <v>1</v>
      </c>
    </row>
    <row r="745" spans="1:11" x14ac:dyDescent="0.35">
      <c r="A745" s="9">
        <v>2316085</v>
      </c>
      <c r="B745" s="8" t="s">
        <v>71</v>
      </c>
      <c r="C745" s="9">
        <v>3</v>
      </c>
      <c r="D745" s="8"/>
      <c r="E745" s="8"/>
      <c r="F745" s="8"/>
      <c r="H745" s="21">
        <f>VLOOKUP(A745,'date dernière sortie'!$A$2:$B$55366,2,0)</f>
        <v>45671</v>
      </c>
      <c r="I745" s="1">
        <f t="shared" si="34"/>
        <v>0</v>
      </c>
      <c r="J745" s="1">
        <f t="shared" si="35"/>
        <v>0</v>
      </c>
      <c r="K745" s="1">
        <f t="shared" si="36"/>
        <v>0</v>
      </c>
    </row>
    <row r="746" spans="1:11" x14ac:dyDescent="0.35">
      <c r="A746" s="9">
        <v>7320666</v>
      </c>
      <c r="B746" s="8" t="s">
        <v>71</v>
      </c>
      <c r="C746" s="9">
        <v>1</v>
      </c>
      <c r="D746" s="8"/>
      <c r="E746" s="8"/>
      <c r="F746" s="8"/>
      <c r="H746" s="21">
        <f>VLOOKUP(A746,'date dernière sortie'!$A$2:$B$55366,2,0)</f>
        <v>45342</v>
      </c>
      <c r="I746" s="1">
        <f t="shared" si="34"/>
        <v>0</v>
      </c>
      <c r="J746" s="1">
        <f t="shared" si="35"/>
        <v>0</v>
      </c>
      <c r="K746" s="1">
        <f t="shared" si="36"/>
        <v>1</v>
      </c>
    </row>
    <row r="747" spans="1:11" x14ac:dyDescent="0.35">
      <c r="A747" s="9" t="s">
        <v>90</v>
      </c>
      <c r="B747" s="8" t="s">
        <v>71</v>
      </c>
      <c r="C747" s="9">
        <v>1</v>
      </c>
      <c r="D747" s="8"/>
      <c r="E747" s="8"/>
      <c r="F747" s="8"/>
      <c r="H747" s="21">
        <v>45716</v>
      </c>
      <c r="I747" s="1">
        <f t="shared" si="34"/>
        <v>0</v>
      </c>
      <c r="J747" s="1">
        <f t="shared" si="35"/>
        <v>0</v>
      </c>
      <c r="K747" s="1">
        <f t="shared" si="36"/>
        <v>0</v>
      </c>
    </row>
    <row r="748" spans="1:11" x14ac:dyDescent="0.35">
      <c r="A748" s="9" t="s">
        <v>91</v>
      </c>
      <c r="B748" s="8" t="s">
        <v>71</v>
      </c>
      <c r="C748" s="9">
        <v>9</v>
      </c>
      <c r="D748" s="8"/>
      <c r="E748" s="8"/>
      <c r="F748" s="8"/>
      <c r="H748" s="21">
        <v>45716</v>
      </c>
      <c r="I748" s="1">
        <f t="shared" si="34"/>
        <v>0</v>
      </c>
      <c r="J748" s="1">
        <f t="shared" si="35"/>
        <v>0</v>
      </c>
      <c r="K748" s="1">
        <f t="shared" si="36"/>
        <v>0</v>
      </c>
    </row>
    <row r="749" spans="1:11" x14ac:dyDescent="0.35">
      <c r="A749" s="9" t="s">
        <v>92</v>
      </c>
      <c r="B749" s="8" t="s">
        <v>71</v>
      </c>
      <c r="C749" s="9">
        <v>14</v>
      </c>
      <c r="D749" s="8"/>
      <c r="E749" s="8"/>
      <c r="F749" s="8"/>
      <c r="H749" s="21">
        <v>45716</v>
      </c>
      <c r="I749" s="1">
        <f t="shared" si="34"/>
        <v>0</v>
      </c>
      <c r="J749" s="1">
        <f t="shared" si="35"/>
        <v>0</v>
      </c>
      <c r="K749" s="1">
        <f t="shared" si="36"/>
        <v>0</v>
      </c>
    </row>
    <row r="750" spans="1:11" x14ac:dyDescent="0.35">
      <c r="A750" s="9" t="s">
        <v>105</v>
      </c>
      <c r="B750" s="8" t="s">
        <v>71</v>
      </c>
      <c r="C750" s="9">
        <v>11</v>
      </c>
      <c r="D750" s="8"/>
      <c r="E750" s="8"/>
      <c r="F750" s="8"/>
      <c r="H750" s="21">
        <v>45716</v>
      </c>
      <c r="I750" s="1">
        <f t="shared" si="34"/>
        <v>0</v>
      </c>
      <c r="J750" s="1">
        <f t="shared" si="35"/>
        <v>0</v>
      </c>
      <c r="K750" s="1">
        <f t="shared" si="36"/>
        <v>0</v>
      </c>
    </row>
    <row r="751" spans="1:11" x14ac:dyDescent="0.35">
      <c r="A751" s="9" t="s">
        <v>84</v>
      </c>
      <c r="B751" s="8" t="s">
        <v>71</v>
      </c>
      <c r="C751" s="9">
        <v>14</v>
      </c>
      <c r="D751" s="8"/>
      <c r="E751" s="8"/>
      <c r="F751" s="8"/>
      <c r="H751" s="21">
        <v>45716</v>
      </c>
      <c r="I751" s="1">
        <f t="shared" si="34"/>
        <v>0</v>
      </c>
      <c r="J751" s="1">
        <f t="shared" si="35"/>
        <v>0</v>
      </c>
      <c r="K751" s="1">
        <f t="shared" si="36"/>
        <v>0</v>
      </c>
    </row>
    <row r="752" spans="1:11" x14ac:dyDescent="0.35">
      <c r="A752" s="9" t="s">
        <v>85</v>
      </c>
      <c r="B752" s="8" t="s">
        <v>71</v>
      </c>
      <c r="C752" s="9">
        <v>0</v>
      </c>
      <c r="D752" s="8"/>
      <c r="E752" s="8"/>
      <c r="F752" s="8"/>
      <c r="H752" s="21">
        <v>45716</v>
      </c>
      <c r="I752" s="1">
        <f t="shared" si="34"/>
        <v>0</v>
      </c>
      <c r="J752" s="1">
        <f t="shared" si="35"/>
        <v>0</v>
      </c>
      <c r="K752" s="1">
        <f t="shared" si="36"/>
        <v>0</v>
      </c>
    </row>
    <row r="753" spans="1:11" x14ac:dyDescent="0.35">
      <c r="A753" s="9" t="s">
        <v>86</v>
      </c>
      <c r="B753" s="8" t="s">
        <v>71</v>
      </c>
      <c r="C753" s="9">
        <v>0</v>
      </c>
      <c r="D753" s="8"/>
      <c r="E753" s="8"/>
      <c r="F753" s="8"/>
      <c r="H753" s="21">
        <v>45716</v>
      </c>
      <c r="I753" s="1">
        <f t="shared" si="34"/>
        <v>0</v>
      </c>
      <c r="J753" s="1">
        <f t="shared" si="35"/>
        <v>0</v>
      </c>
      <c r="K753" s="1">
        <f t="shared" si="36"/>
        <v>0</v>
      </c>
    </row>
    <row r="754" spans="1:11" x14ac:dyDescent="0.35">
      <c r="A754" s="9" t="s">
        <v>87</v>
      </c>
      <c r="B754" s="8" t="s">
        <v>71</v>
      </c>
      <c r="C754" s="9">
        <v>0</v>
      </c>
      <c r="D754" s="8"/>
      <c r="E754" s="8"/>
      <c r="F754" s="8"/>
      <c r="H754" s="21">
        <v>45716</v>
      </c>
      <c r="I754" s="1">
        <f t="shared" si="34"/>
        <v>0</v>
      </c>
      <c r="J754" s="1">
        <f t="shared" si="35"/>
        <v>0</v>
      </c>
      <c r="K754" s="1">
        <f t="shared" si="36"/>
        <v>0</v>
      </c>
    </row>
    <row r="755" spans="1:11" x14ac:dyDescent="0.35">
      <c r="A755" s="9" t="s">
        <v>88</v>
      </c>
      <c r="B755" s="8" t="s">
        <v>71</v>
      </c>
      <c r="C755" s="9">
        <v>0</v>
      </c>
      <c r="D755" s="8"/>
      <c r="E755" s="8"/>
      <c r="F755" s="8"/>
      <c r="H755" s="21">
        <v>45716</v>
      </c>
      <c r="I755" s="1">
        <f t="shared" si="34"/>
        <v>0</v>
      </c>
      <c r="J755" s="1">
        <f t="shared" si="35"/>
        <v>0</v>
      </c>
      <c r="K755" s="1">
        <f t="shared" si="36"/>
        <v>0</v>
      </c>
    </row>
    <row r="756" spans="1:11" x14ac:dyDescent="0.35">
      <c r="A756" s="9" t="s">
        <v>89</v>
      </c>
      <c r="B756" s="8" t="s">
        <v>71</v>
      </c>
      <c r="C756" s="9">
        <v>1</v>
      </c>
      <c r="D756" s="8"/>
      <c r="E756" s="8"/>
      <c r="F756" s="8"/>
      <c r="H756" s="21">
        <v>45716</v>
      </c>
      <c r="I756" s="1">
        <f t="shared" si="34"/>
        <v>0</v>
      </c>
      <c r="J756" s="1">
        <f t="shared" si="35"/>
        <v>0</v>
      </c>
      <c r="K756" s="1">
        <f t="shared" si="36"/>
        <v>0</v>
      </c>
    </row>
    <row r="757" spans="1:11" x14ac:dyDescent="0.35">
      <c r="A757" s="9">
        <v>2306019</v>
      </c>
      <c r="B757" s="8" t="s">
        <v>72</v>
      </c>
      <c r="C757" s="9">
        <v>4</v>
      </c>
      <c r="D757" s="8"/>
      <c r="E757" s="8"/>
      <c r="F757" s="8"/>
      <c r="H757" s="21">
        <f>VLOOKUP(A757,'date dernière sortie'!$A$2:$B$55366,2,0)</f>
        <v>45456</v>
      </c>
      <c r="I757" s="1">
        <f t="shared" si="34"/>
        <v>0</v>
      </c>
      <c r="J757" s="1">
        <f t="shared" si="35"/>
        <v>0</v>
      </c>
      <c r="K757" s="1">
        <f t="shared" si="36"/>
        <v>0</v>
      </c>
    </row>
    <row r="758" spans="1:11" x14ac:dyDescent="0.35">
      <c r="A758" s="9">
        <v>2306228</v>
      </c>
      <c r="B758" s="8" t="s">
        <v>72</v>
      </c>
      <c r="C758" s="9">
        <v>2</v>
      </c>
      <c r="D758" s="8"/>
      <c r="E758" s="8"/>
      <c r="F758" s="8"/>
      <c r="H758" s="21">
        <f>VLOOKUP(A758,'date dernière sortie'!$A$2:$B$55366,2,0)</f>
        <v>45225</v>
      </c>
      <c r="I758" s="1">
        <f t="shared" si="34"/>
        <v>0</v>
      </c>
      <c r="J758" s="1">
        <f t="shared" si="35"/>
        <v>0</v>
      </c>
      <c r="K758" s="1">
        <f t="shared" si="36"/>
        <v>1</v>
      </c>
    </row>
    <row r="759" spans="1:11" x14ac:dyDescent="0.35">
      <c r="A759" s="9">
        <v>2317052</v>
      </c>
      <c r="B759" s="8" t="s">
        <v>72</v>
      </c>
      <c r="C759" s="9">
        <v>2</v>
      </c>
      <c r="D759" s="8"/>
      <c r="E759" s="8"/>
      <c r="F759" s="8"/>
      <c r="H759" s="21">
        <f>VLOOKUP(A759,'date dernière sortie'!$A$2:$B$55366,2,0)</f>
        <v>45295</v>
      </c>
      <c r="I759" s="1">
        <f t="shared" si="34"/>
        <v>0</v>
      </c>
      <c r="J759" s="1">
        <f t="shared" si="35"/>
        <v>0</v>
      </c>
      <c r="K759" s="1">
        <f t="shared" si="36"/>
        <v>1</v>
      </c>
    </row>
    <row r="760" spans="1:11" x14ac:dyDescent="0.35">
      <c r="A760" s="9">
        <v>2317053</v>
      </c>
      <c r="B760" s="8" t="s">
        <v>72</v>
      </c>
      <c r="C760" s="9">
        <v>7</v>
      </c>
      <c r="D760" s="8"/>
      <c r="E760" s="8"/>
      <c r="F760" s="8"/>
      <c r="H760" s="21">
        <f>VLOOKUP(A760,'date dernière sortie'!$A$2:$B$55366,2,0)</f>
        <v>45671</v>
      </c>
      <c r="I760" s="1">
        <f t="shared" si="34"/>
        <v>0</v>
      </c>
      <c r="J760" s="1">
        <f t="shared" si="35"/>
        <v>0</v>
      </c>
      <c r="K760" s="1">
        <f t="shared" si="36"/>
        <v>0</v>
      </c>
    </row>
    <row r="761" spans="1:11" x14ac:dyDescent="0.35">
      <c r="A761" s="9" t="s">
        <v>110</v>
      </c>
      <c r="B761" s="8" t="s">
        <v>72</v>
      </c>
      <c r="C761" s="9">
        <v>3</v>
      </c>
      <c r="D761" s="8"/>
      <c r="E761" s="8"/>
      <c r="F761" s="8"/>
      <c r="H761" s="21">
        <v>45716</v>
      </c>
      <c r="I761" s="1">
        <f t="shared" si="34"/>
        <v>0</v>
      </c>
      <c r="J761" s="1">
        <f t="shared" si="35"/>
        <v>0</v>
      </c>
      <c r="K761" s="1">
        <f t="shared" si="36"/>
        <v>0</v>
      </c>
    </row>
    <row r="762" spans="1:11" x14ac:dyDescent="0.35">
      <c r="A762" s="9" t="s">
        <v>97</v>
      </c>
      <c r="B762" s="8" t="s">
        <v>72</v>
      </c>
      <c r="C762" s="9">
        <v>13</v>
      </c>
      <c r="D762" s="8"/>
      <c r="E762" s="8"/>
      <c r="F762" s="8"/>
      <c r="H762" s="21">
        <v>45716</v>
      </c>
      <c r="I762" s="1">
        <f t="shared" si="34"/>
        <v>0</v>
      </c>
      <c r="J762" s="1">
        <f t="shared" si="35"/>
        <v>0</v>
      </c>
      <c r="K762" s="1">
        <f t="shared" si="36"/>
        <v>0</v>
      </c>
    </row>
    <row r="763" spans="1:11" x14ac:dyDescent="0.35">
      <c r="A763" s="9" t="s">
        <v>98</v>
      </c>
      <c r="B763" s="8" t="s">
        <v>72</v>
      </c>
      <c r="C763" s="9">
        <v>21</v>
      </c>
      <c r="D763" s="8"/>
      <c r="E763" s="8"/>
      <c r="F763" s="8"/>
      <c r="H763" s="21">
        <v>45716</v>
      </c>
      <c r="I763" s="1">
        <f t="shared" si="34"/>
        <v>0</v>
      </c>
      <c r="J763" s="1">
        <f t="shared" si="35"/>
        <v>0</v>
      </c>
      <c r="K763" s="1">
        <f t="shared" si="36"/>
        <v>0</v>
      </c>
    </row>
    <row r="764" spans="1:11" x14ac:dyDescent="0.35">
      <c r="A764" s="9" t="s">
        <v>99</v>
      </c>
      <c r="B764" s="8" t="s">
        <v>72</v>
      </c>
      <c r="C764" s="9">
        <v>0</v>
      </c>
      <c r="D764" s="8"/>
      <c r="E764" s="8"/>
      <c r="F764" s="8"/>
      <c r="H764" s="21">
        <v>45716</v>
      </c>
      <c r="I764" s="1">
        <f t="shared" si="34"/>
        <v>0</v>
      </c>
      <c r="J764" s="1">
        <f t="shared" si="35"/>
        <v>0</v>
      </c>
      <c r="K764" s="1">
        <f t="shared" si="36"/>
        <v>0</v>
      </c>
    </row>
    <row r="765" spans="1:11" x14ac:dyDescent="0.35">
      <c r="A765" s="9" t="s">
        <v>93</v>
      </c>
      <c r="B765" s="8" t="s">
        <v>72</v>
      </c>
      <c r="C765" s="9">
        <v>8</v>
      </c>
      <c r="D765" s="8"/>
      <c r="E765" s="8"/>
      <c r="F765" s="8"/>
      <c r="H765" s="21">
        <v>45716</v>
      </c>
      <c r="I765" s="1">
        <f t="shared" si="34"/>
        <v>0</v>
      </c>
      <c r="J765" s="1">
        <f t="shared" si="35"/>
        <v>0</v>
      </c>
      <c r="K765" s="1">
        <f t="shared" si="36"/>
        <v>0</v>
      </c>
    </row>
    <row r="766" spans="1:11" x14ac:dyDescent="0.35">
      <c r="A766" s="9" t="s">
        <v>94</v>
      </c>
      <c r="B766" s="8" t="s">
        <v>72</v>
      </c>
      <c r="C766" s="9">
        <v>4</v>
      </c>
      <c r="D766" s="8"/>
      <c r="E766" s="8"/>
      <c r="F766" s="8"/>
      <c r="H766" s="21">
        <v>45716</v>
      </c>
      <c r="I766" s="1">
        <f t="shared" si="34"/>
        <v>0</v>
      </c>
      <c r="J766" s="1">
        <f t="shared" si="35"/>
        <v>0</v>
      </c>
      <c r="K766" s="1">
        <f t="shared" si="36"/>
        <v>0</v>
      </c>
    </row>
    <row r="767" spans="1:11" x14ac:dyDescent="0.35">
      <c r="A767" s="9" t="s">
        <v>95</v>
      </c>
      <c r="B767" s="8" t="s">
        <v>72</v>
      </c>
      <c r="C767" s="9">
        <v>4</v>
      </c>
      <c r="D767" s="8"/>
      <c r="E767" s="8"/>
      <c r="F767" s="8"/>
      <c r="H767" s="21">
        <v>45716</v>
      </c>
      <c r="I767" s="1">
        <f t="shared" si="34"/>
        <v>0</v>
      </c>
      <c r="J767" s="1">
        <f t="shared" si="35"/>
        <v>0</v>
      </c>
      <c r="K767" s="1">
        <f t="shared" si="36"/>
        <v>0</v>
      </c>
    </row>
    <row r="768" spans="1:11" x14ac:dyDescent="0.35">
      <c r="A768" s="9" t="s">
        <v>1133</v>
      </c>
      <c r="B768" s="8" t="s">
        <v>72</v>
      </c>
      <c r="C768" s="9">
        <v>4</v>
      </c>
      <c r="D768" s="8"/>
      <c r="E768" s="8"/>
      <c r="F768" s="8"/>
      <c r="H768" s="21">
        <v>45716</v>
      </c>
      <c r="I768" s="1">
        <f t="shared" si="34"/>
        <v>0</v>
      </c>
      <c r="J768" s="1">
        <f t="shared" si="35"/>
        <v>0</v>
      </c>
      <c r="K768" s="1">
        <f t="shared" si="36"/>
        <v>0</v>
      </c>
    </row>
    <row r="769" spans="1:11" x14ac:dyDescent="0.35">
      <c r="A769" s="9" t="s">
        <v>96</v>
      </c>
      <c r="B769" s="8" t="s">
        <v>72</v>
      </c>
      <c r="C769" s="9">
        <v>1</v>
      </c>
      <c r="D769" s="8"/>
      <c r="E769" s="8"/>
      <c r="F769" s="8"/>
      <c r="H769" s="21">
        <v>45716</v>
      </c>
      <c r="I769" s="1">
        <f t="shared" si="34"/>
        <v>0</v>
      </c>
      <c r="J769" s="1">
        <f t="shared" si="35"/>
        <v>0</v>
      </c>
      <c r="K769" s="1">
        <f t="shared" si="36"/>
        <v>0</v>
      </c>
    </row>
    <row r="770" spans="1:11" x14ac:dyDescent="0.35">
      <c r="A770" s="9">
        <v>2330489</v>
      </c>
      <c r="B770" s="8" t="s">
        <v>1122</v>
      </c>
      <c r="C770" s="9">
        <v>11</v>
      </c>
      <c r="D770" s="8"/>
      <c r="E770" s="8"/>
      <c r="F770" s="8"/>
      <c r="H770" s="21">
        <f>VLOOKUP(A770,'date dernière sortie'!$A$2:$B$55366,2,0)</f>
        <v>41428</v>
      </c>
      <c r="I770" s="1">
        <f t="shared" si="34"/>
        <v>1</v>
      </c>
      <c r="J770" s="1">
        <f t="shared" si="35"/>
        <v>1</v>
      </c>
      <c r="K770" s="1">
        <f t="shared" si="36"/>
        <v>1</v>
      </c>
    </row>
    <row r="771" spans="1:11" x14ac:dyDescent="0.35">
      <c r="A771" s="9">
        <v>2333606</v>
      </c>
      <c r="B771" s="8" t="s">
        <v>1122</v>
      </c>
      <c r="C771" s="9">
        <v>27</v>
      </c>
      <c r="D771" s="8"/>
      <c r="E771" s="8"/>
      <c r="F771" s="8"/>
      <c r="H771" s="21">
        <f>VLOOKUP(A771,'date dernière sortie'!$A$2:$B$55366,2,0)</f>
        <v>45569</v>
      </c>
      <c r="I771" s="1">
        <f t="shared" si="34"/>
        <v>0</v>
      </c>
      <c r="J771" s="1">
        <f t="shared" si="35"/>
        <v>0</v>
      </c>
      <c r="K771" s="1">
        <f t="shared" si="36"/>
        <v>0</v>
      </c>
    </row>
    <row r="772" spans="1:11" x14ac:dyDescent="0.35">
      <c r="A772" s="9">
        <v>2330501</v>
      </c>
      <c r="B772" s="8" t="s">
        <v>73</v>
      </c>
      <c r="C772" s="9">
        <v>2</v>
      </c>
      <c r="D772" s="8"/>
      <c r="E772" s="8"/>
      <c r="F772" s="8"/>
      <c r="H772" s="21">
        <f>VLOOKUP(A772,'date dernière sortie'!$A$2:$B$55366,2,0)</f>
        <v>41428</v>
      </c>
      <c r="I772" s="1">
        <f t="shared" si="34"/>
        <v>1</v>
      </c>
      <c r="J772" s="1">
        <f t="shared" si="35"/>
        <v>1</v>
      </c>
      <c r="K772" s="1">
        <f t="shared" si="36"/>
        <v>1</v>
      </c>
    </row>
    <row r="773" spans="1:11" x14ac:dyDescent="0.35">
      <c r="A773" s="9">
        <v>2330505</v>
      </c>
      <c r="B773" s="8" t="s">
        <v>73</v>
      </c>
      <c r="C773" s="9">
        <v>18</v>
      </c>
      <c r="D773" s="8"/>
      <c r="E773" s="8"/>
      <c r="F773" s="8"/>
      <c r="H773" s="21">
        <f>VLOOKUP(A773,'date dernière sortie'!$A$2:$B$55366,2,0)</f>
        <v>41428</v>
      </c>
      <c r="I773" s="1">
        <f t="shared" si="34"/>
        <v>1</v>
      </c>
      <c r="J773" s="1">
        <f t="shared" si="35"/>
        <v>1</v>
      </c>
      <c r="K773" s="1">
        <f t="shared" si="36"/>
        <v>1</v>
      </c>
    </row>
    <row r="774" spans="1:11" x14ac:dyDescent="0.35">
      <c r="A774" s="9">
        <v>2330506</v>
      </c>
      <c r="B774" s="8" t="s">
        <v>73</v>
      </c>
      <c r="C774" s="9">
        <v>4</v>
      </c>
      <c r="D774" s="8"/>
      <c r="E774" s="8"/>
      <c r="F774" s="8"/>
      <c r="H774" s="21">
        <f>VLOOKUP(A774,'date dernière sortie'!$A$2:$B$55366,2,0)</f>
        <v>41428</v>
      </c>
      <c r="I774" s="1">
        <f t="shared" si="34"/>
        <v>1</v>
      </c>
      <c r="J774" s="1">
        <f t="shared" si="35"/>
        <v>1</v>
      </c>
      <c r="K774" s="1">
        <f t="shared" si="36"/>
        <v>1</v>
      </c>
    </row>
    <row r="775" spans="1:11" x14ac:dyDescent="0.35">
      <c r="A775" s="9">
        <v>2330510</v>
      </c>
      <c r="B775" s="8" t="s">
        <v>73</v>
      </c>
      <c r="C775" s="9">
        <v>2</v>
      </c>
      <c r="D775" s="8"/>
      <c r="E775" s="8"/>
      <c r="F775" s="8"/>
      <c r="H775" s="21">
        <f>VLOOKUP(A775,'date dernière sortie'!$A$2:$B$55366,2,0)</f>
        <v>41428</v>
      </c>
      <c r="I775" s="1">
        <f t="shared" si="34"/>
        <v>1</v>
      </c>
      <c r="J775" s="1">
        <f t="shared" si="35"/>
        <v>1</v>
      </c>
      <c r="K775" s="1">
        <f t="shared" si="36"/>
        <v>1</v>
      </c>
    </row>
    <row r="776" spans="1:11" x14ac:dyDescent="0.35">
      <c r="A776" s="9">
        <v>2330511</v>
      </c>
      <c r="B776" s="8" t="s">
        <v>73</v>
      </c>
      <c r="C776" s="9">
        <v>10</v>
      </c>
      <c r="D776" s="8"/>
      <c r="E776" s="8"/>
      <c r="F776" s="8"/>
      <c r="H776" s="21">
        <f>VLOOKUP(A776,'date dernière sortie'!$A$2:$B$55366,2,0)</f>
        <v>41428</v>
      </c>
      <c r="I776" s="1">
        <f t="shared" ref="I776:I839" si="37">IF(H776&lt;$I$6,1,0)</f>
        <v>1</v>
      </c>
      <c r="J776" s="1">
        <f t="shared" ref="J776:J839" si="38">IF(H776&lt;$J$6,1,0)</f>
        <v>1</v>
      </c>
      <c r="K776" s="1">
        <f t="shared" ref="K776:K839" si="39">IF(H776&lt;$K$6,1,0)</f>
        <v>1</v>
      </c>
    </row>
    <row r="777" spans="1:11" x14ac:dyDescent="0.35">
      <c r="A777" s="9">
        <v>2333310</v>
      </c>
      <c r="B777" s="8" t="s">
        <v>73</v>
      </c>
      <c r="C777" s="9">
        <v>5</v>
      </c>
      <c r="D777" s="8"/>
      <c r="E777" s="8"/>
      <c r="F777" s="8"/>
      <c r="H777" s="21">
        <f>VLOOKUP(A777,'date dernière sortie'!$A$2:$B$55366,2,0)</f>
        <v>45485</v>
      </c>
      <c r="I777" s="1">
        <f t="shared" si="37"/>
        <v>0</v>
      </c>
      <c r="J777" s="1">
        <f t="shared" si="38"/>
        <v>0</v>
      </c>
      <c r="K777" s="1">
        <f t="shared" si="39"/>
        <v>0</v>
      </c>
    </row>
    <row r="778" spans="1:11" x14ac:dyDescent="0.35">
      <c r="A778" s="9">
        <v>2616854</v>
      </c>
      <c r="B778" s="10" t="s">
        <v>73</v>
      </c>
      <c r="C778" s="9">
        <v>10</v>
      </c>
      <c r="D778" s="8"/>
      <c r="E778" s="8"/>
      <c r="F778" s="8"/>
      <c r="H778" s="21">
        <f>VLOOKUP(A778,'date dernière sortie'!$A$2:$B$55366,2,0)</f>
        <v>45294</v>
      </c>
      <c r="I778" s="1">
        <f t="shared" si="37"/>
        <v>0</v>
      </c>
      <c r="J778" s="1">
        <f t="shared" si="38"/>
        <v>0</v>
      </c>
      <c r="K778" s="1">
        <f t="shared" si="39"/>
        <v>1</v>
      </c>
    </row>
    <row r="779" spans="1:11" x14ac:dyDescent="0.35">
      <c r="A779" s="9">
        <v>7320566</v>
      </c>
      <c r="B779" s="8" t="s">
        <v>73</v>
      </c>
      <c r="C779" s="9">
        <v>2</v>
      </c>
      <c r="D779" s="8"/>
      <c r="E779" s="8"/>
      <c r="F779" s="8"/>
      <c r="H779" s="21">
        <f>VLOOKUP(A779,'date dernière sortie'!$A$2:$B$55366,2,0)</f>
        <v>45471</v>
      </c>
      <c r="I779" s="1">
        <f t="shared" si="37"/>
        <v>0</v>
      </c>
      <c r="J779" s="1">
        <f t="shared" si="38"/>
        <v>0</v>
      </c>
      <c r="K779" s="1">
        <f t="shared" si="39"/>
        <v>0</v>
      </c>
    </row>
    <row r="780" spans="1:11" x14ac:dyDescent="0.35">
      <c r="A780" s="9">
        <v>7121555</v>
      </c>
      <c r="B780" s="8" t="s">
        <v>53</v>
      </c>
      <c r="C780" s="9">
        <v>32</v>
      </c>
      <c r="D780" s="8"/>
      <c r="E780" s="8"/>
      <c r="F780" s="8"/>
      <c r="H780" s="21">
        <f>VLOOKUP(A780,'date dernière sortie'!$A$2:$B$55366,2,0)</f>
        <v>41428</v>
      </c>
      <c r="I780" s="1">
        <f t="shared" si="37"/>
        <v>1</v>
      </c>
      <c r="J780" s="1">
        <f t="shared" si="38"/>
        <v>1</v>
      </c>
      <c r="K780" s="1">
        <f t="shared" si="39"/>
        <v>1</v>
      </c>
    </row>
    <row r="781" spans="1:11" x14ac:dyDescent="0.35">
      <c r="A781" s="9">
        <v>7121566</v>
      </c>
      <c r="B781" s="8" t="s">
        <v>53</v>
      </c>
      <c r="C781" s="9">
        <v>84</v>
      </c>
      <c r="D781" s="8"/>
      <c r="E781" s="8"/>
      <c r="F781" s="8"/>
      <c r="H781" s="21">
        <f>VLOOKUP(A781,'date dernière sortie'!$A$2:$B$55366,2,0)</f>
        <v>41428</v>
      </c>
      <c r="I781" s="1">
        <f t="shared" si="37"/>
        <v>1</v>
      </c>
      <c r="J781" s="1">
        <f t="shared" si="38"/>
        <v>1</v>
      </c>
      <c r="K781" s="1">
        <f t="shared" si="39"/>
        <v>1</v>
      </c>
    </row>
    <row r="782" spans="1:11" x14ac:dyDescent="0.35">
      <c r="A782" s="9">
        <v>2310039</v>
      </c>
      <c r="B782" s="8" t="s">
        <v>54</v>
      </c>
      <c r="C782" s="9">
        <v>139</v>
      </c>
      <c r="D782" s="8"/>
      <c r="E782" s="8"/>
      <c r="F782" s="8"/>
      <c r="H782" s="21">
        <f>VLOOKUP(A782,'date dernière sortie'!$A$2:$B$55366,2,0)</f>
        <v>45709</v>
      </c>
      <c r="I782" s="1">
        <f t="shared" si="37"/>
        <v>0</v>
      </c>
      <c r="J782" s="1">
        <f t="shared" si="38"/>
        <v>0</v>
      </c>
      <c r="K782" s="1">
        <f t="shared" si="39"/>
        <v>0</v>
      </c>
    </row>
    <row r="783" spans="1:11" x14ac:dyDescent="0.35">
      <c r="A783" s="9">
        <v>2310235</v>
      </c>
      <c r="B783" s="8" t="s">
        <v>54</v>
      </c>
      <c r="C783" s="9">
        <v>58</v>
      </c>
      <c r="D783" s="8"/>
      <c r="E783" s="8"/>
      <c r="F783" s="8"/>
      <c r="H783" s="21">
        <f>VLOOKUP(A783,'date dernière sortie'!$A$2:$B$55366,2,0)</f>
        <v>45707</v>
      </c>
      <c r="I783" s="1">
        <f t="shared" si="37"/>
        <v>0</v>
      </c>
      <c r="J783" s="1">
        <f t="shared" si="38"/>
        <v>0</v>
      </c>
      <c r="K783" s="1">
        <f t="shared" si="39"/>
        <v>0</v>
      </c>
    </row>
    <row r="784" spans="1:11" x14ac:dyDescent="0.35">
      <c r="A784" s="9">
        <v>2330391</v>
      </c>
      <c r="B784" s="8" t="s">
        <v>54</v>
      </c>
      <c r="C784" s="9">
        <v>9</v>
      </c>
      <c r="D784" s="8"/>
      <c r="E784" s="8"/>
      <c r="F784" s="8"/>
      <c r="H784" s="21">
        <f>VLOOKUP(A784,'date dernière sortie'!$A$2:$B$55366,2,0)</f>
        <v>42011</v>
      </c>
      <c r="I784" s="1">
        <f t="shared" si="37"/>
        <v>1</v>
      </c>
      <c r="J784" s="1">
        <f t="shared" si="38"/>
        <v>1</v>
      </c>
      <c r="K784" s="1">
        <f t="shared" si="39"/>
        <v>1</v>
      </c>
    </row>
    <row r="785" spans="1:11" x14ac:dyDescent="0.35">
      <c r="A785" s="9">
        <v>2330545</v>
      </c>
      <c r="B785" s="8" t="s">
        <v>54</v>
      </c>
      <c r="C785" s="9">
        <v>66</v>
      </c>
      <c r="D785" s="8"/>
      <c r="E785" s="8"/>
      <c r="F785" s="8"/>
      <c r="H785" s="21">
        <f>VLOOKUP(A785,'date dernière sortie'!$A$2:$B$55366,2,0)</f>
        <v>45699</v>
      </c>
      <c r="I785" s="1">
        <f t="shared" si="37"/>
        <v>0</v>
      </c>
      <c r="J785" s="1">
        <f t="shared" si="38"/>
        <v>0</v>
      </c>
      <c r="K785" s="1">
        <f t="shared" si="39"/>
        <v>0</v>
      </c>
    </row>
    <row r="786" spans="1:11" x14ac:dyDescent="0.35">
      <c r="A786" s="9">
        <v>2333304</v>
      </c>
      <c r="B786" s="8" t="s">
        <v>54</v>
      </c>
      <c r="C786" s="9">
        <v>41</v>
      </c>
      <c r="D786" s="8"/>
      <c r="E786" s="8"/>
      <c r="F786" s="8"/>
      <c r="H786" s="21">
        <f>VLOOKUP(A786,'date dernière sortie'!$A$2:$B$55366,2,0)</f>
        <v>45699</v>
      </c>
      <c r="I786" s="1">
        <f t="shared" si="37"/>
        <v>0</v>
      </c>
      <c r="J786" s="1">
        <f t="shared" si="38"/>
        <v>0</v>
      </c>
      <c r="K786" s="1">
        <f t="shared" si="39"/>
        <v>0</v>
      </c>
    </row>
    <row r="787" spans="1:11" x14ac:dyDescent="0.35">
      <c r="A787" s="9">
        <v>2614280</v>
      </c>
      <c r="B787" s="10" t="s">
        <v>54</v>
      </c>
      <c r="C787" s="9">
        <v>2</v>
      </c>
      <c r="D787" s="8"/>
      <c r="E787" s="8"/>
      <c r="F787" s="8"/>
      <c r="H787" s="21">
        <f>VLOOKUP(A787,'date dernière sortie'!$A$2:$B$55366,2,0)</f>
        <v>41428</v>
      </c>
      <c r="I787" s="1">
        <f t="shared" si="37"/>
        <v>1</v>
      </c>
      <c r="J787" s="1">
        <f t="shared" si="38"/>
        <v>1</v>
      </c>
      <c r="K787" s="1">
        <f t="shared" si="39"/>
        <v>1</v>
      </c>
    </row>
    <row r="788" spans="1:11" x14ac:dyDescent="0.35">
      <c r="A788" s="9">
        <v>2616525</v>
      </c>
      <c r="B788" s="10" t="s">
        <v>54</v>
      </c>
      <c r="C788" s="9">
        <v>12</v>
      </c>
      <c r="D788" s="8"/>
      <c r="E788" s="8"/>
      <c r="F788" s="8"/>
      <c r="H788" s="21">
        <f>VLOOKUP(A788,'date dernière sortie'!$A$2:$B$55366,2,0)</f>
        <v>42398</v>
      </c>
      <c r="I788" s="1">
        <f t="shared" si="37"/>
        <v>1</v>
      </c>
      <c r="J788" s="1">
        <f t="shared" si="38"/>
        <v>1</v>
      </c>
      <c r="K788" s="1">
        <f t="shared" si="39"/>
        <v>1</v>
      </c>
    </row>
    <row r="789" spans="1:11" x14ac:dyDescent="0.35">
      <c r="A789" s="9">
        <v>7121562</v>
      </c>
      <c r="B789" s="8" t="s">
        <v>54</v>
      </c>
      <c r="C789" s="9">
        <v>3</v>
      </c>
      <c r="D789" s="8"/>
      <c r="E789" s="8"/>
      <c r="F789" s="8"/>
      <c r="H789" s="21">
        <f>VLOOKUP(A789,'date dernière sortie'!$A$2:$B$55366,2,0)</f>
        <v>41428</v>
      </c>
      <c r="I789" s="1">
        <f t="shared" si="37"/>
        <v>1</v>
      </c>
      <c r="J789" s="1">
        <f t="shared" si="38"/>
        <v>1</v>
      </c>
      <c r="K789" s="1">
        <f t="shared" si="39"/>
        <v>1</v>
      </c>
    </row>
    <row r="790" spans="1:11" x14ac:dyDescent="0.35">
      <c r="A790" s="9">
        <v>7614524</v>
      </c>
      <c r="B790" s="8" t="s">
        <v>54</v>
      </c>
      <c r="C790" s="9">
        <v>2</v>
      </c>
      <c r="D790" s="8"/>
      <c r="E790" s="8"/>
      <c r="F790" s="8"/>
      <c r="H790" s="21">
        <f>VLOOKUP(A790,'date dernière sortie'!$A$2:$B$55366,2,0)</f>
        <v>45679</v>
      </c>
      <c r="I790" s="1">
        <f t="shared" si="37"/>
        <v>0</v>
      </c>
      <c r="J790" s="1">
        <f t="shared" si="38"/>
        <v>0</v>
      </c>
      <c r="K790" s="1">
        <f t="shared" si="39"/>
        <v>0</v>
      </c>
    </row>
    <row r="791" spans="1:11" x14ac:dyDescent="0.35">
      <c r="A791" s="9">
        <v>2310165</v>
      </c>
      <c r="B791" s="8" t="s">
        <v>55</v>
      </c>
      <c r="C791" s="9">
        <v>190</v>
      </c>
      <c r="D791" s="8"/>
      <c r="E791" s="8"/>
      <c r="F791" s="8"/>
      <c r="H791" s="21">
        <f>VLOOKUP(A791,'date dernière sortie'!$A$2:$B$55366,2,0)</f>
        <v>45712</v>
      </c>
      <c r="I791" s="1">
        <f t="shared" si="37"/>
        <v>0</v>
      </c>
      <c r="J791" s="1">
        <f t="shared" si="38"/>
        <v>0</v>
      </c>
      <c r="K791" s="1">
        <f t="shared" si="39"/>
        <v>0</v>
      </c>
    </row>
    <row r="792" spans="1:11" x14ac:dyDescent="0.35">
      <c r="A792" s="9">
        <v>2333311</v>
      </c>
      <c r="B792" s="8" t="s">
        <v>55</v>
      </c>
      <c r="C792" s="9">
        <v>11</v>
      </c>
      <c r="D792" s="8"/>
      <c r="E792" s="8"/>
      <c r="F792" s="8"/>
      <c r="H792" s="21">
        <f>VLOOKUP(A792,'date dernière sortie'!$A$2:$B$55366,2,0)</f>
        <v>45631</v>
      </c>
      <c r="I792" s="1">
        <f t="shared" si="37"/>
        <v>0</v>
      </c>
      <c r="J792" s="1">
        <f t="shared" si="38"/>
        <v>0</v>
      </c>
      <c r="K792" s="1">
        <f t="shared" si="39"/>
        <v>0</v>
      </c>
    </row>
    <row r="793" spans="1:11" x14ac:dyDescent="0.35">
      <c r="A793" s="9">
        <v>2333312</v>
      </c>
      <c r="B793" s="8" t="s">
        <v>55</v>
      </c>
      <c r="C793" s="9">
        <v>1</v>
      </c>
      <c r="D793" s="8"/>
      <c r="E793" s="8"/>
      <c r="F793" s="8"/>
      <c r="H793" s="21">
        <f>VLOOKUP(A793,'date dernière sortie'!$A$2:$B$55366,2,0)</f>
        <v>45680</v>
      </c>
      <c r="I793" s="1">
        <f t="shared" si="37"/>
        <v>0</v>
      </c>
      <c r="J793" s="1">
        <f t="shared" si="38"/>
        <v>0</v>
      </c>
      <c r="K793" s="1">
        <f t="shared" si="39"/>
        <v>0</v>
      </c>
    </row>
    <row r="794" spans="1:11" x14ac:dyDescent="0.35">
      <c r="A794" s="9">
        <v>7614503</v>
      </c>
      <c r="B794" s="8" t="s">
        <v>55</v>
      </c>
      <c r="C794" s="9">
        <v>64</v>
      </c>
      <c r="D794" s="8"/>
      <c r="E794" s="8"/>
      <c r="F794" s="8"/>
      <c r="H794" s="21">
        <f>VLOOKUP(A794,'date dernière sortie'!$A$2:$B$55366,2,0)</f>
        <v>45712</v>
      </c>
      <c r="I794" s="1">
        <f t="shared" si="37"/>
        <v>0</v>
      </c>
      <c r="J794" s="1">
        <f t="shared" si="38"/>
        <v>0</v>
      </c>
      <c r="K794" s="1">
        <f t="shared" si="39"/>
        <v>0</v>
      </c>
    </row>
    <row r="795" spans="1:11" x14ac:dyDescent="0.35">
      <c r="A795" s="9">
        <v>7614505</v>
      </c>
      <c r="B795" s="8" t="s">
        <v>55</v>
      </c>
      <c r="C795" s="9">
        <v>71</v>
      </c>
      <c r="D795" s="8"/>
      <c r="E795" s="8"/>
      <c r="F795" s="8"/>
      <c r="H795" s="21">
        <f>VLOOKUP(A795,'date dernière sortie'!$A$2:$B$55366,2,0)</f>
        <v>45707</v>
      </c>
      <c r="I795" s="1">
        <f t="shared" si="37"/>
        <v>0</v>
      </c>
      <c r="J795" s="1">
        <f t="shared" si="38"/>
        <v>0</v>
      </c>
      <c r="K795" s="1">
        <f t="shared" si="39"/>
        <v>0</v>
      </c>
    </row>
    <row r="796" spans="1:11" x14ac:dyDescent="0.35">
      <c r="A796" s="9">
        <v>2310166</v>
      </c>
      <c r="B796" s="8" t="s">
        <v>56</v>
      </c>
      <c r="C796" s="9">
        <v>111</v>
      </c>
      <c r="D796" s="8"/>
      <c r="E796" s="8"/>
      <c r="F796" s="8"/>
      <c r="H796" s="21">
        <f>VLOOKUP(A796,'date dernière sortie'!$A$2:$B$55366,2,0)</f>
        <v>45712</v>
      </c>
      <c r="I796" s="1">
        <f t="shared" si="37"/>
        <v>0</v>
      </c>
      <c r="J796" s="1">
        <f t="shared" si="38"/>
        <v>0</v>
      </c>
      <c r="K796" s="1">
        <f t="shared" si="39"/>
        <v>0</v>
      </c>
    </row>
    <row r="797" spans="1:11" x14ac:dyDescent="0.35">
      <c r="A797" s="9">
        <v>2310320</v>
      </c>
      <c r="B797" s="8" t="s">
        <v>56</v>
      </c>
      <c r="C797" s="9">
        <v>85</v>
      </c>
      <c r="D797" s="8"/>
      <c r="E797" s="8"/>
      <c r="F797" s="8"/>
      <c r="H797" s="21">
        <f>VLOOKUP(A797,'date dernière sortie'!$A$2:$B$55366,2,0)</f>
        <v>45707</v>
      </c>
      <c r="I797" s="1">
        <f t="shared" si="37"/>
        <v>0</v>
      </c>
      <c r="J797" s="1">
        <f t="shared" si="38"/>
        <v>0</v>
      </c>
      <c r="K797" s="1">
        <f t="shared" si="39"/>
        <v>0</v>
      </c>
    </row>
    <row r="798" spans="1:11" x14ac:dyDescent="0.35">
      <c r="A798" s="9">
        <v>2310240</v>
      </c>
      <c r="B798" s="8" t="s">
        <v>57</v>
      </c>
      <c r="C798" s="9">
        <v>55</v>
      </c>
      <c r="D798" s="8"/>
      <c r="E798" s="8"/>
      <c r="F798" s="8"/>
      <c r="H798" s="21">
        <f>VLOOKUP(A798,'date dernière sortie'!$A$2:$B$55366,2,0)</f>
        <v>45707</v>
      </c>
      <c r="I798" s="1">
        <f t="shared" si="37"/>
        <v>0</v>
      </c>
      <c r="J798" s="1">
        <f t="shared" si="38"/>
        <v>0</v>
      </c>
      <c r="K798" s="1">
        <f t="shared" si="39"/>
        <v>0</v>
      </c>
    </row>
    <row r="799" spans="1:11" x14ac:dyDescent="0.35">
      <c r="A799" s="9">
        <v>2601942</v>
      </c>
      <c r="B799" s="8" t="s">
        <v>57</v>
      </c>
      <c r="C799" s="9">
        <v>11</v>
      </c>
      <c r="D799" s="8"/>
      <c r="E799" s="8"/>
      <c r="F799" s="8"/>
      <c r="H799" s="21">
        <f>VLOOKUP(A799,'date dernière sortie'!$A$2:$B$55366,2,0)</f>
        <v>45679</v>
      </c>
      <c r="I799" s="1">
        <f t="shared" si="37"/>
        <v>0</v>
      </c>
      <c r="J799" s="1">
        <f t="shared" si="38"/>
        <v>0</v>
      </c>
      <c r="K799" s="1">
        <f t="shared" si="39"/>
        <v>0</v>
      </c>
    </row>
    <row r="800" spans="1:11" x14ac:dyDescent="0.35">
      <c r="A800" s="9">
        <v>2614523</v>
      </c>
      <c r="B800" s="10" t="s">
        <v>57</v>
      </c>
      <c r="C800" s="9">
        <v>38</v>
      </c>
      <c r="D800" s="8"/>
      <c r="E800" s="8"/>
      <c r="F800" s="8"/>
      <c r="H800" s="21">
        <f>VLOOKUP(A800,'date dernière sortie'!$A$2:$B$55366,2,0)</f>
        <v>41428</v>
      </c>
      <c r="I800" s="1">
        <f t="shared" si="37"/>
        <v>1</v>
      </c>
      <c r="J800" s="1">
        <f t="shared" si="38"/>
        <v>1</v>
      </c>
      <c r="K800" s="1">
        <f t="shared" si="39"/>
        <v>1</v>
      </c>
    </row>
    <row r="801" spans="1:11" x14ac:dyDescent="0.35">
      <c r="A801" s="9">
        <v>7131733</v>
      </c>
      <c r="B801" s="8" t="s">
        <v>57</v>
      </c>
      <c r="C801" s="9">
        <v>11</v>
      </c>
      <c r="D801" s="8"/>
      <c r="E801" s="8"/>
      <c r="F801" s="8"/>
      <c r="H801" s="21">
        <f>VLOOKUP(A801,'date dernière sortie'!$A$2:$B$55366,2,0)</f>
        <v>41436</v>
      </c>
      <c r="I801" s="1">
        <f t="shared" si="37"/>
        <v>1</v>
      </c>
      <c r="J801" s="1">
        <f t="shared" si="38"/>
        <v>1</v>
      </c>
      <c r="K801" s="1">
        <f t="shared" si="39"/>
        <v>1</v>
      </c>
    </row>
    <row r="802" spans="1:11" x14ac:dyDescent="0.35">
      <c r="A802" s="9">
        <v>7131781</v>
      </c>
      <c r="B802" s="8" t="s">
        <v>57</v>
      </c>
      <c r="C802" s="9">
        <v>4</v>
      </c>
      <c r="D802" s="8"/>
      <c r="E802" s="8"/>
      <c r="F802" s="8"/>
      <c r="H802" s="21">
        <f>VLOOKUP(A802,'date dernière sortie'!$A$2:$B$55366,2,0)</f>
        <v>41626</v>
      </c>
      <c r="I802" s="1">
        <f t="shared" si="37"/>
        <v>1</v>
      </c>
      <c r="J802" s="1">
        <f t="shared" si="38"/>
        <v>1</v>
      </c>
      <c r="K802" s="1">
        <f t="shared" si="39"/>
        <v>1</v>
      </c>
    </row>
    <row r="803" spans="1:11" x14ac:dyDescent="0.35">
      <c r="A803" s="9">
        <v>7131793</v>
      </c>
      <c r="B803" s="8" t="s">
        <v>57</v>
      </c>
      <c r="C803" s="9">
        <v>3</v>
      </c>
      <c r="D803" s="8"/>
      <c r="E803" s="8"/>
      <c r="F803" s="8"/>
      <c r="H803" s="21">
        <f>VLOOKUP(A803,'date dernière sortie'!$A$2:$B$55366,2,0)</f>
        <v>41428</v>
      </c>
      <c r="I803" s="1">
        <f t="shared" si="37"/>
        <v>1</v>
      </c>
      <c r="J803" s="1">
        <f t="shared" si="38"/>
        <v>1</v>
      </c>
      <c r="K803" s="1">
        <f t="shared" si="39"/>
        <v>1</v>
      </c>
    </row>
    <row r="804" spans="1:11" x14ac:dyDescent="0.35">
      <c r="A804" s="9">
        <v>7131798</v>
      </c>
      <c r="B804" s="8" t="s">
        <v>57</v>
      </c>
      <c r="C804" s="9">
        <v>12</v>
      </c>
      <c r="D804" s="8"/>
      <c r="E804" s="8"/>
      <c r="F804" s="8"/>
      <c r="H804" s="21">
        <f>VLOOKUP(A804,'date dernière sortie'!$A$2:$B$55366,2,0)</f>
        <v>42769</v>
      </c>
      <c r="I804" s="1">
        <f t="shared" si="37"/>
        <v>1</v>
      </c>
      <c r="J804" s="1">
        <f t="shared" si="38"/>
        <v>1</v>
      </c>
      <c r="K804" s="1">
        <f t="shared" si="39"/>
        <v>1</v>
      </c>
    </row>
    <row r="805" spans="1:11" x14ac:dyDescent="0.35">
      <c r="A805" s="9">
        <v>7131799</v>
      </c>
      <c r="B805" s="8" t="s">
        <v>57</v>
      </c>
      <c r="C805" s="9">
        <v>3</v>
      </c>
      <c r="D805" s="8"/>
      <c r="E805" s="8"/>
      <c r="F805" s="8"/>
      <c r="H805" s="21">
        <f>VLOOKUP(A805,'date dernière sortie'!$A$2:$B$55366,2,0)</f>
        <v>45679</v>
      </c>
      <c r="I805" s="1">
        <f t="shared" si="37"/>
        <v>0</v>
      </c>
      <c r="J805" s="1">
        <f t="shared" si="38"/>
        <v>0</v>
      </c>
      <c r="K805" s="1">
        <f t="shared" si="39"/>
        <v>0</v>
      </c>
    </row>
    <row r="806" spans="1:11" x14ac:dyDescent="0.35">
      <c r="A806" s="9">
        <v>7131802</v>
      </c>
      <c r="B806" s="8" t="s">
        <v>57</v>
      </c>
      <c r="C806" s="9">
        <v>71</v>
      </c>
      <c r="D806" s="8"/>
      <c r="E806" s="8"/>
      <c r="F806" s="8"/>
      <c r="H806" s="21">
        <f>VLOOKUP(A806,'date dernière sortie'!$A$2:$B$55366,2,0)</f>
        <v>42769</v>
      </c>
      <c r="I806" s="1">
        <f t="shared" si="37"/>
        <v>1</v>
      </c>
      <c r="J806" s="1">
        <f t="shared" si="38"/>
        <v>1</v>
      </c>
      <c r="K806" s="1">
        <f t="shared" si="39"/>
        <v>1</v>
      </c>
    </row>
    <row r="807" spans="1:11" x14ac:dyDescent="0.35">
      <c r="A807" s="9">
        <v>7131803</v>
      </c>
      <c r="B807" s="8" t="s">
        <v>57</v>
      </c>
      <c r="C807" s="9">
        <v>1</v>
      </c>
      <c r="D807" s="8"/>
      <c r="E807" s="8"/>
      <c r="F807" s="8"/>
      <c r="H807" s="21">
        <f>VLOOKUP(A807,'date dernière sortie'!$A$2:$B$55366,2,0)</f>
        <v>45660</v>
      </c>
      <c r="I807" s="1">
        <f t="shared" si="37"/>
        <v>0</v>
      </c>
      <c r="J807" s="1">
        <f t="shared" si="38"/>
        <v>0</v>
      </c>
      <c r="K807" s="1">
        <f t="shared" si="39"/>
        <v>0</v>
      </c>
    </row>
    <row r="808" spans="1:11" x14ac:dyDescent="0.35">
      <c r="A808" s="9">
        <v>7131811</v>
      </c>
      <c r="B808" s="8" t="s">
        <v>57</v>
      </c>
      <c r="C808" s="9">
        <v>2</v>
      </c>
      <c r="D808" s="8"/>
      <c r="E808" s="8"/>
      <c r="F808" s="8"/>
      <c r="H808" s="21">
        <f>VLOOKUP(A808,'date dernière sortie'!$A$2:$B$55366,2,0)</f>
        <v>45679</v>
      </c>
      <c r="I808" s="1">
        <f t="shared" si="37"/>
        <v>0</v>
      </c>
      <c r="J808" s="1">
        <f t="shared" si="38"/>
        <v>0</v>
      </c>
      <c r="K808" s="1">
        <f t="shared" si="39"/>
        <v>0</v>
      </c>
    </row>
    <row r="809" spans="1:11" x14ac:dyDescent="0.35">
      <c r="A809" s="9">
        <v>7131812</v>
      </c>
      <c r="B809" s="8" t="s">
        <v>57</v>
      </c>
      <c r="C809" s="9">
        <v>4</v>
      </c>
      <c r="D809" s="8"/>
      <c r="E809" s="8"/>
      <c r="F809" s="8"/>
      <c r="H809" s="21">
        <f>VLOOKUP(A809,'date dernière sortie'!$A$2:$B$55366,2,0)</f>
        <v>41428</v>
      </c>
      <c r="I809" s="1">
        <f t="shared" si="37"/>
        <v>1</v>
      </c>
      <c r="J809" s="1">
        <f t="shared" si="38"/>
        <v>1</v>
      </c>
      <c r="K809" s="1">
        <f t="shared" si="39"/>
        <v>1</v>
      </c>
    </row>
    <row r="810" spans="1:11" x14ac:dyDescent="0.35">
      <c r="A810" s="9">
        <v>7131813</v>
      </c>
      <c r="B810" s="8" t="s">
        <v>57</v>
      </c>
      <c r="C810" s="9">
        <v>1</v>
      </c>
      <c r="D810" s="8"/>
      <c r="E810" s="8"/>
      <c r="F810" s="8"/>
      <c r="H810" s="21">
        <f>VLOOKUP(A810,'date dernière sortie'!$A$2:$B$55366,2,0)</f>
        <v>45217</v>
      </c>
      <c r="I810" s="1">
        <f t="shared" si="37"/>
        <v>0</v>
      </c>
      <c r="J810" s="1">
        <f t="shared" si="38"/>
        <v>0</v>
      </c>
      <c r="K810" s="1">
        <f t="shared" si="39"/>
        <v>1</v>
      </c>
    </row>
    <row r="811" spans="1:11" x14ac:dyDescent="0.35">
      <c r="A811" s="9">
        <v>7131817</v>
      </c>
      <c r="B811" s="8" t="s">
        <v>57</v>
      </c>
      <c r="C811" s="9">
        <v>9</v>
      </c>
      <c r="D811" s="8"/>
      <c r="E811" s="8"/>
      <c r="F811" s="8"/>
      <c r="H811" s="21">
        <f>VLOOKUP(A811,'date dernière sortie'!$A$2:$B$55366,2,0)</f>
        <v>41428</v>
      </c>
      <c r="I811" s="1">
        <f t="shared" si="37"/>
        <v>1</v>
      </c>
      <c r="J811" s="1">
        <f t="shared" si="38"/>
        <v>1</v>
      </c>
      <c r="K811" s="1">
        <f t="shared" si="39"/>
        <v>1</v>
      </c>
    </row>
    <row r="812" spans="1:11" x14ac:dyDescent="0.35">
      <c r="A812" s="9">
        <v>7611253</v>
      </c>
      <c r="B812" s="8" t="s">
        <v>57</v>
      </c>
      <c r="C812" s="9">
        <v>23</v>
      </c>
      <c r="D812" s="8"/>
      <c r="E812" s="8"/>
      <c r="F812" s="8"/>
      <c r="H812" s="21">
        <f>VLOOKUP(A812,'date dernière sortie'!$A$2:$B$55366,2,0)</f>
        <v>45342</v>
      </c>
      <c r="I812" s="1">
        <f t="shared" si="37"/>
        <v>0</v>
      </c>
      <c r="J812" s="1">
        <f t="shared" si="38"/>
        <v>0</v>
      </c>
      <c r="K812" s="1">
        <f t="shared" si="39"/>
        <v>1</v>
      </c>
    </row>
    <row r="813" spans="1:11" x14ac:dyDescent="0.35">
      <c r="A813" s="9">
        <v>7614502</v>
      </c>
      <c r="B813" s="8" t="s">
        <v>57</v>
      </c>
      <c r="C813" s="9">
        <v>157</v>
      </c>
      <c r="D813" s="8"/>
      <c r="E813" s="8"/>
      <c r="F813" s="8"/>
      <c r="H813" s="21">
        <f>VLOOKUP(A813,'date dernière sortie'!$A$2:$B$55366,2,0)</f>
        <v>45712</v>
      </c>
      <c r="I813" s="1">
        <f t="shared" si="37"/>
        <v>0</v>
      </c>
      <c r="J813" s="1">
        <f t="shared" si="38"/>
        <v>0</v>
      </c>
      <c r="K813" s="1">
        <f t="shared" si="39"/>
        <v>0</v>
      </c>
    </row>
    <row r="814" spans="1:11" x14ac:dyDescent="0.35">
      <c r="A814" s="9">
        <v>2310068</v>
      </c>
      <c r="B814" s="8" t="s">
        <v>58</v>
      </c>
      <c r="C814" s="9">
        <v>8</v>
      </c>
      <c r="D814" s="8"/>
      <c r="E814" s="8"/>
      <c r="F814" s="8"/>
      <c r="H814" s="21">
        <f>VLOOKUP(A814,'date dernière sortie'!$A$2:$B$55366,2,0)</f>
        <v>45628</v>
      </c>
      <c r="I814" s="1">
        <f t="shared" si="37"/>
        <v>0</v>
      </c>
      <c r="J814" s="1">
        <f t="shared" si="38"/>
        <v>0</v>
      </c>
      <c r="K814" s="1">
        <f t="shared" si="39"/>
        <v>0</v>
      </c>
    </row>
    <row r="815" spans="1:11" x14ac:dyDescent="0.35">
      <c r="A815" s="9">
        <v>7320480</v>
      </c>
      <c r="B815" s="8" t="s">
        <v>58</v>
      </c>
      <c r="C815" s="9">
        <v>20</v>
      </c>
      <c r="D815" s="8"/>
      <c r="E815" s="8"/>
      <c r="F815" s="8"/>
      <c r="H815" s="21">
        <f>VLOOKUP(A815,'date dernière sortie'!$A$2:$B$55366,2,0)</f>
        <v>43798</v>
      </c>
      <c r="I815" s="1">
        <f t="shared" si="37"/>
        <v>1</v>
      </c>
      <c r="J815" s="1">
        <f t="shared" si="38"/>
        <v>1</v>
      </c>
      <c r="K815" s="1">
        <f t="shared" si="39"/>
        <v>1</v>
      </c>
    </row>
    <row r="816" spans="1:11" x14ac:dyDescent="0.35">
      <c r="A816" s="9">
        <v>7320481</v>
      </c>
      <c r="B816" s="8" t="s">
        <v>58</v>
      </c>
      <c r="C816" s="9">
        <v>8</v>
      </c>
      <c r="D816" s="8"/>
      <c r="E816" s="8"/>
      <c r="F816" s="8"/>
      <c r="H816" s="21">
        <f>VLOOKUP(A816,'date dernière sortie'!$A$2:$B$55366,2,0)</f>
        <v>43334</v>
      </c>
      <c r="I816" s="1">
        <f t="shared" si="37"/>
        <v>1</v>
      </c>
      <c r="J816" s="1">
        <f t="shared" si="38"/>
        <v>1</v>
      </c>
      <c r="K816" s="1">
        <f t="shared" si="39"/>
        <v>1</v>
      </c>
    </row>
    <row r="817" spans="1:11" x14ac:dyDescent="0.35">
      <c r="A817" s="9">
        <v>2310701</v>
      </c>
      <c r="B817" s="8" t="s">
        <v>59</v>
      </c>
      <c r="C817" s="9">
        <v>1</v>
      </c>
      <c r="D817" s="8"/>
      <c r="E817" s="8"/>
      <c r="F817" s="8"/>
      <c r="H817" s="21">
        <f>VLOOKUP(A817,'date dernière sortie'!$A$2:$B$55366,2,0)</f>
        <v>41428</v>
      </c>
      <c r="I817" s="1">
        <f t="shared" si="37"/>
        <v>1</v>
      </c>
      <c r="J817" s="1">
        <f t="shared" si="38"/>
        <v>1</v>
      </c>
      <c r="K817" s="1">
        <f t="shared" si="39"/>
        <v>1</v>
      </c>
    </row>
    <row r="818" spans="1:11" x14ac:dyDescent="0.35">
      <c r="A818" s="9">
        <v>2311890</v>
      </c>
      <c r="B818" s="8" t="s">
        <v>59</v>
      </c>
      <c r="C818" s="9">
        <v>4</v>
      </c>
      <c r="D818" s="8"/>
      <c r="E818" s="8"/>
      <c r="F818" s="8"/>
      <c r="H818" s="21">
        <f>VLOOKUP(A818,'date dernière sortie'!$A$2:$B$55366,2,0)</f>
        <v>42901</v>
      </c>
      <c r="I818" s="1">
        <f t="shared" si="37"/>
        <v>1</v>
      </c>
      <c r="J818" s="1">
        <f t="shared" si="38"/>
        <v>1</v>
      </c>
      <c r="K818" s="1">
        <f t="shared" si="39"/>
        <v>1</v>
      </c>
    </row>
    <row r="819" spans="1:11" x14ac:dyDescent="0.35">
      <c r="A819" s="9">
        <v>2311891</v>
      </c>
      <c r="B819" s="8" t="s">
        <v>59</v>
      </c>
      <c r="C819" s="9">
        <v>4</v>
      </c>
      <c r="D819" s="8"/>
      <c r="E819" s="8"/>
      <c r="F819" s="8"/>
      <c r="H819" s="21">
        <f>VLOOKUP(A819,'date dernière sortie'!$A$2:$B$55366,2,0)</f>
        <v>42901</v>
      </c>
      <c r="I819" s="1">
        <f t="shared" si="37"/>
        <v>1</v>
      </c>
      <c r="J819" s="1">
        <f t="shared" si="38"/>
        <v>1</v>
      </c>
      <c r="K819" s="1">
        <f t="shared" si="39"/>
        <v>1</v>
      </c>
    </row>
    <row r="820" spans="1:11" x14ac:dyDescent="0.35">
      <c r="A820" s="9">
        <v>2320027</v>
      </c>
      <c r="B820" s="8" t="s">
        <v>59</v>
      </c>
      <c r="C820" s="9">
        <v>4</v>
      </c>
      <c r="D820" s="8"/>
      <c r="E820" s="8"/>
      <c r="F820" s="8"/>
      <c r="H820" s="21">
        <f>VLOOKUP(A820,'date dernière sortie'!$A$2:$B$55366,2,0)</f>
        <v>44249</v>
      </c>
      <c r="I820" s="1">
        <f t="shared" si="37"/>
        <v>1</v>
      </c>
      <c r="J820" s="1">
        <f t="shared" si="38"/>
        <v>1</v>
      </c>
      <c r="K820" s="1">
        <f t="shared" si="39"/>
        <v>1</v>
      </c>
    </row>
    <row r="821" spans="1:11" x14ac:dyDescent="0.35">
      <c r="A821" s="9">
        <v>2320142</v>
      </c>
      <c r="B821" s="8" t="s">
        <v>59</v>
      </c>
      <c r="C821" s="9">
        <v>36</v>
      </c>
      <c r="D821" s="8"/>
      <c r="E821" s="8"/>
      <c r="F821" s="8"/>
      <c r="H821" s="21">
        <f>VLOOKUP(A821,'date dernière sortie'!$A$2:$B$55366,2,0)</f>
        <v>41428</v>
      </c>
      <c r="I821" s="1">
        <f t="shared" si="37"/>
        <v>1</v>
      </c>
      <c r="J821" s="1">
        <f t="shared" si="38"/>
        <v>1</v>
      </c>
      <c r="K821" s="1">
        <f t="shared" si="39"/>
        <v>1</v>
      </c>
    </row>
    <row r="822" spans="1:11" x14ac:dyDescent="0.35">
      <c r="A822" s="9">
        <v>2320521</v>
      </c>
      <c r="B822" s="8" t="s">
        <v>59</v>
      </c>
      <c r="C822" s="9">
        <v>23</v>
      </c>
      <c r="D822" s="8"/>
      <c r="E822" s="8"/>
      <c r="F822" s="8"/>
      <c r="H822" s="21">
        <f>VLOOKUP(A822,'date dernière sortie'!$A$2:$B$55366,2,0)</f>
        <v>41428</v>
      </c>
      <c r="I822" s="1">
        <f t="shared" si="37"/>
        <v>1</v>
      </c>
      <c r="J822" s="1">
        <f t="shared" si="38"/>
        <v>1</v>
      </c>
      <c r="K822" s="1">
        <f t="shared" si="39"/>
        <v>1</v>
      </c>
    </row>
    <row r="823" spans="1:11" x14ac:dyDescent="0.35">
      <c r="A823" s="9">
        <v>2333307</v>
      </c>
      <c r="B823" s="8" t="s">
        <v>59</v>
      </c>
      <c r="C823" s="9">
        <v>33</v>
      </c>
      <c r="D823" s="8"/>
      <c r="E823" s="8"/>
      <c r="F823" s="8"/>
      <c r="H823" s="21">
        <f>VLOOKUP(A823,'date dernière sortie'!$A$2:$B$55366,2,0)</f>
        <v>45680</v>
      </c>
      <c r="I823" s="1">
        <f t="shared" si="37"/>
        <v>0</v>
      </c>
      <c r="J823" s="1">
        <f t="shared" si="38"/>
        <v>0</v>
      </c>
      <c r="K823" s="1">
        <f t="shared" si="39"/>
        <v>0</v>
      </c>
    </row>
    <row r="824" spans="1:11" x14ac:dyDescent="0.35">
      <c r="A824" s="9">
        <v>2333308</v>
      </c>
      <c r="B824" s="8" t="s">
        <v>59</v>
      </c>
      <c r="C824" s="9">
        <v>44</v>
      </c>
      <c r="D824" s="8"/>
      <c r="E824" s="8"/>
      <c r="F824" s="8"/>
      <c r="H824" s="21">
        <f>VLOOKUP(A824,'date dernière sortie'!$A$2:$B$55366,2,0)</f>
        <v>45485</v>
      </c>
      <c r="I824" s="1">
        <f t="shared" si="37"/>
        <v>0</v>
      </c>
      <c r="J824" s="1">
        <f t="shared" si="38"/>
        <v>0</v>
      </c>
      <c r="K824" s="1">
        <f t="shared" si="39"/>
        <v>0</v>
      </c>
    </row>
    <row r="825" spans="1:11" x14ac:dyDescent="0.35">
      <c r="A825" s="9">
        <v>2333309</v>
      </c>
      <c r="B825" s="8" t="s">
        <v>59</v>
      </c>
      <c r="C825" s="9">
        <v>20</v>
      </c>
      <c r="D825" s="8"/>
      <c r="E825" s="8"/>
      <c r="F825" s="8"/>
      <c r="H825" s="21">
        <f>VLOOKUP(A825,'date dernière sortie'!$A$2:$B$55366,2,0)</f>
        <v>45265</v>
      </c>
      <c r="I825" s="1">
        <f t="shared" si="37"/>
        <v>0</v>
      </c>
      <c r="J825" s="1">
        <f t="shared" si="38"/>
        <v>0</v>
      </c>
      <c r="K825" s="1">
        <f t="shared" si="39"/>
        <v>1</v>
      </c>
    </row>
    <row r="826" spans="1:11" x14ac:dyDescent="0.35">
      <c r="A826" s="9">
        <v>7131797</v>
      </c>
      <c r="B826" s="8" t="s">
        <v>59</v>
      </c>
      <c r="C826" s="9">
        <v>9</v>
      </c>
      <c r="D826" s="8"/>
      <c r="E826" s="8"/>
      <c r="F826" s="8"/>
      <c r="H826" s="21">
        <f>VLOOKUP(A826,'date dernière sortie'!$A$2:$B$55366,2,0)</f>
        <v>45471</v>
      </c>
      <c r="I826" s="1">
        <f t="shared" si="37"/>
        <v>0</v>
      </c>
      <c r="J826" s="1">
        <f t="shared" si="38"/>
        <v>0</v>
      </c>
      <c r="K826" s="1">
        <f t="shared" si="39"/>
        <v>0</v>
      </c>
    </row>
    <row r="827" spans="1:11" x14ac:dyDescent="0.35">
      <c r="A827" s="9">
        <v>2229249</v>
      </c>
      <c r="B827" s="8" t="s">
        <v>60</v>
      </c>
      <c r="C827" s="9">
        <v>4</v>
      </c>
      <c r="D827" s="8"/>
      <c r="E827" s="8"/>
      <c r="F827" s="8"/>
      <c r="H827" s="21">
        <f>VLOOKUP(A827,'date dernière sortie'!$A$2:$B$55366,2,0)</f>
        <v>41428</v>
      </c>
      <c r="I827" s="1">
        <f t="shared" si="37"/>
        <v>1</v>
      </c>
      <c r="J827" s="1">
        <f t="shared" si="38"/>
        <v>1</v>
      </c>
      <c r="K827" s="1">
        <f t="shared" si="39"/>
        <v>1</v>
      </c>
    </row>
    <row r="828" spans="1:11" x14ac:dyDescent="0.35">
      <c r="A828" s="9">
        <v>2229256</v>
      </c>
      <c r="B828" s="8" t="s">
        <v>60</v>
      </c>
      <c r="C828" s="9">
        <v>4</v>
      </c>
      <c r="D828" s="8"/>
      <c r="E828" s="8"/>
      <c r="F828" s="8"/>
      <c r="H828" s="21">
        <f>VLOOKUP(A828,'date dernière sortie'!$A$2:$B$55366,2,0)</f>
        <v>41428</v>
      </c>
      <c r="I828" s="1">
        <f t="shared" si="37"/>
        <v>1</v>
      </c>
      <c r="J828" s="1">
        <f t="shared" si="38"/>
        <v>1</v>
      </c>
      <c r="K828" s="1">
        <f t="shared" si="39"/>
        <v>1</v>
      </c>
    </row>
    <row r="829" spans="1:11" x14ac:dyDescent="0.35">
      <c r="A829" s="9">
        <v>2229257</v>
      </c>
      <c r="B829" s="8" t="s">
        <v>60</v>
      </c>
      <c r="C829" s="9">
        <v>1</v>
      </c>
      <c r="D829" s="8"/>
      <c r="E829" s="8"/>
      <c r="F829" s="8"/>
      <c r="H829" s="21">
        <f>VLOOKUP(A829,'date dernière sortie'!$A$2:$B$55366,2,0)</f>
        <v>41428</v>
      </c>
      <c r="I829" s="1">
        <f t="shared" si="37"/>
        <v>1</v>
      </c>
      <c r="J829" s="1">
        <f t="shared" si="38"/>
        <v>1</v>
      </c>
      <c r="K829" s="1">
        <f t="shared" si="39"/>
        <v>1</v>
      </c>
    </row>
    <row r="830" spans="1:11" x14ac:dyDescent="0.35">
      <c r="A830" s="9">
        <v>2220822</v>
      </c>
      <c r="B830" s="8" t="s">
        <v>69</v>
      </c>
      <c r="C830" s="9">
        <v>3</v>
      </c>
      <c r="D830" s="8"/>
      <c r="E830" s="8"/>
      <c r="F830" s="8"/>
      <c r="H830" s="21">
        <f>VLOOKUP(A830,'date dernière sortie'!$A$2:$B$55366,2,0)</f>
        <v>42926</v>
      </c>
      <c r="I830" s="1">
        <f t="shared" si="37"/>
        <v>1</v>
      </c>
      <c r="J830" s="1">
        <f t="shared" si="38"/>
        <v>1</v>
      </c>
      <c r="K830" s="1">
        <f t="shared" si="39"/>
        <v>1</v>
      </c>
    </row>
    <row r="831" spans="1:11" x14ac:dyDescent="0.35">
      <c r="A831" s="9">
        <v>2220827</v>
      </c>
      <c r="B831" s="8" t="s">
        <v>69</v>
      </c>
      <c r="C831" s="9">
        <v>3</v>
      </c>
      <c r="D831" s="8"/>
      <c r="E831" s="8"/>
      <c r="F831" s="8"/>
      <c r="H831" s="21">
        <f>VLOOKUP(A831,'date dernière sortie'!$A$2:$B$55366,2,0)</f>
        <v>45252</v>
      </c>
      <c r="I831" s="1">
        <f t="shared" si="37"/>
        <v>0</v>
      </c>
      <c r="J831" s="1">
        <f t="shared" si="38"/>
        <v>0</v>
      </c>
      <c r="K831" s="1">
        <f t="shared" si="39"/>
        <v>1</v>
      </c>
    </row>
    <row r="832" spans="1:11" x14ac:dyDescent="0.35">
      <c r="A832" s="9">
        <v>2220829</v>
      </c>
      <c r="B832" s="8" t="s">
        <v>69</v>
      </c>
      <c r="C832" s="9">
        <v>5</v>
      </c>
      <c r="D832" s="8"/>
      <c r="E832" s="8"/>
      <c r="F832" s="8"/>
      <c r="H832" s="21">
        <f>VLOOKUP(A832,'date dernière sortie'!$A$2:$B$55366,2,0)</f>
        <v>45502</v>
      </c>
      <c r="I832" s="1">
        <f t="shared" si="37"/>
        <v>0</v>
      </c>
      <c r="J832" s="1">
        <f t="shared" si="38"/>
        <v>0</v>
      </c>
      <c r="K832" s="1">
        <f t="shared" si="39"/>
        <v>0</v>
      </c>
    </row>
    <row r="833" spans="1:11" x14ac:dyDescent="0.35">
      <c r="A833" s="9">
        <v>2220880</v>
      </c>
      <c r="B833" s="8" t="s">
        <v>69</v>
      </c>
      <c r="C833" s="9">
        <v>12</v>
      </c>
      <c r="D833" s="8"/>
      <c r="E833" s="8"/>
      <c r="F833" s="8"/>
      <c r="H833" s="21">
        <f>VLOOKUP(A833,'date dernière sortie'!$A$2:$B$55366,2,0)</f>
        <v>41428</v>
      </c>
      <c r="I833" s="1">
        <f t="shared" si="37"/>
        <v>1</v>
      </c>
      <c r="J833" s="1">
        <f t="shared" si="38"/>
        <v>1</v>
      </c>
      <c r="K833" s="1">
        <f t="shared" si="39"/>
        <v>1</v>
      </c>
    </row>
    <row r="834" spans="1:11" x14ac:dyDescent="0.35">
      <c r="A834" s="9">
        <v>2220889</v>
      </c>
      <c r="B834" s="8" t="s">
        <v>69</v>
      </c>
      <c r="C834" s="9">
        <v>6</v>
      </c>
      <c r="D834" s="8"/>
      <c r="E834" s="8"/>
      <c r="F834" s="8"/>
      <c r="H834" s="21">
        <f>VLOOKUP(A834,'date dernière sortie'!$A$2:$B$55366,2,0)</f>
        <v>41428</v>
      </c>
      <c r="I834" s="1">
        <f t="shared" si="37"/>
        <v>1</v>
      </c>
      <c r="J834" s="1">
        <f t="shared" si="38"/>
        <v>1</v>
      </c>
      <c r="K834" s="1">
        <f t="shared" si="39"/>
        <v>1</v>
      </c>
    </row>
    <row r="835" spans="1:11" x14ac:dyDescent="0.35">
      <c r="A835" s="9">
        <v>2220896</v>
      </c>
      <c r="B835" s="8" t="s">
        <v>69</v>
      </c>
      <c r="C835" s="9">
        <v>2</v>
      </c>
      <c r="D835" s="8"/>
      <c r="E835" s="8"/>
      <c r="F835" s="8"/>
      <c r="H835" s="21">
        <f>VLOOKUP(A835,'date dernière sortie'!$A$2:$B$55366,2,0)</f>
        <v>41428</v>
      </c>
      <c r="I835" s="1">
        <f t="shared" si="37"/>
        <v>1</v>
      </c>
      <c r="J835" s="1">
        <f t="shared" si="38"/>
        <v>1</v>
      </c>
      <c r="K835" s="1">
        <f t="shared" si="39"/>
        <v>1</v>
      </c>
    </row>
    <row r="836" spans="1:11" x14ac:dyDescent="0.35">
      <c r="A836" s="9">
        <v>2220900</v>
      </c>
      <c r="B836" s="8" t="s">
        <v>69</v>
      </c>
      <c r="C836" s="9">
        <v>2</v>
      </c>
      <c r="D836" s="8"/>
      <c r="E836" s="8"/>
      <c r="F836" s="8"/>
      <c r="H836" s="21">
        <f>VLOOKUP(A836,'date dernière sortie'!$A$2:$B$55366,2,0)</f>
        <v>41428</v>
      </c>
      <c r="I836" s="1">
        <f t="shared" si="37"/>
        <v>1</v>
      </c>
      <c r="J836" s="1">
        <f t="shared" si="38"/>
        <v>1</v>
      </c>
      <c r="K836" s="1">
        <f t="shared" si="39"/>
        <v>1</v>
      </c>
    </row>
    <row r="837" spans="1:11" x14ac:dyDescent="0.35">
      <c r="A837" s="9">
        <v>2300482</v>
      </c>
      <c r="B837" s="8" t="s">
        <v>69</v>
      </c>
      <c r="C837" s="9">
        <v>2</v>
      </c>
      <c r="D837" s="8"/>
      <c r="E837" s="8"/>
      <c r="F837" s="8"/>
      <c r="H837" s="21">
        <f>VLOOKUP(A837,'date dernière sortie'!$A$2:$B$55366,2,0)</f>
        <v>44893</v>
      </c>
      <c r="I837" s="1">
        <f t="shared" si="37"/>
        <v>0</v>
      </c>
      <c r="J837" s="1">
        <f t="shared" si="38"/>
        <v>0</v>
      </c>
      <c r="K837" s="1">
        <f t="shared" si="39"/>
        <v>1</v>
      </c>
    </row>
    <row r="838" spans="1:11" x14ac:dyDescent="0.35">
      <c r="A838" s="9">
        <v>2602035</v>
      </c>
      <c r="B838" s="8" t="s">
        <v>69</v>
      </c>
      <c r="C838" s="9">
        <v>6</v>
      </c>
      <c r="D838" s="8"/>
      <c r="E838" s="8"/>
      <c r="F838" s="8"/>
      <c r="H838" s="21">
        <f>VLOOKUP(A838,'date dernière sortie'!$A$2:$B$55366,2,0)</f>
        <v>41428</v>
      </c>
      <c r="I838" s="1">
        <f t="shared" si="37"/>
        <v>1</v>
      </c>
      <c r="J838" s="1">
        <f t="shared" si="38"/>
        <v>1</v>
      </c>
      <c r="K838" s="1">
        <f t="shared" si="39"/>
        <v>1</v>
      </c>
    </row>
    <row r="839" spans="1:11" x14ac:dyDescent="0.35">
      <c r="A839" s="9">
        <v>7220806</v>
      </c>
      <c r="B839" s="8" t="s">
        <v>69</v>
      </c>
      <c r="C839" s="9">
        <v>1</v>
      </c>
      <c r="D839" s="8"/>
      <c r="E839" s="8"/>
      <c r="F839" s="8"/>
      <c r="H839" s="21">
        <f>VLOOKUP(A839,'date dernière sortie'!$A$2:$B$55366,2,0)</f>
        <v>41428</v>
      </c>
      <c r="I839" s="1">
        <f t="shared" si="37"/>
        <v>1</v>
      </c>
      <c r="J839" s="1">
        <f t="shared" si="38"/>
        <v>1</v>
      </c>
      <c r="K839" s="1">
        <f t="shared" si="39"/>
        <v>1</v>
      </c>
    </row>
    <row r="840" spans="1:11" x14ac:dyDescent="0.35">
      <c r="A840" s="9">
        <v>7220817</v>
      </c>
      <c r="B840" s="8" t="s">
        <v>69</v>
      </c>
      <c r="C840" s="9">
        <v>8</v>
      </c>
      <c r="D840" s="8"/>
      <c r="E840" s="8"/>
      <c r="F840" s="8"/>
      <c r="H840" s="21">
        <f>VLOOKUP(A840,'date dernière sortie'!$A$2:$B$55366,2,0)</f>
        <v>41428</v>
      </c>
      <c r="I840" s="1">
        <f t="shared" ref="I840:I903" si="40">IF(H840&lt;$I$6,1,0)</f>
        <v>1</v>
      </c>
      <c r="J840" s="1">
        <f t="shared" ref="J840:J903" si="41">IF(H840&lt;$J$6,1,0)</f>
        <v>1</v>
      </c>
      <c r="K840" s="1">
        <f t="shared" ref="K840:K903" si="42">IF(H840&lt;$K$6,1,0)</f>
        <v>1</v>
      </c>
    </row>
    <row r="841" spans="1:11" x14ac:dyDescent="0.35">
      <c r="A841" s="9">
        <v>2220070</v>
      </c>
      <c r="B841" s="8" t="s">
        <v>61</v>
      </c>
      <c r="C841" s="9">
        <v>19</v>
      </c>
      <c r="D841" s="8"/>
      <c r="E841" s="8"/>
      <c r="F841" s="8"/>
      <c r="H841" s="21">
        <f>VLOOKUP(A841,'date dernière sortie'!$A$2:$B$55366,2,0)</f>
        <v>41428</v>
      </c>
      <c r="I841" s="1">
        <f t="shared" si="40"/>
        <v>1</v>
      </c>
      <c r="J841" s="1">
        <f t="shared" si="41"/>
        <v>1</v>
      </c>
      <c r="K841" s="1">
        <f t="shared" si="42"/>
        <v>1</v>
      </c>
    </row>
    <row r="842" spans="1:11" x14ac:dyDescent="0.35">
      <c r="A842" s="9">
        <v>2220912</v>
      </c>
      <c r="B842" s="8" t="s">
        <v>61</v>
      </c>
      <c r="C842" s="9">
        <v>4</v>
      </c>
      <c r="D842" s="8"/>
      <c r="E842" s="8"/>
      <c r="F842" s="8"/>
      <c r="H842" s="21">
        <f>VLOOKUP(A842,'date dernière sortie'!$A$2:$B$55366,2,0)</f>
        <v>45502</v>
      </c>
      <c r="I842" s="1">
        <f t="shared" si="40"/>
        <v>0</v>
      </c>
      <c r="J842" s="1">
        <f t="shared" si="41"/>
        <v>0</v>
      </c>
      <c r="K842" s="1">
        <f t="shared" si="42"/>
        <v>0</v>
      </c>
    </row>
    <row r="843" spans="1:11" x14ac:dyDescent="0.35">
      <c r="A843" s="9">
        <v>2220913</v>
      </c>
      <c r="B843" s="8" t="s">
        <v>61</v>
      </c>
      <c r="C843" s="9">
        <v>2</v>
      </c>
      <c r="D843" s="8"/>
      <c r="E843" s="8"/>
      <c r="F843" s="8"/>
      <c r="H843" s="21">
        <f>VLOOKUP(A843,'date dernière sortie'!$A$2:$B$55366,2,0)</f>
        <v>45492</v>
      </c>
      <c r="I843" s="1">
        <f t="shared" si="40"/>
        <v>0</v>
      </c>
      <c r="J843" s="1">
        <f t="shared" si="41"/>
        <v>0</v>
      </c>
      <c r="K843" s="1">
        <f t="shared" si="42"/>
        <v>0</v>
      </c>
    </row>
    <row r="844" spans="1:11" x14ac:dyDescent="0.35">
      <c r="A844" s="9">
        <v>2220915</v>
      </c>
      <c r="B844" s="8" t="s">
        <v>61</v>
      </c>
      <c r="C844" s="9">
        <v>3</v>
      </c>
      <c r="D844" s="8"/>
      <c r="E844" s="8"/>
      <c r="F844" s="8"/>
      <c r="H844" s="21">
        <f>VLOOKUP(A844,'date dernière sortie'!$A$2:$B$55366,2,0)</f>
        <v>45569</v>
      </c>
      <c r="I844" s="1">
        <f t="shared" si="40"/>
        <v>0</v>
      </c>
      <c r="J844" s="1">
        <f t="shared" si="41"/>
        <v>0</v>
      </c>
      <c r="K844" s="1">
        <f t="shared" si="42"/>
        <v>0</v>
      </c>
    </row>
    <row r="845" spans="1:11" x14ac:dyDescent="0.35">
      <c r="A845" s="9">
        <v>2220916</v>
      </c>
      <c r="B845" s="8" t="s">
        <v>61</v>
      </c>
      <c r="C845" s="9">
        <v>3</v>
      </c>
      <c r="D845" s="8"/>
      <c r="E845" s="8"/>
      <c r="F845" s="8"/>
      <c r="H845" s="21">
        <f>VLOOKUP(A845,'date dernière sortie'!$A$2:$B$55366,2,0)</f>
        <v>45569</v>
      </c>
      <c r="I845" s="1">
        <f t="shared" si="40"/>
        <v>0</v>
      </c>
      <c r="J845" s="1">
        <f t="shared" si="41"/>
        <v>0</v>
      </c>
      <c r="K845" s="1">
        <f t="shared" si="42"/>
        <v>0</v>
      </c>
    </row>
    <row r="846" spans="1:11" x14ac:dyDescent="0.35">
      <c r="A846" s="9">
        <v>2257066</v>
      </c>
      <c r="B846" s="8" t="s">
        <v>61</v>
      </c>
      <c r="C846" s="9">
        <v>13</v>
      </c>
      <c r="D846" s="8"/>
      <c r="E846" s="8"/>
      <c r="F846" s="8"/>
      <c r="H846" s="21">
        <f>VLOOKUP(A846,'date dernière sortie'!$A$2:$B$55366,2,0)</f>
        <v>45502</v>
      </c>
      <c r="I846" s="1">
        <f t="shared" si="40"/>
        <v>0</v>
      </c>
      <c r="J846" s="1">
        <f t="shared" si="41"/>
        <v>0</v>
      </c>
      <c r="K846" s="1">
        <f t="shared" si="42"/>
        <v>0</v>
      </c>
    </row>
    <row r="847" spans="1:11" x14ac:dyDescent="0.35">
      <c r="A847" s="9">
        <v>2602032</v>
      </c>
      <c r="B847" s="8" t="s">
        <v>61</v>
      </c>
      <c r="C847" s="9">
        <v>1</v>
      </c>
      <c r="D847" s="8"/>
      <c r="E847" s="8"/>
      <c r="F847" s="8"/>
      <c r="H847" s="21">
        <f>VLOOKUP(A847,'date dernière sortie'!$A$2:$B$55366,2,0)</f>
        <v>45681</v>
      </c>
      <c r="I847" s="1">
        <f t="shared" si="40"/>
        <v>0</v>
      </c>
      <c r="J847" s="1">
        <f t="shared" si="41"/>
        <v>0</v>
      </c>
      <c r="K847" s="1">
        <f t="shared" si="42"/>
        <v>0</v>
      </c>
    </row>
    <row r="848" spans="1:11" x14ac:dyDescent="0.35">
      <c r="A848" s="9">
        <v>2694004</v>
      </c>
      <c r="B848" s="8" t="s">
        <v>62</v>
      </c>
      <c r="C848" s="9">
        <v>8</v>
      </c>
      <c r="D848" s="8"/>
      <c r="E848" s="8"/>
      <c r="F848" s="8"/>
      <c r="H848" s="21">
        <f>VLOOKUP(A848,'date dernière sortie'!$A$2:$B$55366,2,0)</f>
        <v>45679</v>
      </c>
      <c r="I848" s="1">
        <f t="shared" si="40"/>
        <v>0</v>
      </c>
      <c r="J848" s="1">
        <f t="shared" si="41"/>
        <v>0</v>
      </c>
      <c r="K848" s="1">
        <f t="shared" si="42"/>
        <v>0</v>
      </c>
    </row>
    <row r="849" spans="1:11" x14ac:dyDescent="0.35">
      <c r="A849" s="9">
        <v>2612325</v>
      </c>
      <c r="B849" s="8" t="s">
        <v>63</v>
      </c>
      <c r="C849" s="9">
        <v>24</v>
      </c>
      <c r="D849" s="8"/>
      <c r="E849" s="8"/>
      <c r="F849" s="8"/>
      <c r="H849" s="21">
        <f>VLOOKUP(A849,'date dernière sortie'!$A$2:$B$55366,2,0)</f>
        <v>45681</v>
      </c>
      <c r="I849" s="1">
        <f t="shared" si="40"/>
        <v>0</v>
      </c>
      <c r="J849" s="1">
        <f t="shared" si="41"/>
        <v>0</v>
      </c>
      <c r="K849" s="1">
        <f t="shared" si="42"/>
        <v>0</v>
      </c>
    </row>
    <row r="850" spans="1:11" x14ac:dyDescent="0.35">
      <c r="A850" s="9">
        <v>2300522</v>
      </c>
      <c r="B850" s="8" t="s">
        <v>64</v>
      </c>
      <c r="C850" s="9">
        <v>192</v>
      </c>
      <c r="D850" s="8"/>
      <c r="E850" s="8"/>
      <c r="F850" s="8"/>
      <c r="H850" s="21">
        <f>VLOOKUP(A850,'date dernière sortie'!$A$2:$B$55366,2,0)</f>
        <v>41428</v>
      </c>
      <c r="I850" s="1">
        <f t="shared" si="40"/>
        <v>1</v>
      </c>
      <c r="J850" s="1">
        <f t="shared" si="41"/>
        <v>1</v>
      </c>
      <c r="K850" s="1">
        <f t="shared" si="42"/>
        <v>1</v>
      </c>
    </row>
    <row r="851" spans="1:11" x14ac:dyDescent="0.35">
      <c r="A851" s="9">
        <v>7320174</v>
      </c>
      <c r="B851" s="8" t="s">
        <v>64</v>
      </c>
      <c r="C851" s="9">
        <v>2</v>
      </c>
      <c r="D851" s="8"/>
      <c r="E851" s="8"/>
      <c r="F851" s="8"/>
      <c r="H851" s="21">
        <f>VLOOKUP(A851,'date dernière sortie'!$A$2:$B$55366,2,0)</f>
        <v>41428</v>
      </c>
      <c r="I851" s="1">
        <f t="shared" si="40"/>
        <v>1</v>
      </c>
      <c r="J851" s="1">
        <f t="shared" si="41"/>
        <v>1</v>
      </c>
      <c r="K851" s="1">
        <f t="shared" si="42"/>
        <v>1</v>
      </c>
    </row>
    <row r="852" spans="1:11" x14ac:dyDescent="0.35">
      <c r="A852" s="9">
        <v>7320842</v>
      </c>
      <c r="B852" s="8" t="s">
        <v>64</v>
      </c>
      <c r="C852" s="9">
        <v>3</v>
      </c>
      <c r="D852" s="8"/>
      <c r="E852" s="8"/>
      <c r="F852" s="8"/>
      <c r="H852" s="21">
        <f>VLOOKUP(A852,'date dernière sortie'!$A$2:$B$55366,2,0)</f>
        <v>41428</v>
      </c>
      <c r="I852" s="1">
        <f t="shared" si="40"/>
        <v>1</v>
      </c>
      <c r="J852" s="1">
        <f t="shared" si="41"/>
        <v>1</v>
      </c>
      <c r="K852" s="1">
        <f t="shared" si="42"/>
        <v>1</v>
      </c>
    </row>
    <row r="853" spans="1:11" x14ac:dyDescent="0.35">
      <c r="A853" s="9">
        <v>7320134</v>
      </c>
      <c r="B853" s="8" t="s">
        <v>65</v>
      </c>
      <c r="C853" s="9">
        <v>2</v>
      </c>
      <c r="D853" s="8"/>
      <c r="E853" s="8"/>
      <c r="F853" s="8"/>
      <c r="H853" s="21">
        <f>VLOOKUP(A853,'date dernière sortie'!$A$2:$B$55366,2,0)</f>
        <v>41428</v>
      </c>
      <c r="I853" s="1">
        <f t="shared" si="40"/>
        <v>1</v>
      </c>
      <c r="J853" s="1">
        <f t="shared" si="41"/>
        <v>1</v>
      </c>
      <c r="K853" s="1">
        <f t="shared" si="42"/>
        <v>1</v>
      </c>
    </row>
    <row r="854" spans="1:11" x14ac:dyDescent="0.35">
      <c r="A854" s="9">
        <v>7320136</v>
      </c>
      <c r="B854" s="8" t="s">
        <v>65</v>
      </c>
      <c r="C854" s="9">
        <v>42</v>
      </c>
      <c r="D854" s="8"/>
      <c r="E854" s="8"/>
      <c r="F854" s="8"/>
      <c r="H854" s="21">
        <f>VLOOKUP(A854,'date dernière sortie'!$A$2:$B$55366,2,0)</f>
        <v>41428</v>
      </c>
      <c r="I854" s="1">
        <f t="shared" si="40"/>
        <v>1</v>
      </c>
      <c r="J854" s="1">
        <f t="shared" si="41"/>
        <v>1</v>
      </c>
      <c r="K854" s="1">
        <f t="shared" si="42"/>
        <v>1</v>
      </c>
    </row>
    <row r="855" spans="1:11" x14ac:dyDescent="0.35">
      <c r="A855" s="9">
        <v>7921210</v>
      </c>
      <c r="B855" s="8" t="s">
        <v>65</v>
      </c>
      <c r="C855" s="9">
        <v>36</v>
      </c>
      <c r="D855" s="8"/>
      <c r="E855" s="8"/>
      <c r="F855" s="8"/>
      <c r="H855" s="21">
        <f>VLOOKUP(A855,'date dernière sortie'!$A$2:$B$55366,2,0)</f>
        <v>41428</v>
      </c>
      <c r="I855" s="1">
        <f t="shared" si="40"/>
        <v>1</v>
      </c>
      <c r="J855" s="1">
        <f t="shared" si="41"/>
        <v>1</v>
      </c>
      <c r="K855" s="1">
        <f t="shared" si="42"/>
        <v>1</v>
      </c>
    </row>
    <row r="856" spans="1:11" x14ac:dyDescent="0.35">
      <c r="A856" s="9">
        <v>2612326</v>
      </c>
      <c r="B856" s="8" t="s">
        <v>66</v>
      </c>
      <c r="C856" s="9">
        <v>17</v>
      </c>
      <c r="D856" s="8"/>
      <c r="E856" s="8"/>
      <c r="F856" s="8"/>
      <c r="H856" s="21">
        <f>VLOOKUP(A856,'date dernière sortie'!$A$2:$B$55366,2,0)</f>
        <v>45681</v>
      </c>
      <c r="I856" s="1">
        <f t="shared" si="40"/>
        <v>0</v>
      </c>
      <c r="J856" s="1">
        <f t="shared" si="41"/>
        <v>0</v>
      </c>
      <c r="K856" s="1">
        <f t="shared" si="42"/>
        <v>0</v>
      </c>
    </row>
    <row r="857" spans="1:11" x14ac:dyDescent="0.35">
      <c r="A857" s="9">
        <v>2310023</v>
      </c>
      <c r="B857" s="8" t="s">
        <v>67</v>
      </c>
      <c r="C857" s="9">
        <v>8</v>
      </c>
      <c r="D857" s="8"/>
      <c r="E857" s="8"/>
      <c r="F857" s="8"/>
      <c r="H857" s="21">
        <f>VLOOKUP(A857,'date dernière sortie'!$A$2:$B$55366,2,0)</f>
        <v>45671</v>
      </c>
      <c r="I857" s="1">
        <f t="shared" si="40"/>
        <v>0</v>
      </c>
      <c r="J857" s="1">
        <f t="shared" si="41"/>
        <v>0</v>
      </c>
      <c r="K857" s="1">
        <f t="shared" si="42"/>
        <v>0</v>
      </c>
    </row>
    <row r="858" spans="1:11" x14ac:dyDescent="0.35">
      <c r="A858" s="9">
        <v>2310067</v>
      </c>
      <c r="B858" s="8" t="s">
        <v>67</v>
      </c>
      <c r="C858" s="9">
        <v>4</v>
      </c>
      <c r="D858" s="8"/>
      <c r="E858" s="8"/>
      <c r="F858" s="8"/>
      <c r="H858" s="21">
        <f>VLOOKUP(A858,'date dernière sortie'!$A$2:$B$55366,2,0)</f>
        <v>45699</v>
      </c>
      <c r="I858" s="1">
        <f t="shared" si="40"/>
        <v>0</v>
      </c>
      <c r="J858" s="1">
        <f t="shared" si="41"/>
        <v>0</v>
      </c>
      <c r="K858" s="1">
        <f t="shared" si="42"/>
        <v>0</v>
      </c>
    </row>
    <row r="859" spans="1:11" x14ac:dyDescent="0.35">
      <c r="A859" s="9">
        <v>2312030</v>
      </c>
      <c r="B859" s="8" t="s">
        <v>68</v>
      </c>
      <c r="C859" s="9">
        <v>12</v>
      </c>
      <c r="D859" s="8"/>
      <c r="E859" s="8"/>
      <c r="F859" s="8"/>
      <c r="H859" s="21">
        <f>VLOOKUP(A859,'date dernière sortie'!$A$2:$B$55366,2,0)</f>
        <v>45680</v>
      </c>
      <c r="I859" s="1">
        <f t="shared" si="40"/>
        <v>0</v>
      </c>
      <c r="J859" s="1">
        <f t="shared" si="41"/>
        <v>0</v>
      </c>
      <c r="K859" s="1">
        <f t="shared" si="42"/>
        <v>0</v>
      </c>
    </row>
    <row r="860" spans="1:11" x14ac:dyDescent="0.35">
      <c r="A860" s="9">
        <v>2312202</v>
      </c>
      <c r="B860" s="8" t="s">
        <v>68</v>
      </c>
      <c r="C860" s="9">
        <v>6</v>
      </c>
      <c r="D860" s="8"/>
      <c r="E860" s="8"/>
      <c r="F860" s="8"/>
      <c r="H860" s="21">
        <f>VLOOKUP(A860,'date dernière sortie'!$A$2:$B$55366,2,0)</f>
        <v>45680</v>
      </c>
      <c r="I860" s="1">
        <f t="shared" si="40"/>
        <v>0</v>
      </c>
      <c r="J860" s="1">
        <f t="shared" si="41"/>
        <v>0</v>
      </c>
      <c r="K860" s="1">
        <f t="shared" si="42"/>
        <v>0</v>
      </c>
    </row>
    <row r="861" spans="1:11" x14ac:dyDescent="0.35">
      <c r="A861" s="9">
        <v>2312203</v>
      </c>
      <c r="B861" s="8" t="s">
        <v>68</v>
      </c>
      <c r="C861" s="9">
        <v>10</v>
      </c>
      <c r="D861" s="8"/>
      <c r="E861" s="8"/>
      <c r="F861" s="8"/>
      <c r="H861" s="21">
        <f>VLOOKUP(A861,'date dernière sortie'!$A$2:$B$55366,2,0)</f>
        <v>45671</v>
      </c>
      <c r="I861" s="1">
        <f t="shared" si="40"/>
        <v>0</v>
      </c>
      <c r="J861" s="1">
        <f t="shared" si="41"/>
        <v>0</v>
      </c>
      <c r="K861" s="1">
        <f t="shared" si="42"/>
        <v>0</v>
      </c>
    </row>
    <row r="862" spans="1:11" x14ac:dyDescent="0.35">
      <c r="A862" s="9">
        <v>7320577</v>
      </c>
      <c r="B862" s="8" t="s">
        <v>1125</v>
      </c>
      <c r="C862" s="9">
        <v>2</v>
      </c>
      <c r="D862" s="8"/>
      <c r="E862" s="8"/>
      <c r="F862" s="8"/>
      <c r="H862" s="21">
        <f>VLOOKUP(A862,'date dernière sortie'!$A$2:$B$55366,2,0)</f>
        <v>45471</v>
      </c>
      <c r="I862" s="1">
        <f t="shared" si="40"/>
        <v>0</v>
      </c>
      <c r="J862" s="1">
        <f t="shared" si="41"/>
        <v>0</v>
      </c>
      <c r="K862" s="1">
        <f t="shared" si="42"/>
        <v>0</v>
      </c>
    </row>
    <row r="863" spans="1:11" x14ac:dyDescent="0.35">
      <c r="A863" s="9">
        <v>2316847</v>
      </c>
      <c r="B863" s="8" t="s">
        <v>1123</v>
      </c>
      <c r="C863" s="9">
        <v>2</v>
      </c>
      <c r="D863" s="8"/>
      <c r="E863" s="8"/>
      <c r="F863" s="8"/>
      <c r="H863" s="21">
        <f>VLOOKUP(A863,'date dernière sortie'!$A$2:$B$55366,2,0)</f>
        <v>45470</v>
      </c>
      <c r="I863" s="1">
        <f t="shared" si="40"/>
        <v>0</v>
      </c>
      <c r="J863" s="1">
        <f t="shared" si="41"/>
        <v>0</v>
      </c>
      <c r="K863" s="1">
        <f t="shared" si="42"/>
        <v>0</v>
      </c>
    </row>
    <row r="864" spans="1:11" x14ac:dyDescent="0.35">
      <c r="A864" s="9">
        <v>2310596</v>
      </c>
      <c r="B864" s="8" t="s">
        <v>7</v>
      </c>
      <c r="C864" s="9">
        <v>0</v>
      </c>
      <c r="D864" s="8"/>
      <c r="E864" s="8"/>
      <c r="F864" s="8"/>
      <c r="H864" s="21">
        <f>VLOOKUP(A864,'date dernière sortie'!$A$2:$B$55366,2,0)</f>
        <v>45681</v>
      </c>
      <c r="I864" s="1">
        <f t="shared" si="40"/>
        <v>0</v>
      </c>
      <c r="J864" s="1">
        <f t="shared" si="41"/>
        <v>0</v>
      </c>
      <c r="K864" s="1">
        <f t="shared" si="42"/>
        <v>0</v>
      </c>
    </row>
    <row r="865" spans="1:11" x14ac:dyDescent="0.35">
      <c r="A865" s="9">
        <v>2312633</v>
      </c>
      <c r="B865" s="8" t="s">
        <v>7</v>
      </c>
      <c r="C865" s="9">
        <v>1</v>
      </c>
      <c r="D865" s="8"/>
      <c r="E865" s="8"/>
      <c r="F865" s="8"/>
      <c r="H865" s="21">
        <f>VLOOKUP(A865,'date dernière sortie'!$A$2:$B$55366,2,0)</f>
        <v>45691</v>
      </c>
      <c r="I865" s="1">
        <f t="shared" si="40"/>
        <v>0</v>
      </c>
      <c r="J865" s="1">
        <f t="shared" si="41"/>
        <v>0</v>
      </c>
      <c r="K865" s="1">
        <f t="shared" si="42"/>
        <v>0</v>
      </c>
    </row>
    <row r="866" spans="1:11" x14ac:dyDescent="0.35">
      <c r="A866" s="9">
        <v>2810007</v>
      </c>
      <c r="B866" s="8" t="s">
        <v>7</v>
      </c>
      <c r="C866" s="9">
        <v>2</v>
      </c>
      <c r="D866" s="8"/>
      <c r="E866" s="8"/>
      <c r="F866" s="8"/>
      <c r="H866" s="21">
        <f>VLOOKUP(A866,'date dernière sortie'!$A$2:$B$55366,2,0)</f>
        <v>45182</v>
      </c>
      <c r="I866" s="1">
        <f t="shared" si="40"/>
        <v>0</v>
      </c>
      <c r="J866" s="1">
        <f t="shared" si="41"/>
        <v>0</v>
      </c>
      <c r="K866" s="1">
        <f t="shared" si="42"/>
        <v>1</v>
      </c>
    </row>
    <row r="867" spans="1:11" x14ac:dyDescent="0.35">
      <c r="A867" s="9">
        <v>2811316</v>
      </c>
      <c r="B867" s="8" t="s">
        <v>7</v>
      </c>
      <c r="C867" s="9">
        <v>4</v>
      </c>
      <c r="D867" s="8"/>
      <c r="E867" s="8"/>
      <c r="F867" s="8"/>
      <c r="H867" s="21">
        <f>VLOOKUP(A867,'date dernière sortie'!$A$2:$B$55366,2,0)</f>
        <v>42977</v>
      </c>
      <c r="I867" s="1">
        <f t="shared" si="40"/>
        <v>1</v>
      </c>
      <c r="J867" s="1">
        <f t="shared" si="41"/>
        <v>1</v>
      </c>
      <c r="K867" s="1">
        <f t="shared" si="42"/>
        <v>1</v>
      </c>
    </row>
    <row r="868" spans="1:11" x14ac:dyDescent="0.35">
      <c r="A868" s="9">
        <v>2812769</v>
      </c>
      <c r="B868" s="8" t="s">
        <v>7</v>
      </c>
      <c r="C868" s="9">
        <v>1</v>
      </c>
      <c r="D868" s="8"/>
      <c r="E868" s="8"/>
      <c r="F868" s="8"/>
      <c r="H868" s="21">
        <f>VLOOKUP(A868,'date dernière sortie'!$A$2:$B$55366,2,0)</f>
        <v>43955</v>
      </c>
      <c r="I868" s="1">
        <f t="shared" si="40"/>
        <v>1</v>
      </c>
      <c r="J868" s="1">
        <f t="shared" si="41"/>
        <v>1</v>
      </c>
      <c r="K868" s="1">
        <f t="shared" si="42"/>
        <v>1</v>
      </c>
    </row>
    <row r="869" spans="1:11" x14ac:dyDescent="0.35">
      <c r="A869" s="9">
        <v>2813801</v>
      </c>
      <c r="B869" s="8" t="s">
        <v>7</v>
      </c>
      <c r="C869" s="9">
        <v>8</v>
      </c>
      <c r="D869" s="8"/>
      <c r="E869" s="8"/>
      <c r="F869" s="8"/>
      <c r="H869" s="21">
        <f>VLOOKUP(A869,'date dernière sortie'!$A$2:$B$55366,2,0)</f>
        <v>42698</v>
      </c>
      <c r="I869" s="1">
        <f t="shared" si="40"/>
        <v>1</v>
      </c>
      <c r="J869" s="1">
        <f t="shared" si="41"/>
        <v>1</v>
      </c>
      <c r="K869" s="1">
        <f t="shared" si="42"/>
        <v>1</v>
      </c>
    </row>
    <row r="870" spans="1:11" x14ac:dyDescent="0.35">
      <c r="A870" s="9">
        <v>2310371</v>
      </c>
      <c r="B870" s="8" t="s">
        <v>8</v>
      </c>
      <c r="C870" s="9">
        <v>16</v>
      </c>
      <c r="D870" s="8"/>
      <c r="E870" s="8"/>
      <c r="F870" s="8"/>
      <c r="H870" s="21">
        <f>VLOOKUP(A870,'date dernière sortie'!$A$2:$B$55366,2,0)</f>
        <v>45625</v>
      </c>
      <c r="I870" s="1">
        <f t="shared" si="40"/>
        <v>0</v>
      </c>
      <c r="J870" s="1">
        <f t="shared" si="41"/>
        <v>0</v>
      </c>
      <c r="K870" s="1">
        <f t="shared" si="42"/>
        <v>0</v>
      </c>
    </row>
    <row r="871" spans="1:11" x14ac:dyDescent="0.35">
      <c r="A871" s="9">
        <v>2310377</v>
      </c>
      <c r="B871" s="8" t="s">
        <v>8</v>
      </c>
      <c r="C871" s="9">
        <v>4</v>
      </c>
      <c r="D871" s="8"/>
      <c r="E871" s="8"/>
      <c r="F871" s="8"/>
      <c r="H871" s="21">
        <f>VLOOKUP(A871,'date dernière sortie'!$A$2:$B$55366,2,0)</f>
        <v>45561</v>
      </c>
      <c r="I871" s="1">
        <f t="shared" si="40"/>
        <v>0</v>
      </c>
      <c r="J871" s="1">
        <f t="shared" si="41"/>
        <v>0</v>
      </c>
      <c r="K871" s="1">
        <f t="shared" si="42"/>
        <v>0</v>
      </c>
    </row>
    <row r="872" spans="1:11" x14ac:dyDescent="0.35">
      <c r="A872" s="9">
        <v>2312632</v>
      </c>
      <c r="B872" s="8" t="s">
        <v>8</v>
      </c>
      <c r="C872" s="9">
        <v>9</v>
      </c>
      <c r="D872" s="8"/>
      <c r="E872" s="8"/>
      <c r="F872" s="8"/>
      <c r="H872" s="21">
        <f>VLOOKUP(A872,'date dernière sortie'!$A$2:$B$55366,2,0)</f>
        <v>45330</v>
      </c>
      <c r="I872" s="1">
        <f t="shared" si="40"/>
        <v>0</v>
      </c>
      <c r="J872" s="1">
        <f t="shared" si="41"/>
        <v>0</v>
      </c>
      <c r="K872" s="1">
        <f t="shared" si="42"/>
        <v>1</v>
      </c>
    </row>
    <row r="873" spans="1:11" x14ac:dyDescent="0.35">
      <c r="A873" s="9">
        <v>2317015</v>
      </c>
      <c r="B873" s="8" t="s">
        <v>8</v>
      </c>
      <c r="C873" s="9">
        <v>2</v>
      </c>
      <c r="D873" s="8"/>
      <c r="E873" s="8"/>
      <c r="F873" s="8"/>
      <c r="H873" s="21">
        <f>VLOOKUP(A873,'date dernière sortie'!$A$2:$B$55366,2,0)</f>
        <v>44809</v>
      </c>
      <c r="I873" s="1">
        <f t="shared" si="40"/>
        <v>0</v>
      </c>
      <c r="J873" s="1">
        <f t="shared" si="41"/>
        <v>0</v>
      </c>
      <c r="K873" s="1">
        <f t="shared" si="42"/>
        <v>1</v>
      </c>
    </row>
    <row r="874" spans="1:11" x14ac:dyDescent="0.35">
      <c r="A874" s="9">
        <v>2330955</v>
      </c>
      <c r="B874" s="8" t="s">
        <v>15</v>
      </c>
      <c r="C874" s="9">
        <v>1</v>
      </c>
      <c r="D874" s="8"/>
      <c r="E874" s="8"/>
      <c r="F874" s="8"/>
      <c r="H874" s="21">
        <f>VLOOKUP(A874,'date dernière sortie'!$A$2:$B$55366,2,0)</f>
        <v>41968</v>
      </c>
      <c r="I874" s="1">
        <f t="shared" si="40"/>
        <v>1</v>
      </c>
      <c r="J874" s="1">
        <f t="shared" si="41"/>
        <v>1</v>
      </c>
      <c r="K874" s="1">
        <f t="shared" si="42"/>
        <v>1</v>
      </c>
    </row>
    <row r="875" spans="1:11" x14ac:dyDescent="0.35">
      <c r="A875" s="9">
        <v>2312564</v>
      </c>
      <c r="B875" s="8" t="s">
        <v>13</v>
      </c>
      <c r="C875" s="9">
        <v>13</v>
      </c>
      <c r="D875" s="8"/>
      <c r="E875" s="8"/>
      <c r="F875" s="8"/>
      <c r="H875" s="21">
        <f>VLOOKUP(A875,'date dernière sortie'!$A$2:$B$55366,2,0)</f>
        <v>45680</v>
      </c>
      <c r="I875" s="1">
        <f t="shared" si="40"/>
        <v>0</v>
      </c>
      <c r="J875" s="1">
        <f t="shared" si="41"/>
        <v>0</v>
      </c>
      <c r="K875" s="1">
        <f t="shared" si="42"/>
        <v>0</v>
      </c>
    </row>
    <row r="876" spans="1:11" x14ac:dyDescent="0.35">
      <c r="A876" s="9">
        <v>2316456</v>
      </c>
      <c r="B876" s="8" t="s">
        <v>13</v>
      </c>
      <c r="C876" s="9">
        <v>2</v>
      </c>
      <c r="D876" s="8"/>
      <c r="E876" s="8"/>
      <c r="F876" s="8"/>
      <c r="H876" s="21">
        <f>VLOOKUP(A876,'date dernière sortie'!$A$2:$B$55366,2,0)</f>
        <v>42926</v>
      </c>
      <c r="I876" s="1">
        <f t="shared" si="40"/>
        <v>1</v>
      </c>
      <c r="J876" s="1">
        <f t="shared" si="41"/>
        <v>1</v>
      </c>
      <c r="K876" s="1">
        <f t="shared" si="42"/>
        <v>1</v>
      </c>
    </row>
    <row r="877" spans="1:11" x14ac:dyDescent="0.35">
      <c r="A877" s="9">
        <v>2320013</v>
      </c>
      <c r="B877" s="8" t="s">
        <v>13</v>
      </c>
      <c r="C877" s="9">
        <v>13</v>
      </c>
      <c r="D877" s="8"/>
      <c r="E877" s="8"/>
      <c r="F877" s="8"/>
      <c r="H877" s="21">
        <f>VLOOKUP(A877,'date dernière sortie'!$A$2:$B$55366,2,0)</f>
        <v>41428</v>
      </c>
      <c r="I877" s="1">
        <f t="shared" si="40"/>
        <v>1</v>
      </c>
      <c r="J877" s="1">
        <f t="shared" si="41"/>
        <v>1</v>
      </c>
      <c r="K877" s="1">
        <f t="shared" si="42"/>
        <v>1</v>
      </c>
    </row>
    <row r="878" spans="1:11" x14ac:dyDescent="0.35">
      <c r="A878" s="9">
        <v>2694000</v>
      </c>
      <c r="B878" s="8" t="s">
        <v>13</v>
      </c>
      <c r="C878" s="9">
        <v>13.76</v>
      </c>
      <c r="D878" s="8"/>
      <c r="E878" s="8"/>
      <c r="F878" s="8"/>
      <c r="H878" s="21">
        <f>VLOOKUP(A878,'date dernière sortie'!$A$2:$B$55366,2,0)</f>
        <v>45701</v>
      </c>
      <c r="I878" s="1">
        <f t="shared" si="40"/>
        <v>0</v>
      </c>
      <c r="J878" s="1">
        <f t="shared" si="41"/>
        <v>0</v>
      </c>
      <c r="K878" s="1">
        <f t="shared" si="42"/>
        <v>0</v>
      </c>
    </row>
    <row r="879" spans="1:11" x14ac:dyDescent="0.35">
      <c r="A879" s="9">
        <v>2694002</v>
      </c>
      <c r="B879" s="8" t="s">
        <v>13</v>
      </c>
      <c r="C879" s="9">
        <v>26.22</v>
      </c>
      <c r="D879" s="8"/>
      <c r="E879" s="8"/>
      <c r="F879" s="8"/>
      <c r="H879" s="21">
        <f>VLOOKUP(A879,'date dernière sortie'!$A$2:$B$55366,2,0)</f>
        <v>45582</v>
      </c>
      <c r="I879" s="1">
        <f t="shared" si="40"/>
        <v>0</v>
      </c>
      <c r="J879" s="1">
        <f t="shared" si="41"/>
        <v>0</v>
      </c>
      <c r="K879" s="1">
        <f t="shared" si="42"/>
        <v>0</v>
      </c>
    </row>
    <row r="880" spans="1:11" x14ac:dyDescent="0.35">
      <c r="A880" s="9">
        <v>2310072</v>
      </c>
      <c r="B880" s="8" t="s">
        <v>5</v>
      </c>
      <c r="C880" s="9">
        <v>1</v>
      </c>
      <c r="D880" s="8"/>
      <c r="E880" s="8"/>
      <c r="F880" s="8"/>
      <c r="H880" s="21">
        <f>VLOOKUP(A880,'date dernière sortie'!$A$2:$B$55366,2,0)</f>
        <v>45680</v>
      </c>
      <c r="I880" s="1">
        <f t="shared" si="40"/>
        <v>0</v>
      </c>
      <c r="J880" s="1">
        <f t="shared" si="41"/>
        <v>0</v>
      </c>
      <c r="K880" s="1">
        <f t="shared" si="42"/>
        <v>0</v>
      </c>
    </row>
    <row r="881" spans="1:11" x14ac:dyDescent="0.35">
      <c r="A881" s="9">
        <v>2313824</v>
      </c>
      <c r="B881" s="8" t="s">
        <v>5</v>
      </c>
      <c r="C881" s="9">
        <v>15</v>
      </c>
      <c r="D881" s="8"/>
      <c r="E881" s="8"/>
      <c r="F881" s="8"/>
      <c r="H881" s="21">
        <f>VLOOKUP(A881,'date dernière sortie'!$A$2:$B$55366,2,0)</f>
        <v>45680</v>
      </c>
      <c r="I881" s="1">
        <f t="shared" si="40"/>
        <v>0</v>
      </c>
      <c r="J881" s="1">
        <f t="shared" si="41"/>
        <v>0</v>
      </c>
      <c r="K881" s="1">
        <f t="shared" si="42"/>
        <v>0</v>
      </c>
    </row>
    <row r="882" spans="1:11" x14ac:dyDescent="0.35">
      <c r="A882" s="9">
        <v>2314679</v>
      </c>
      <c r="B882" s="8" t="s">
        <v>5</v>
      </c>
      <c r="C882" s="9">
        <v>1</v>
      </c>
      <c r="D882" s="8"/>
      <c r="E882" s="8"/>
      <c r="F882" s="8"/>
      <c r="H882" s="21">
        <f>VLOOKUP(A882,'date dernière sortie'!$A$2:$B$55366,2,0)</f>
        <v>44893</v>
      </c>
      <c r="I882" s="1">
        <f t="shared" si="40"/>
        <v>0</v>
      </c>
      <c r="J882" s="1">
        <f t="shared" si="41"/>
        <v>0</v>
      </c>
      <c r="K882" s="1">
        <f t="shared" si="42"/>
        <v>1</v>
      </c>
    </row>
    <row r="883" spans="1:11" x14ac:dyDescent="0.35">
      <c r="A883" s="9">
        <v>2320146</v>
      </c>
      <c r="B883" s="8" t="s">
        <v>5</v>
      </c>
      <c r="C883" s="9">
        <v>6</v>
      </c>
      <c r="D883" s="8"/>
      <c r="E883" s="8"/>
      <c r="F883" s="8"/>
      <c r="H883" s="21">
        <f>VLOOKUP(A883,'date dernière sortie'!$A$2:$B$55366,2,0)</f>
        <v>45679</v>
      </c>
      <c r="I883" s="1">
        <f t="shared" si="40"/>
        <v>0</v>
      </c>
      <c r="J883" s="1">
        <f t="shared" si="41"/>
        <v>0</v>
      </c>
      <c r="K883" s="1">
        <f t="shared" si="42"/>
        <v>0</v>
      </c>
    </row>
    <row r="884" spans="1:11" x14ac:dyDescent="0.35">
      <c r="A884" s="9">
        <v>2312771</v>
      </c>
      <c r="B884" s="8" t="s">
        <v>14</v>
      </c>
      <c r="C884" s="9">
        <v>4</v>
      </c>
      <c r="D884" s="8"/>
      <c r="E884" s="8"/>
      <c r="F884" s="8"/>
      <c r="H884" s="21">
        <f>VLOOKUP(A884,'date dernière sortie'!$A$2:$B$55366,2,0)</f>
        <v>45427</v>
      </c>
      <c r="I884" s="1">
        <f t="shared" si="40"/>
        <v>0</v>
      </c>
      <c r="J884" s="1">
        <f t="shared" si="41"/>
        <v>0</v>
      </c>
      <c r="K884" s="1">
        <f t="shared" si="42"/>
        <v>0</v>
      </c>
    </row>
    <row r="885" spans="1:11" x14ac:dyDescent="0.35">
      <c r="A885" s="9">
        <v>2313665</v>
      </c>
      <c r="B885" s="8" t="s">
        <v>14</v>
      </c>
      <c r="C885" s="9">
        <v>2</v>
      </c>
      <c r="D885" s="8"/>
      <c r="E885" s="8"/>
      <c r="F885" s="8"/>
      <c r="H885" s="21">
        <f>VLOOKUP(A885,'date dernière sortie'!$A$2:$B$55366,2,0)</f>
        <v>45351</v>
      </c>
      <c r="I885" s="1">
        <f t="shared" si="40"/>
        <v>0</v>
      </c>
      <c r="J885" s="1">
        <f t="shared" si="41"/>
        <v>0</v>
      </c>
      <c r="K885" s="1">
        <f t="shared" si="42"/>
        <v>0</v>
      </c>
    </row>
    <row r="886" spans="1:11" x14ac:dyDescent="0.35">
      <c r="A886" s="9">
        <v>7321628</v>
      </c>
      <c r="B886" s="8" t="s">
        <v>14</v>
      </c>
      <c r="C886" s="9">
        <v>1</v>
      </c>
      <c r="D886" s="8"/>
      <c r="E886" s="8"/>
      <c r="F886" s="8"/>
      <c r="H886" s="21">
        <f>VLOOKUP(A886,'date dernière sortie'!$A$2:$B$55366,2,0)</f>
        <v>41428</v>
      </c>
      <c r="I886" s="1">
        <f t="shared" si="40"/>
        <v>1</v>
      </c>
      <c r="J886" s="1">
        <f t="shared" si="41"/>
        <v>1</v>
      </c>
      <c r="K886" s="1">
        <f t="shared" si="42"/>
        <v>1</v>
      </c>
    </row>
    <row r="887" spans="1:11" x14ac:dyDescent="0.35">
      <c r="A887" s="9">
        <v>7320595</v>
      </c>
      <c r="B887" s="8" t="s">
        <v>1126</v>
      </c>
      <c r="C887" s="9">
        <v>2</v>
      </c>
      <c r="D887" s="8"/>
      <c r="E887" s="8"/>
      <c r="F887" s="8"/>
      <c r="H887" s="21">
        <f>VLOOKUP(A887,'date dernière sortie'!$A$2:$B$55366,2,0)</f>
        <v>45470</v>
      </c>
      <c r="I887" s="1">
        <f t="shared" si="40"/>
        <v>0</v>
      </c>
      <c r="J887" s="1">
        <f t="shared" si="41"/>
        <v>0</v>
      </c>
      <c r="K887" s="1">
        <f t="shared" si="42"/>
        <v>0</v>
      </c>
    </row>
    <row r="888" spans="1:11" x14ac:dyDescent="0.35">
      <c r="A888" s="9">
        <v>7320599</v>
      </c>
      <c r="B888" s="8" t="s">
        <v>1126</v>
      </c>
      <c r="C888" s="9">
        <v>2</v>
      </c>
      <c r="D888" s="8"/>
      <c r="E888" s="8"/>
      <c r="F888" s="8"/>
      <c r="H888" s="21">
        <f>VLOOKUP(A888,'date dernière sortie'!$A$2:$B$55366,2,0)</f>
        <v>45471</v>
      </c>
      <c r="I888" s="1">
        <f t="shared" si="40"/>
        <v>0</v>
      </c>
      <c r="J888" s="1">
        <f t="shared" si="41"/>
        <v>0</v>
      </c>
      <c r="K888" s="1">
        <f t="shared" si="42"/>
        <v>0</v>
      </c>
    </row>
    <row r="889" spans="1:11" x14ac:dyDescent="0.35">
      <c r="A889" s="9">
        <v>7320601</v>
      </c>
      <c r="B889" s="8" t="s">
        <v>1126</v>
      </c>
      <c r="C889" s="9">
        <v>2</v>
      </c>
      <c r="D889" s="8"/>
      <c r="E889" s="8"/>
      <c r="F889" s="8"/>
      <c r="H889" s="21">
        <f>VLOOKUP(A889,'date dernière sortie'!$A$2:$B$55366,2,0)</f>
        <v>45471</v>
      </c>
      <c r="I889" s="1">
        <f t="shared" si="40"/>
        <v>0</v>
      </c>
      <c r="J889" s="1">
        <f t="shared" si="41"/>
        <v>0</v>
      </c>
      <c r="K889" s="1">
        <f t="shared" si="42"/>
        <v>0</v>
      </c>
    </row>
    <row r="890" spans="1:11" x14ac:dyDescent="0.35">
      <c r="A890" s="9">
        <v>7320603</v>
      </c>
      <c r="B890" s="8" t="s">
        <v>1126</v>
      </c>
      <c r="C890" s="9">
        <v>2</v>
      </c>
      <c r="D890" s="8"/>
      <c r="E890" s="8"/>
      <c r="F890" s="8"/>
      <c r="H890" s="21">
        <f>VLOOKUP(A890,'date dernière sortie'!$A$2:$B$55366,2,0)</f>
        <v>45471</v>
      </c>
      <c r="I890" s="1">
        <f t="shared" si="40"/>
        <v>0</v>
      </c>
      <c r="J890" s="1">
        <f t="shared" si="41"/>
        <v>0</v>
      </c>
      <c r="K890" s="1">
        <f t="shared" si="42"/>
        <v>0</v>
      </c>
    </row>
    <row r="891" spans="1:11" x14ac:dyDescent="0.35">
      <c r="A891" s="9">
        <v>7320610</v>
      </c>
      <c r="B891" s="8" t="s">
        <v>1126</v>
      </c>
      <c r="C891" s="9">
        <v>3</v>
      </c>
      <c r="D891" s="8"/>
      <c r="E891" s="8"/>
      <c r="F891" s="8"/>
      <c r="H891" s="21">
        <f>VLOOKUP(A891,'date dernière sortie'!$A$2:$B$55366,2,0)</f>
        <v>45471</v>
      </c>
      <c r="I891" s="1">
        <f t="shared" si="40"/>
        <v>0</v>
      </c>
      <c r="J891" s="1">
        <f t="shared" si="41"/>
        <v>0</v>
      </c>
      <c r="K891" s="1">
        <f t="shared" si="42"/>
        <v>0</v>
      </c>
    </row>
    <row r="892" spans="1:11" x14ac:dyDescent="0.35">
      <c r="A892" s="9">
        <v>7320618</v>
      </c>
      <c r="B892" s="8" t="s">
        <v>1126</v>
      </c>
      <c r="C892" s="9">
        <v>2</v>
      </c>
      <c r="D892" s="8"/>
      <c r="E892" s="8"/>
      <c r="F892" s="8"/>
      <c r="H892" s="21">
        <f>VLOOKUP(A892,'date dernière sortie'!$A$2:$B$55366,2,0)</f>
        <v>45470</v>
      </c>
      <c r="I892" s="1">
        <f t="shared" si="40"/>
        <v>0</v>
      </c>
      <c r="J892" s="1">
        <f t="shared" si="41"/>
        <v>0</v>
      </c>
      <c r="K892" s="1">
        <f t="shared" si="42"/>
        <v>0</v>
      </c>
    </row>
    <row r="893" spans="1:11" x14ac:dyDescent="0.35">
      <c r="A893" s="9">
        <v>7320620</v>
      </c>
      <c r="B893" s="8" t="s">
        <v>1126</v>
      </c>
      <c r="C893" s="9">
        <v>4</v>
      </c>
      <c r="D893" s="8"/>
      <c r="E893" s="8"/>
      <c r="F893" s="8"/>
      <c r="H893" s="21">
        <f>VLOOKUP(A893,'date dernière sortie'!$A$2:$B$55366,2,0)</f>
        <v>45471</v>
      </c>
      <c r="I893" s="1">
        <f t="shared" si="40"/>
        <v>0</v>
      </c>
      <c r="J893" s="1">
        <f t="shared" si="41"/>
        <v>0</v>
      </c>
      <c r="K893" s="1">
        <f t="shared" si="42"/>
        <v>0</v>
      </c>
    </row>
    <row r="894" spans="1:11" x14ac:dyDescent="0.35">
      <c r="A894" s="9">
        <v>7320629</v>
      </c>
      <c r="B894" s="8" t="s">
        <v>1126</v>
      </c>
      <c r="C894" s="9">
        <v>2</v>
      </c>
      <c r="D894" s="8"/>
      <c r="E894" s="8"/>
      <c r="F894" s="8"/>
      <c r="H894" s="21">
        <f>VLOOKUP(A894,'date dernière sortie'!$A$2:$B$55366,2,0)</f>
        <v>45471</v>
      </c>
      <c r="I894" s="1">
        <f t="shared" si="40"/>
        <v>0</v>
      </c>
      <c r="J894" s="1">
        <f t="shared" si="41"/>
        <v>0</v>
      </c>
      <c r="K894" s="1">
        <f t="shared" si="42"/>
        <v>0</v>
      </c>
    </row>
    <row r="895" spans="1:11" x14ac:dyDescent="0.35">
      <c r="A895" s="9">
        <v>7320650</v>
      </c>
      <c r="B895" s="8" t="s">
        <v>1126</v>
      </c>
      <c r="C895" s="9">
        <v>2</v>
      </c>
      <c r="D895" s="8"/>
      <c r="E895" s="8"/>
      <c r="F895" s="8"/>
      <c r="H895" s="21">
        <f>VLOOKUP(A895,'date dernière sortie'!$A$2:$B$55366,2,0)</f>
        <v>45471</v>
      </c>
      <c r="I895" s="1">
        <f t="shared" si="40"/>
        <v>0</v>
      </c>
      <c r="J895" s="1">
        <f t="shared" si="41"/>
        <v>0</v>
      </c>
      <c r="K895" s="1">
        <f t="shared" si="42"/>
        <v>0</v>
      </c>
    </row>
    <row r="896" spans="1:11" x14ac:dyDescent="0.35">
      <c r="A896" s="9">
        <v>7320652</v>
      </c>
      <c r="B896" s="8" t="s">
        <v>1126</v>
      </c>
      <c r="C896" s="9">
        <v>2</v>
      </c>
      <c r="D896" s="8"/>
      <c r="E896" s="8"/>
      <c r="F896" s="8"/>
      <c r="H896" s="21">
        <f>VLOOKUP(A896,'date dernière sortie'!$A$2:$B$55366,2,0)</f>
        <v>45471</v>
      </c>
      <c r="I896" s="1">
        <f t="shared" si="40"/>
        <v>0</v>
      </c>
      <c r="J896" s="1">
        <f t="shared" si="41"/>
        <v>0</v>
      </c>
      <c r="K896" s="1">
        <f t="shared" si="42"/>
        <v>0</v>
      </c>
    </row>
    <row r="897" spans="1:11" x14ac:dyDescent="0.35">
      <c r="A897" s="9">
        <v>7320655</v>
      </c>
      <c r="B897" s="8" t="s">
        <v>1126</v>
      </c>
      <c r="C897" s="9">
        <v>2</v>
      </c>
      <c r="D897" s="8"/>
      <c r="E897" s="8"/>
      <c r="F897" s="8"/>
      <c r="H897" s="21">
        <f>VLOOKUP(A897,'date dernière sortie'!$A$2:$B$55366,2,0)</f>
        <v>45470</v>
      </c>
      <c r="I897" s="1">
        <f t="shared" si="40"/>
        <v>0</v>
      </c>
      <c r="J897" s="1">
        <f t="shared" si="41"/>
        <v>0</v>
      </c>
      <c r="K897" s="1">
        <f t="shared" si="42"/>
        <v>0</v>
      </c>
    </row>
    <row r="898" spans="1:11" x14ac:dyDescent="0.35">
      <c r="A898" s="9">
        <v>7320668</v>
      </c>
      <c r="B898" s="8" t="s">
        <v>1126</v>
      </c>
      <c r="C898" s="9">
        <v>4</v>
      </c>
      <c r="D898" s="8"/>
      <c r="E898" s="8"/>
      <c r="F898" s="8"/>
      <c r="H898" s="21">
        <f>VLOOKUP(A898,'date dernière sortie'!$A$2:$B$55366,2,0)</f>
        <v>45471</v>
      </c>
      <c r="I898" s="1">
        <f t="shared" si="40"/>
        <v>0</v>
      </c>
      <c r="J898" s="1">
        <f t="shared" si="41"/>
        <v>0</v>
      </c>
      <c r="K898" s="1">
        <f t="shared" si="42"/>
        <v>0</v>
      </c>
    </row>
    <row r="899" spans="1:11" x14ac:dyDescent="0.35">
      <c r="A899" s="9">
        <v>7320678</v>
      </c>
      <c r="B899" s="8" t="s">
        <v>1126</v>
      </c>
      <c r="C899" s="9">
        <v>2</v>
      </c>
      <c r="D899" s="8"/>
      <c r="E899" s="8"/>
      <c r="F899" s="8"/>
      <c r="H899" s="21">
        <f>VLOOKUP(A899,'date dernière sortie'!$A$2:$B$55366,2,0)</f>
        <v>45471</v>
      </c>
      <c r="I899" s="1">
        <f t="shared" si="40"/>
        <v>0</v>
      </c>
      <c r="J899" s="1">
        <f t="shared" si="41"/>
        <v>0</v>
      </c>
      <c r="K899" s="1">
        <f t="shared" si="42"/>
        <v>0</v>
      </c>
    </row>
    <row r="900" spans="1:11" x14ac:dyDescent="0.35">
      <c r="A900" s="9">
        <v>7320682</v>
      </c>
      <c r="B900" s="8" t="s">
        <v>1126</v>
      </c>
      <c r="C900" s="9">
        <v>2</v>
      </c>
      <c r="D900" s="8"/>
      <c r="E900" s="8"/>
      <c r="F900" s="8"/>
      <c r="H900" s="21">
        <f>VLOOKUP(A900,'date dernière sortie'!$A$2:$B$55366,2,0)</f>
        <v>45471</v>
      </c>
      <c r="I900" s="1">
        <f t="shared" si="40"/>
        <v>0</v>
      </c>
      <c r="J900" s="1">
        <f t="shared" si="41"/>
        <v>0</v>
      </c>
      <c r="K900" s="1">
        <f t="shared" si="42"/>
        <v>0</v>
      </c>
    </row>
    <row r="901" spans="1:11" x14ac:dyDescent="0.35">
      <c r="A901" s="9">
        <v>7320683</v>
      </c>
      <c r="B901" s="8" t="s">
        <v>1126</v>
      </c>
      <c r="C901" s="9">
        <v>2</v>
      </c>
      <c r="D901" s="8"/>
      <c r="E901" s="8"/>
      <c r="F901" s="8"/>
      <c r="H901" s="21">
        <f>VLOOKUP(A901,'date dernière sortie'!$A$2:$B$55366,2,0)</f>
        <v>45470</v>
      </c>
      <c r="I901" s="1">
        <f t="shared" si="40"/>
        <v>0</v>
      </c>
      <c r="J901" s="1">
        <f t="shared" si="41"/>
        <v>0</v>
      </c>
      <c r="K901" s="1">
        <f t="shared" si="42"/>
        <v>0</v>
      </c>
    </row>
    <row r="902" spans="1:11" x14ac:dyDescent="0.35">
      <c r="A902" s="9">
        <v>7320685</v>
      </c>
      <c r="B902" s="8" t="s">
        <v>1126</v>
      </c>
      <c r="C902" s="9">
        <v>2</v>
      </c>
      <c r="D902" s="8"/>
      <c r="E902" s="8"/>
      <c r="F902" s="8"/>
      <c r="H902" s="21">
        <f>VLOOKUP(A902,'date dernière sortie'!$A$2:$B$55366,2,0)</f>
        <v>45471</v>
      </c>
      <c r="I902" s="1">
        <f t="shared" si="40"/>
        <v>0</v>
      </c>
      <c r="J902" s="1">
        <f t="shared" si="41"/>
        <v>0</v>
      </c>
      <c r="K902" s="1">
        <f t="shared" si="42"/>
        <v>0</v>
      </c>
    </row>
    <row r="903" spans="1:11" x14ac:dyDescent="0.35">
      <c r="A903" s="9">
        <v>7320686</v>
      </c>
      <c r="B903" s="8" t="s">
        <v>1126</v>
      </c>
      <c r="C903" s="9">
        <v>4</v>
      </c>
      <c r="D903" s="8"/>
      <c r="E903" s="8"/>
      <c r="F903" s="8"/>
      <c r="H903" s="21">
        <f>VLOOKUP(A903,'date dernière sortie'!$A$2:$B$55366,2,0)</f>
        <v>45415</v>
      </c>
      <c r="I903" s="1">
        <f t="shared" si="40"/>
        <v>0</v>
      </c>
      <c r="J903" s="1">
        <f t="shared" si="41"/>
        <v>0</v>
      </c>
      <c r="K903" s="1">
        <f t="shared" si="42"/>
        <v>0</v>
      </c>
    </row>
    <row r="904" spans="1:11" x14ac:dyDescent="0.35">
      <c r="A904" s="9">
        <v>7320888</v>
      </c>
      <c r="B904" s="8" t="s">
        <v>1126</v>
      </c>
      <c r="C904" s="9">
        <v>2</v>
      </c>
      <c r="D904" s="8"/>
      <c r="E904" s="8"/>
      <c r="F904" s="8"/>
      <c r="H904" s="21">
        <f>VLOOKUP(A904,'date dernière sortie'!$A$2:$B$55366,2,0)</f>
        <v>45470</v>
      </c>
      <c r="I904" s="1">
        <f t="shared" ref="I904:I914" si="43">IF(H904&lt;$I$6,1,0)</f>
        <v>0</v>
      </c>
      <c r="J904" s="1">
        <f t="shared" ref="J904:J914" si="44">IF(H904&lt;$J$6,1,0)</f>
        <v>0</v>
      </c>
      <c r="K904" s="1">
        <f t="shared" ref="K904:K914" si="45">IF(H904&lt;$K$6,1,0)</f>
        <v>0</v>
      </c>
    </row>
    <row r="905" spans="1:11" x14ac:dyDescent="0.35">
      <c r="A905" s="9">
        <v>7320889</v>
      </c>
      <c r="B905" s="8" t="s">
        <v>1126</v>
      </c>
      <c r="C905" s="9">
        <v>2</v>
      </c>
      <c r="D905" s="8"/>
      <c r="E905" s="8"/>
      <c r="F905" s="8"/>
      <c r="H905" s="21">
        <f>VLOOKUP(A905,'date dernière sortie'!$A$2:$B$55366,2,0)</f>
        <v>45471</v>
      </c>
      <c r="I905" s="1">
        <f t="shared" si="43"/>
        <v>0</v>
      </c>
      <c r="J905" s="1">
        <f t="shared" si="44"/>
        <v>0</v>
      </c>
      <c r="K905" s="1">
        <f t="shared" si="45"/>
        <v>0</v>
      </c>
    </row>
    <row r="906" spans="1:11" x14ac:dyDescent="0.35">
      <c r="A906" s="9">
        <v>7320890</v>
      </c>
      <c r="B906" s="8" t="s">
        <v>1126</v>
      </c>
      <c r="C906" s="9">
        <v>2</v>
      </c>
      <c r="D906" s="8"/>
      <c r="E906" s="8"/>
      <c r="F906" s="8"/>
      <c r="H906" s="21">
        <f>VLOOKUP(A906,'date dernière sortie'!$A$2:$B$55366,2,0)</f>
        <v>45470</v>
      </c>
      <c r="I906" s="1">
        <f t="shared" si="43"/>
        <v>0</v>
      </c>
      <c r="J906" s="1">
        <f t="shared" si="44"/>
        <v>0</v>
      </c>
      <c r="K906" s="1">
        <f t="shared" si="45"/>
        <v>0</v>
      </c>
    </row>
    <row r="907" spans="1:11" x14ac:dyDescent="0.35">
      <c r="A907" s="9">
        <v>7320892</v>
      </c>
      <c r="B907" s="8" t="s">
        <v>1126</v>
      </c>
      <c r="C907" s="9">
        <v>2</v>
      </c>
      <c r="D907" s="8"/>
      <c r="E907" s="8"/>
      <c r="F907" s="8"/>
      <c r="H907" s="21">
        <f>VLOOKUP(A907,'date dernière sortie'!$A$2:$B$55366,2,0)</f>
        <v>45470</v>
      </c>
      <c r="I907" s="1">
        <f t="shared" si="43"/>
        <v>0</v>
      </c>
      <c r="J907" s="1">
        <f t="shared" si="44"/>
        <v>0</v>
      </c>
      <c r="K907" s="1">
        <f t="shared" si="45"/>
        <v>0</v>
      </c>
    </row>
    <row r="908" spans="1:11" x14ac:dyDescent="0.35">
      <c r="A908" s="9">
        <v>7320908</v>
      </c>
      <c r="B908" s="8" t="s">
        <v>1126</v>
      </c>
      <c r="C908" s="9">
        <v>4</v>
      </c>
      <c r="D908" s="8"/>
      <c r="E908" s="8"/>
      <c r="F908" s="8"/>
      <c r="H908" s="21">
        <f>VLOOKUP(A908,'date dernière sortie'!$A$2:$B$55366,2,0)</f>
        <v>45471</v>
      </c>
      <c r="I908" s="1">
        <f t="shared" si="43"/>
        <v>0</v>
      </c>
      <c r="J908" s="1">
        <f t="shared" si="44"/>
        <v>0</v>
      </c>
      <c r="K908" s="1">
        <f t="shared" si="45"/>
        <v>0</v>
      </c>
    </row>
    <row r="909" spans="1:11" x14ac:dyDescent="0.35">
      <c r="A909" s="15">
        <v>7320920</v>
      </c>
      <c r="B909" s="8" t="s">
        <v>1126</v>
      </c>
      <c r="C909" s="9">
        <v>2</v>
      </c>
      <c r="D909" s="8"/>
      <c r="E909" s="8"/>
      <c r="F909" s="8"/>
      <c r="H909" s="21">
        <f>VLOOKUP(A909,'date dernière sortie'!$A$2:$B$55366,2,0)</f>
        <v>45471</v>
      </c>
      <c r="I909" s="1">
        <f t="shared" si="43"/>
        <v>0</v>
      </c>
      <c r="J909" s="1">
        <f t="shared" si="44"/>
        <v>0</v>
      </c>
      <c r="K909" s="1">
        <f t="shared" si="45"/>
        <v>0</v>
      </c>
    </row>
    <row r="910" spans="1:11" x14ac:dyDescent="0.35">
      <c r="A910" s="9">
        <v>7320932</v>
      </c>
      <c r="B910" s="8" t="s">
        <v>1126</v>
      </c>
      <c r="C910" s="9">
        <v>2</v>
      </c>
      <c r="D910" s="8"/>
      <c r="E910" s="8"/>
      <c r="F910" s="8"/>
      <c r="H910" s="21">
        <f>VLOOKUP(A910,'date dernière sortie'!$A$2:$B$55366,2,0)</f>
        <v>45470</v>
      </c>
      <c r="I910" s="1">
        <f t="shared" si="43"/>
        <v>0</v>
      </c>
      <c r="J910" s="1">
        <f t="shared" si="44"/>
        <v>0</v>
      </c>
      <c r="K910" s="1">
        <f t="shared" si="45"/>
        <v>0</v>
      </c>
    </row>
    <row r="911" spans="1:11" x14ac:dyDescent="0.35">
      <c r="A911" s="9">
        <v>7320953</v>
      </c>
      <c r="B911" s="8" t="s">
        <v>1126</v>
      </c>
      <c r="C911" s="9">
        <v>3</v>
      </c>
      <c r="D911" s="8"/>
      <c r="E911" s="8"/>
      <c r="F911" s="8"/>
      <c r="H911" s="21">
        <f>VLOOKUP(A911,'date dernière sortie'!$A$2:$B$55366,2,0)</f>
        <v>45471</v>
      </c>
      <c r="I911" s="1">
        <f t="shared" si="43"/>
        <v>0</v>
      </c>
      <c r="J911" s="1">
        <f t="shared" si="44"/>
        <v>0</v>
      </c>
      <c r="K911" s="1">
        <f t="shared" si="45"/>
        <v>0</v>
      </c>
    </row>
    <row r="912" spans="1:11" x14ac:dyDescent="0.35">
      <c r="A912" s="9">
        <v>7321650</v>
      </c>
      <c r="B912" s="8" t="s">
        <v>1126</v>
      </c>
      <c r="C912" s="9">
        <v>2</v>
      </c>
      <c r="D912" s="8"/>
      <c r="E912" s="8"/>
      <c r="F912" s="8"/>
      <c r="H912" s="21">
        <f>VLOOKUP(A912,'date dernière sortie'!$A$2:$B$55366,2,0)</f>
        <v>45471</v>
      </c>
      <c r="I912" s="1">
        <f t="shared" si="43"/>
        <v>0</v>
      </c>
      <c r="J912" s="1">
        <f t="shared" si="44"/>
        <v>0</v>
      </c>
      <c r="K912" s="1">
        <f t="shared" si="45"/>
        <v>0</v>
      </c>
    </row>
    <row r="913" spans="1:11" x14ac:dyDescent="0.35">
      <c r="A913" s="9">
        <v>7921619</v>
      </c>
      <c r="B913" s="8" t="s">
        <v>1126</v>
      </c>
      <c r="C913" s="9">
        <v>3</v>
      </c>
      <c r="D913" s="8"/>
      <c r="E913" s="8"/>
      <c r="F913" s="8"/>
      <c r="H913" s="21">
        <f>VLOOKUP(A913,'date dernière sortie'!$A$2:$B$55366,2,0)</f>
        <v>45471</v>
      </c>
      <c r="I913" s="1">
        <f t="shared" si="43"/>
        <v>0</v>
      </c>
      <c r="J913" s="1">
        <f t="shared" si="44"/>
        <v>0</v>
      </c>
      <c r="K913" s="1">
        <f t="shared" si="45"/>
        <v>0</v>
      </c>
    </row>
    <row r="914" spans="1:11" x14ac:dyDescent="0.35">
      <c r="A914" s="9">
        <v>2313325</v>
      </c>
      <c r="B914" s="8"/>
      <c r="C914" s="9">
        <v>15</v>
      </c>
      <c r="D914" s="8"/>
      <c r="E914" s="8"/>
      <c r="F914" s="8"/>
      <c r="H914" s="21">
        <f>VLOOKUP(A914,'date dernière sortie'!$A$2:$B$55366,2,0)</f>
        <v>42979</v>
      </c>
      <c r="I914" s="1">
        <f t="shared" si="43"/>
        <v>1</v>
      </c>
      <c r="J914" s="1">
        <f t="shared" si="44"/>
        <v>1</v>
      </c>
      <c r="K914" s="1">
        <f t="shared" si="45"/>
        <v>1</v>
      </c>
    </row>
  </sheetData>
  <autoFilter ref="A6:K914" xr:uid="{00000000-0001-0000-0000-000000000000}"/>
  <sortState xmlns:xlrd2="http://schemas.microsoft.com/office/spreadsheetml/2017/richdata2" ref="A7:F914">
    <sortCondition ref="B7:B914"/>
  </sortState>
  <conditionalFormatting sqref="A8:A906">
    <cfRule type="duplicateValues" dxfId="0" priority="8"/>
  </conditionalFormatting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76CD4-2755-43CC-BDC9-563A74CBD933}">
  <dimension ref="A1:H1224"/>
  <sheetViews>
    <sheetView topLeftCell="A862" workbookViewId="0">
      <selection activeCell="I880" sqref="I880"/>
    </sheetView>
  </sheetViews>
  <sheetFormatPr baseColWidth="10" defaultRowHeight="15" x14ac:dyDescent="0.25"/>
  <cols>
    <col min="4" max="4" width="11.42578125" style="39"/>
  </cols>
  <sheetData>
    <row r="1" spans="1:8" x14ac:dyDescent="0.25">
      <c r="A1">
        <f>'Feuille check MSC'!A7</f>
        <v>2312049</v>
      </c>
      <c r="C1">
        <f>'Feuille check MSC'!C7</f>
        <v>1</v>
      </c>
      <c r="D1" s="39">
        <f>VLOOKUP(A1,'inventaire mafact'!$A$2:$E$909,5,0)</f>
        <v>73</v>
      </c>
      <c r="F1">
        <f>VLOOKUP(A1,'Feuille check MSC'!$A$7:$K$914,9,0)</f>
        <v>0</v>
      </c>
      <c r="G1">
        <f>VLOOKUP(A1,'Feuille check MSC'!$A$7:$K$914,10,0)</f>
        <v>0</v>
      </c>
      <c r="H1">
        <f>VLOOKUP(A1,'Feuille check MSC'!$A$7:$K$914,11,0)</f>
        <v>1</v>
      </c>
    </row>
    <row r="2" spans="1:8" x14ac:dyDescent="0.25">
      <c r="A2">
        <f>'Feuille check MSC'!A8</f>
        <v>2312241</v>
      </c>
      <c r="C2">
        <f>'Feuille check MSC'!C8</f>
        <v>2</v>
      </c>
      <c r="D2" s="39">
        <f>VLOOKUP(A2,'inventaire mafact'!$A$2:$E$909,5,0)</f>
        <v>90</v>
      </c>
      <c r="F2">
        <f>VLOOKUP(A2,'Feuille check MSC'!$A$7:$K$914,9,0)</f>
        <v>0</v>
      </c>
      <c r="G2">
        <f>VLOOKUP(A2,'Feuille check MSC'!$A$7:$K$914,10,0)</f>
        <v>0</v>
      </c>
      <c r="H2">
        <f>VLOOKUP(A2,'Feuille check MSC'!$A$7:$K$914,11,0)</f>
        <v>0</v>
      </c>
    </row>
    <row r="3" spans="1:8" x14ac:dyDescent="0.25">
      <c r="A3">
        <f>'Feuille check MSC'!A9</f>
        <v>2312256</v>
      </c>
      <c r="C3">
        <f>'Feuille check MSC'!C9</f>
        <v>14</v>
      </c>
      <c r="D3" s="39">
        <f>VLOOKUP(A3,'inventaire mafact'!$A$2:$E$909,5,0)</f>
        <v>62.5</v>
      </c>
      <c r="F3">
        <f>VLOOKUP(A3,'Feuille check MSC'!$A$7:$K$914,9,0)</f>
        <v>0</v>
      </c>
      <c r="G3">
        <f>VLOOKUP(A3,'Feuille check MSC'!$A$7:$K$914,10,0)</f>
        <v>0</v>
      </c>
      <c r="H3">
        <f>VLOOKUP(A3,'Feuille check MSC'!$A$7:$K$914,11,0)</f>
        <v>1</v>
      </c>
    </row>
    <row r="4" spans="1:8" x14ac:dyDescent="0.25">
      <c r="A4">
        <f>'Feuille check MSC'!A10</f>
        <v>2313224</v>
      </c>
      <c r="C4">
        <f>'Feuille check MSC'!C10</f>
        <v>9</v>
      </c>
      <c r="D4" s="39">
        <f>VLOOKUP(A4,'inventaire mafact'!$A$2:$E$909,5,0)</f>
        <v>5.5289999999999999</v>
      </c>
      <c r="F4">
        <f>VLOOKUP(A4,'Feuille check MSC'!$A$7:$K$914,9,0)</f>
        <v>1</v>
      </c>
      <c r="G4">
        <f>VLOOKUP(A4,'Feuille check MSC'!$A$7:$K$914,10,0)</f>
        <v>1</v>
      </c>
      <c r="H4">
        <f>VLOOKUP(A4,'Feuille check MSC'!$A$7:$K$914,11,0)</f>
        <v>1</v>
      </c>
    </row>
    <row r="5" spans="1:8" x14ac:dyDescent="0.25">
      <c r="A5">
        <f>'Feuille check MSC'!A11</f>
        <v>2316118</v>
      </c>
      <c r="C5">
        <f>'Feuille check MSC'!C11</f>
        <v>2</v>
      </c>
      <c r="D5" s="39">
        <f>VLOOKUP(A5,'inventaire mafact'!$A$2:$E$909,5,0)</f>
        <v>55</v>
      </c>
      <c r="F5">
        <f>VLOOKUP(A5,'Feuille check MSC'!$A$7:$K$914,9,0)</f>
        <v>1</v>
      </c>
      <c r="G5">
        <f>VLOOKUP(A5,'Feuille check MSC'!$A$7:$K$914,10,0)</f>
        <v>1</v>
      </c>
      <c r="H5">
        <f>VLOOKUP(A5,'Feuille check MSC'!$A$7:$K$914,11,0)</f>
        <v>1</v>
      </c>
    </row>
    <row r="6" spans="1:8" x14ac:dyDescent="0.25">
      <c r="A6">
        <f>'Feuille check MSC'!A12</f>
        <v>2316119</v>
      </c>
      <c r="C6">
        <f>'Feuille check MSC'!C12</f>
        <v>1</v>
      </c>
      <c r="D6" s="39">
        <f>VLOOKUP(A6,'inventaire mafact'!$A$2:$E$909,5,0)</f>
        <v>32</v>
      </c>
      <c r="F6">
        <f>VLOOKUP(A6,'Feuille check MSC'!$A$7:$K$914,9,0)</f>
        <v>1</v>
      </c>
      <c r="G6">
        <f>VLOOKUP(A6,'Feuille check MSC'!$A$7:$K$914,10,0)</f>
        <v>1</v>
      </c>
      <c r="H6">
        <f>VLOOKUP(A6,'Feuille check MSC'!$A$7:$K$914,11,0)</f>
        <v>1</v>
      </c>
    </row>
    <row r="7" spans="1:8" x14ac:dyDescent="0.25">
      <c r="A7">
        <f>'Feuille check MSC'!A13</f>
        <v>2351002</v>
      </c>
      <c r="C7">
        <f>'Feuille check MSC'!C13</f>
        <v>2</v>
      </c>
      <c r="D7" s="39">
        <f>VLOOKUP(A7,'inventaire mafact'!$A$2:$E$909,5,0)</f>
        <v>106.4</v>
      </c>
      <c r="F7">
        <f>VLOOKUP(A7,'Feuille check MSC'!$A$7:$K$914,9,0)</f>
        <v>0</v>
      </c>
      <c r="G7">
        <f>VLOOKUP(A7,'Feuille check MSC'!$A$7:$K$914,10,0)</f>
        <v>0</v>
      </c>
      <c r="H7">
        <f>VLOOKUP(A7,'Feuille check MSC'!$A$7:$K$914,11,0)</f>
        <v>0</v>
      </c>
    </row>
    <row r="8" spans="1:8" x14ac:dyDescent="0.25">
      <c r="A8">
        <f>'Feuille check MSC'!A14</f>
        <v>2351004</v>
      </c>
      <c r="C8">
        <f>'Feuille check MSC'!C14</f>
        <v>3</v>
      </c>
      <c r="D8" s="39">
        <f>VLOOKUP(A8,'inventaire mafact'!$A$2:$E$909,5,0)</f>
        <v>97.399999999999991</v>
      </c>
      <c r="F8">
        <f>VLOOKUP(A8,'Feuille check MSC'!$A$7:$K$914,9,0)</f>
        <v>0</v>
      </c>
      <c r="G8">
        <f>VLOOKUP(A8,'Feuille check MSC'!$A$7:$K$914,10,0)</f>
        <v>0</v>
      </c>
      <c r="H8">
        <f>VLOOKUP(A8,'Feuille check MSC'!$A$7:$K$914,11,0)</f>
        <v>0</v>
      </c>
    </row>
    <row r="9" spans="1:8" x14ac:dyDescent="0.25">
      <c r="A9">
        <f>'Feuille check MSC'!A15</f>
        <v>2988833</v>
      </c>
      <c r="C9">
        <f>'Feuille check MSC'!C15</f>
        <v>5</v>
      </c>
      <c r="D9" s="39">
        <f>VLOOKUP(A9,'inventaire mafact'!$A$2:$E$909,5,0)</f>
        <v>31.132899999999999</v>
      </c>
      <c r="F9">
        <f>VLOOKUP(A9,'Feuille check MSC'!$A$7:$K$914,9,0)</f>
        <v>1</v>
      </c>
      <c r="G9">
        <f>VLOOKUP(A9,'Feuille check MSC'!$A$7:$K$914,10,0)</f>
        <v>1</v>
      </c>
      <c r="H9">
        <f>VLOOKUP(A9,'Feuille check MSC'!$A$7:$K$914,11,0)</f>
        <v>1</v>
      </c>
    </row>
    <row r="10" spans="1:8" x14ac:dyDescent="0.25">
      <c r="A10">
        <f>'Feuille check MSC'!A16</f>
        <v>7320597</v>
      </c>
      <c r="C10">
        <f>'Feuille check MSC'!C16</f>
        <v>1</v>
      </c>
      <c r="D10" s="39">
        <f>VLOOKUP(A10,'inventaire mafact'!$A$2:$E$909,5,0)</f>
        <v>230</v>
      </c>
      <c r="F10">
        <f>VLOOKUP(A10,'Feuille check MSC'!$A$7:$K$914,9,0)</f>
        <v>0</v>
      </c>
      <c r="G10">
        <f>VLOOKUP(A10,'Feuille check MSC'!$A$7:$K$914,10,0)</f>
        <v>0</v>
      </c>
      <c r="H10">
        <f>VLOOKUP(A10,'Feuille check MSC'!$A$7:$K$914,11,0)</f>
        <v>1</v>
      </c>
    </row>
    <row r="11" spans="1:8" x14ac:dyDescent="0.25">
      <c r="A11">
        <f>'Feuille check MSC'!A17</f>
        <v>7920675</v>
      </c>
      <c r="C11">
        <f>'Feuille check MSC'!C17</f>
        <v>1</v>
      </c>
      <c r="D11" s="39">
        <f>VLOOKUP(A11,'inventaire mafact'!$A$2:$E$909,5,0)</f>
        <v>141.29930000000002</v>
      </c>
      <c r="F11">
        <f>VLOOKUP(A11,'Feuille check MSC'!$A$7:$K$914,9,0)</f>
        <v>1</v>
      </c>
      <c r="G11">
        <f>VLOOKUP(A11,'Feuille check MSC'!$A$7:$K$914,10,0)</f>
        <v>1</v>
      </c>
      <c r="H11">
        <f>VLOOKUP(A11,'Feuille check MSC'!$A$7:$K$914,11,0)</f>
        <v>1</v>
      </c>
    </row>
    <row r="12" spans="1:8" x14ac:dyDescent="0.25">
      <c r="A12">
        <f>'Feuille check MSC'!A18</f>
        <v>7920723</v>
      </c>
      <c r="C12">
        <f>'Feuille check MSC'!C18</f>
        <v>1</v>
      </c>
      <c r="D12" s="39">
        <f>VLOOKUP(A12,'inventaire mafact'!$A$2:$E$909,5,0)</f>
        <v>34.705100000000002</v>
      </c>
      <c r="F12">
        <f>VLOOKUP(A12,'Feuille check MSC'!$A$7:$K$914,9,0)</f>
        <v>1</v>
      </c>
      <c r="G12">
        <f>VLOOKUP(A12,'Feuille check MSC'!$A$7:$K$914,10,0)</f>
        <v>1</v>
      </c>
      <c r="H12">
        <f>VLOOKUP(A12,'Feuille check MSC'!$A$7:$K$914,11,0)</f>
        <v>1</v>
      </c>
    </row>
    <row r="13" spans="1:8" x14ac:dyDescent="0.25">
      <c r="A13">
        <f>'Feuille check MSC'!A19</f>
        <v>2310263</v>
      </c>
      <c r="C13">
        <f>'Feuille check MSC'!C19</f>
        <v>2</v>
      </c>
      <c r="D13" s="39">
        <f>VLOOKUP(A13,'inventaire mafact'!$A$2:$E$909,5,0)</f>
        <v>21</v>
      </c>
      <c r="F13">
        <f>VLOOKUP(A13,'Feuille check MSC'!$A$7:$K$914,9,0)</f>
        <v>1</v>
      </c>
      <c r="G13">
        <f>VLOOKUP(A13,'Feuille check MSC'!$A$7:$K$914,10,0)</f>
        <v>1</v>
      </c>
      <c r="H13">
        <f>VLOOKUP(A13,'Feuille check MSC'!$A$7:$K$914,11,0)</f>
        <v>1</v>
      </c>
    </row>
    <row r="14" spans="1:8" x14ac:dyDescent="0.25">
      <c r="A14">
        <f>'Feuille check MSC'!A20</f>
        <v>2310653</v>
      </c>
      <c r="C14">
        <f>'Feuille check MSC'!C20</f>
        <v>8</v>
      </c>
      <c r="D14" s="39">
        <f>VLOOKUP(A14,'inventaire mafact'!$A$2:$E$909,5,0)</f>
        <v>53</v>
      </c>
      <c r="F14">
        <f>VLOOKUP(A14,'Feuille check MSC'!$A$7:$K$914,9,0)</f>
        <v>0</v>
      </c>
      <c r="G14">
        <f>VLOOKUP(A14,'Feuille check MSC'!$A$7:$K$914,10,0)</f>
        <v>0</v>
      </c>
      <c r="H14">
        <f>VLOOKUP(A14,'Feuille check MSC'!$A$7:$K$914,11,0)</f>
        <v>0</v>
      </c>
    </row>
    <row r="15" spans="1:8" x14ac:dyDescent="0.25">
      <c r="A15">
        <f>'Feuille check MSC'!A21</f>
        <v>2311473</v>
      </c>
      <c r="C15">
        <f>'Feuille check MSC'!C21</f>
        <v>1</v>
      </c>
      <c r="D15" s="39">
        <f>VLOOKUP(A15,'inventaire mafact'!$A$2:$E$909,5,0)</f>
        <v>363</v>
      </c>
      <c r="F15">
        <f>VLOOKUP(A15,'Feuille check MSC'!$A$7:$K$914,9,0)</f>
        <v>1</v>
      </c>
      <c r="G15">
        <f>VLOOKUP(A15,'Feuille check MSC'!$A$7:$K$914,10,0)</f>
        <v>1</v>
      </c>
      <c r="H15">
        <f>VLOOKUP(A15,'Feuille check MSC'!$A$7:$K$914,11,0)</f>
        <v>1</v>
      </c>
    </row>
    <row r="16" spans="1:8" x14ac:dyDescent="0.25">
      <c r="A16">
        <f>'Feuille check MSC'!A22</f>
        <v>2311892</v>
      </c>
      <c r="C16">
        <f>'Feuille check MSC'!C22</f>
        <v>4</v>
      </c>
      <c r="D16" s="39">
        <f>VLOOKUP(A16,'inventaire mafact'!$A$2:$E$909,5,0)</f>
        <v>267</v>
      </c>
      <c r="F16">
        <f>VLOOKUP(A16,'Feuille check MSC'!$A$7:$K$914,9,0)</f>
        <v>0</v>
      </c>
      <c r="G16">
        <f>VLOOKUP(A16,'Feuille check MSC'!$A$7:$K$914,10,0)</f>
        <v>0</v>
      </c>
      <c r="H16">
        <f>VLOOKUP(A16,'Feuille check MSC'!$A$7:$K$914,11,0)</f>
        <v>0</v>
      </c>
    </row>
    <row r="17" spans="1:8" x14ac:dyDescent="0.25">
      <c r="A17">
        <f>'Feuille check MSC'!A23</f>
        <v>2312053</v>
      </c>
      <c r="C17">
        <f>'Feuille check MSC'!C23</f>
        <v>3</v>
      </c>
      <c r="D17" s="39">
        <f>VLOOKUP(A17,'inventaire mafact'!$A$2:$E$909,5,0)</f>
        <v>170</v>
      </c>
      <c r="F17">
        <f>VLOOKUP(A17,'Feuille check MSC'!$A$7:$K$914,9,0)</f>
        <v>0</v>
      </c>
      <c r="G17">
        <f>VLOOKUP(A17,'Feuille check MSC'!$A$7:$K$914,10,0)</f>
        <v>0</v>
      </c>
      <c r="H17">
        <f>VLOOKUP(A17,'Feuille check MSC'!$A$7:$K$914,11,0)</f>
        <v>0</v>
      </c>
    </row>
    <row r="18" spans="1:8" x14ac:dyDescent="0.25">
      <c r="A18">
        <f>'Feuille check MSC'!A24</f>
        <v>2312785</v>
      </c>
      <c r="C18">
        <f>'Feuille check MSC'!C24</f>
        <v>18</v>
      </c>
      <c r="D18" s="39">
        <f>VLOOKUP(A18,'inventaire mafact'!$A$2:$E$909,5,0)</f>
        <v>142.64999999999998</v>
      </c>
      <c r="F18">
        <f>VLOOKUP(A18,'Feuille check MSC'!$A$7:$K$914,9,0)</f>
        <v>0</v>
      </c>
      <c r="G18">
        <f>VLOOKUP(A18,'Feuille check MSC'!$A$7:$K$914,10,0)</f>
        <v>0</v>
      </c>
      <c r="H18">
        <f>VLOOKUP(A18,'Feuille check MSC'!$A$7:$K$914,11,0)</f>
        <v>0</v>
      </c>
    </row>
    <row r="19" spans="1:8" x14ac:dyDescent="0.25">
      <c r="A19">
        <f>'Feuille check MSC'!A26</f>
        <v>2313421</v>
      </c>
      <c r="C19">
        <f>'Feuille check MSC'!C26</f>
        <v>3</v>
      </c>
      <c r="D19" s="39">
        <f>VLOOKUP(A19,'inventaire mafact'!$A$2:$E$909,5,0)</f>
        <v>22.03</v>
      </c>
      <c r="F19">
        <f>VLOOKUP(A19,'Feuille check MSC'!$A$7:$K$914,9,0)</f>
        <v>1</v>
      </c>
      <c r="G19">
        <f>VLOOKUP(A19,'Feuille check MSC'!$A$7:$K$914,10,0)</f>
        <v>1</v>
      </c>
      <c r="H19">
        <f>VLOOKUP(A19,'Feuille check MSC'!$A$7:$K$914,11,0)</f>
        <v>1</v>
      </c>
    </row>
    <row r="20" spans="1:8" x14ac:dyDescent="0.25">
      <c r="A20">
        <f>'Feuille check MSC'!A28</f>
        <v>2316361</v>
      </c>
      <c r="C20">
        <f>'Feuille check MSC'!C28</f>
        <v>1</v>
      </c>
      <c r="D20" s="39">
        <f>VLOOKUP(A20,'inventaire mafact'!$A$2:$E$909,5,0)</f>
        <v>50.898199999999996</v>
      </c>
      <c r="F20">
        <f>VLOOKUP(A20,'Feuille check MSC'!$A$7:$K$914,9,0)</f>
        <v>1</v>
      </c>
      <c r="G20">
        <f>VLOOKUP(A20,'Feuille check MSC'!$A$7:$K$914,10,0)</f>
        <v>1</v>
      </c>
      <c r="H20">
        <f>VLOOKUP(A20,'Feuille check MSC'!$A$7:$K$914,11,0)</f>
        <v>1</v>
      </c>
    </row>
    <row r="21" spans="1:8" x14ac:dyDescent="0.25">
      <c r="A21">
        <f>'Feuille check MSC'!A29</f>
        <v>2316395</v>
      </c>
      <c r="C21">
        <f>'Feuille check MSC'!C29</f>
        <v>2</v>
      </c>
      <c r="D21" s="39">
        <f>VLOOKUP(A21,'inventaire mafact'!$A$2:$E$909,5,0)</f>
        <v>16.113099999999999</v>
      </c>
      <c r="F21">
        <f>VLOOKUP(A21,'Feuille check MSC'!$A$7:$K$914,9,0)</f>
        <v>1</v>
      </c>
      <c r="G21">
        <f>VLOOKUP(A21,'Feuille check MSC'!$A$7:$K$914,10,0)</f>
        <v>1</v>
      </c>
      <c r="H21">
        <f>VLOOKUP(A21,'Feuille check MSC'!$A$7:$K$914,11,0)</f>
        <v>1</v>
      </c>
    </row>
    <row r="22" spans="1:8" x14ac:dyDescent="0.25">
      <c r="A22">
        <f>'Feuille check MSC'!A30</f>
        <v>2316472</v>
      </c>
      <c r="C22">
        <f>'Feuille check MSC'!C30</f>
        <v>6</v>
      </c>
      <c r="D22" s="39">
        <f>VLOOKUP(A22,'inventaire mafact'!$A$2:$E$909,5,0)</f>
        <v>6.4275999999999991</v>
      </c>
      <c r="F22">
        <f>VLOOKUP(A22,'Feuille check MSC'!$A$7:$K$914,9,0)</f>
        <v>1</v>
      </c>
      <c r="G22">
        <f>VLOOKUP(A22,'Feuille check MSC'!$A$7:$K$914,10,0)</f>
        <v>1</v>
      </c>
      <c r="H22">
        <f>VLOOKUP(A22,'Feuille check MSC'!$A$7:$K$914,11,0)</f>
        <v>1</v>
      </c>
    </row>
    <row r="23" spans="1:8" x14ac:dyDescent="0.25">
      <c r="A23">
        <f>'Feuille check MSC'!A31</f>
        <v>2320537</v>
      </c>
      <c r="C23">
        <f>'Feuille check MSC'!C31</f>
        <v>2</v>
      </c>
      <c r="D23" s="39">
        <f>VLOOKUP(A23,'inventaire mafact'!$A$2:$E$909,5,0)</f>
        <v>133.5</v>
      </c>
      <c r="F23">
        <f>VLOOKUP(A23,'Feuille check MSC'!$A$7:$K$914,9,0)</f>
        <v>0</v>
      </c>
      <c r="G23">
        <f>VLOOKUP(A23,'Feuille check MSC'!$A$7:$K$914,10,0)</f>
        <v>0</v>
      </c>
      <c r="H23">
        <f>VLOOKUP(A23,'Feuille check MSC'!$A$7:$K$914,11,0)</f>
        <v>0</v>
      </c>
    </row>
    <row r="24" spans="1:8" x14ac:dyDescent="0.25">
      <c r="A24">
        <f>'Feuille check MSC'!A32</f>
        <v>2310122</v>
      </c>
      <c r="C24">
        <f>'Feuille check MSC'!C32</f>
        <v>8</v>
      </c>
      <c r="D24" s="39">
        <f>VLOOKUP(A24,'inventaire mafact'!$A$2:$E$909,5,0)</f>
        <v>4.55</v>
      </c>
      <c r="F24">
        <f>VLOOKUP(A24,'Feuille check MSC'!$A$7:$K$914,9,0)</f>
        <v>0</v>
      </c>
      <c r="G24">
        <f>VLOOKUP(A24,'Feuille check MSC'!$A$7:$K$914,10,0)</f>
        <v>0</v>
      </c>
      <c r="H24">
        <f>VLOOKUP(A24,'Feuille check MSC'!$A$7:$K$914,11,0)</f>
        <v>0</v>
      </c>
    </row>
    <row r="25" spans="1:8" x14ac:dyDescent="0.25">
      <c r="A25">
        <f>'Feuille check MSC'!A33</f>
        <v>2311349</v>
      </c>
      <c r="C25">
        <f>'Feuille check MSC'!C33</f>
        <v>1</v>
      </c>
      <c r="D25" s="39">
        <f>VLOOKUP(A25,'inventaire mafact'!$A$2:$E$909,5,0)</f>
        <v>25</v>
      </c>
      <c r="F25">
        <f>VLOOKUP(A25,'Feuille check MSC'!$A$7:$K$914,9,0)</f>
        <v>1</v>
      </c>
      <c r="G25">
        <f>VLOOKUP(A25,'Feuille check MSC'!$A$7:$K$914,10,0)</f>
        <v>1</v>
      </c>
      <c r="H25">
        <f>VLOOKUP(A25,'Feuille check MSC'!$A$7:$K$914,11,0)</f>
        <v>1</v>
      </c>
    </row>
    <row r="26" spans="1:8" x14ac:dyDescent="0.25">
      <c r="A26">
        <f>'Feuille check MSC'!A34</f>
        <v>2311888</v>
      </c>
      <c r="C26">
        <f>'Feuille check MSC'!C34</f>
        <v>4</v>
      </c>
      <c r="D26" s="39">
        <f>VLOOKUP(A26,'inventaire mafact'!$A$2:$E$909,5,0)</f>
        <v>242</v>
      </c>
      <c r="F26">
        <f>VLOOKUP(A26,'Feuille check MSC'!$A$7:$K$914,9,0)</f>
        <v>1</v>
      </c>
      <c r="G26">
        <f>VLOOKUP(A26,'Feuille check MSC'!$A$7:$K$914,10,0)</f>
        <v>1</v>
      </c>
      <c r="H26">
        <f>VLOOKUP(A26,'Feuille check MSC'!$A$7:$K$914,11,0)</f>
        <v>1</v>
      </c>
    </row>
    <row r="27" spans="1:8" x14ac:dyDescent="0.25">
      <c r="A27">
        <f>'Feuille check MSC'!A35</f>
        <v>2312026</v>
      </c>
      <c r="C27">
        <f>'Feuille check MSC'!C35</f>
        <v>3</v>
      </c>
      <c r="D27" s="39">
        <f>VLOOKUP(A27,'inventaire mafact'!$A$2:$E$909,5,0)</f>
        <v>45</v>
      </c>
      <c r="F27">
        <f>VLOOKUP(A27,'Feuille check MSC'!$A$7:$K$914,9,0)</f>
        <v>0</v>
      </c>
      <c r="G27">
        <f>VLOOKUP(A27,'Feuille check MSC'!$A$7:$K$914,10,0)</f>
        <v>0</v>
      </c>
      <c r="H27">
        <f>VLOOKUP(A27,'Feuille check MSC'!$A$7:$K$914,11,0)</f>
        <v>1</v>
      </c>
    </row>
    <row r="28" spans="1:8" x14ac:dyDescent="0.25">
      <c r="A28">
        <f>'Feuille check MSC'!A36</f>
        <v>2312083</v>
      </c>
      <c r="C28">
        <f>'Feuille check MSC'!C36</f>
        <v>8</v>
      </c>
      <c r="D28" s="39">
        <f>VLOOKUP(A28,'inventaire mafact'!$A$2:$E$909,5,0)</f>
        <v>43</v>
      </c>
      <c r="F28">
        <f>VLOOKUP(A28,'Feuille check MSC'!$A$7:$K$914,9,0)</f>
        <v>0</v>
      </c>
      <c r="G28">
        <f>VLOOKUP(A28,'Feuille check MSC'!$A$7:$K$914,10,0)</f>
        <v>0</v>
      </c>
      <c r="H28">
        <f>VLOOKUP(A28,'Feuille check MSC'!$A$7:$K$914,11,0)</f>
        <v>0</v>
      </c>
    </row>
    <row r="29" spans="1:8" x14ac:dyDescent="0.25">
      <c r="A29">
        <f>'Feuille check MSC'!A37</f>
        <v>2312354</v>
      </c>
      <c r="C29">
        <f>'Feuille check MSC'!C37</f>
        <v>7</v>
      </c>
      <c r="D29" s="39">
        <f>VLOOKUP(A29,'inventaire mafact'!$A$2:$E$909,5,0)</f>
        <v>103</v>
      </c>
      <c r="F29">
        <f>VLOOKUP(A29,'Feuille check MSC'!$A$7:$K$914,9,0)</f>
        <v>1</v>
      </c>
      <c r="G29">
        <f>VLOOKUP(A29,'Feuille check MSC'!$A$7:$K$914,10,0)</f>
        <v>1</v>
      </c>
      <c r="H29">
        <f>VLOOKUP(A29,'Feuille check MSC'!$A$7:$K$914,11,0)</f>
        <v>1</v>
      </c>
    </row>
    <row r="30" spans="1:8" x14ac:dyDescent="0.25">
      <c r="A30">
        <f>'Feuille check MSC'!A38</f>
        <v>2313166</v>
      </c>
      <c r="C30">
        <f>'Feuille check MSC'!C38</f>
        <v>2</v>
      </c>
      <c r="D30" s="39">
        <f>VLOOKUP(A30,'inventaire mafact'!$A$2:$E$909,5,0)</f>
        <v>200</v>
      </c>
      <c r="F30">
        <f>VLOOKUP(A30,'Feuille check MSC'!$A$7:$K$914,9,0)</f>
        <v>0</v>
      </c>
      <c r="G30">
        <f>VLOOKUP(A30,'Feuille check MSC'!$A$7:$K$914,10,0)</f>
        <v>0</v>
      </c>
      <c r="H30">
        <f>VLOOKUP(A30,'Feuille check MSC'!$A$7:$K$914,11,0)</f>
        <v>1</v>
      </c>
    </row>
    <row r="31" spans="1:8" x14ac:dyDescent="0.25">
      <c r="A31">
        <f>'Feuille check MSC'!A39</f>
        <v>2313674</v>
      </c>
      <c r="C31">
        <f>'Feuille check MSC'!C39</f>
        <v>1</v>
      </c>
      <c r="D31" s="39">
        <f>VLOOKUP(A31,'inventaire mafact'!$A$2:$E$909,5,0)</f>
        <v>370</v>
      </c>
      <c r="F31">
        <f>VLOOKUP(A31,'Feuille check MSC'!$A$7:$K$914,9,0)</f>
        <v>1</v>
      </c>
      <c r="G31">
        <f>VLOOKUP(A31,'Feuille check MSC'!$A$7:$K$914,10,0)</f>
        <v>1</v>
      </c>
      <c r="H31">
        <f>VLOOKUP(A31,'Feuille check MSC'!$A$7:$K$914,11,0)</f>
        <v>1</v>
      </c>
    </row>
    <row r="32" spans="1:8" x14ac:dyDescent="0.25">
      <c r="A32">
        <f>'Feuille check MSC'!A40</f>
        <v>2314262</v>
      </c>
      <c r="C32">
        <f>'Feuille check MSC'!C40</f>
        <v>1</v>
      </c>
      <c r="D32" s="39">
        <f>VLOOKUP(A32,'inventaire mafact'!$A$2:$E$909,5,0)</f>
        <v>150</v>
      </c>
      <c r="F32">
        <f>VLOOKUP(A32,'Feuille check MSC'!$A$7:$K$914,9,0)</f>
        <v>1</v>
      </c>
      <c r="G32">
        <f>VLOOKUP(A32,'Feuille check MSC'!$A$7:$K$914,10,0)</f>
        <v>1</v>
      </c>
      <c r="H32">
        <f>VLOOKUP(A32,'Feuille check MSC'!$A$7:$K$914,11,0)</f>
        <v>1</v>
      </c>
    </row>
    <row r="33" spans="1:8" x14ac:dyDescent="0.25">
      <c r="A33">
        <f>'Feuille check MSC'!A41</f>
        <v>2316120</v>
      </c>
      <c r="C33">
        <f>'Feuille check MSC'!C41</f>
        <v>2</v>
      </c>
      <c r="D33" s="39">
        <f>VLOOKUP(A33,'inventaire mafact'!$A$2:$E$909,5,0)</f>
        <v>11</v>
      </c>
      <c r="F33">
        <f>VLOOKUP(A33,'Feuille check MSC'!$A$7:$K$914,9,0)</f>
        <v>1</v>
      </c>
      <c r="G33">
        <f>VLOOKUP(A33,'Feuille check MSC'!$A$7:$K$914,10,0)</f>
        <v>1</v>
      </c>
      <c r="H33">
        <f>VLOOKUP(A33,'Feuille check MSC'!$A$7:$K$914,11,0)</f>
        <v>1</v>
      </c>
    </row>
    <row r="34" spans="1:8" x14ac:dyDescent="0.25">
      <c r="A34">
        <f>'Feuille check MSC'!A42</f>
        <v>2316461</v>
      </c>
      <c r="C34">
        <f>'Feuille check MSC'!C42</f>
        <v>2</v>
      </c>
      <c r="D34" s="39">
        <f>VLOOKUP(A34,'inventaire mafact'!$A$2:$E$909,5,0)</f>
        <v>30</v>
      </c>
      <c r="F34">
        <f>VLOOKUP(A34,'Feuille check MSC'!$A$7:$K$914,9,0)</f>
        <v>1</v>
      </c>
      <c r="G34">
        <f>VLOOKUP(A34,'Feuille check MSC'!$A$7:$K$914,10,0)</f>
        <v>1</v>
      </c>
      <c r="H34">
        <f>VLOOKUP(A34,'Feuille check MSC'!$A$7:$K$914,11,0)</f>
        <v>1</v>
      </c>
    </row>
    <row r="35" spans="1:8" x14ac:dyDescent="0.25">
      <c r="A35">
        <f>'Feuille check MSC'!A43</f>
        <v>2316845</v>
      </c>
      <c r="C35">
        <f>'Feuille check MSC'!C43</f>
        <v>12</v>
      </c>
      <c r="D35" s="39">
        <f>VLOOKUP(A35,'inventaire mafact'!$A$2:$E$909,5,0)</f>
        <v>25</v>
      </c>
      <c r="F35">
        <f>VLOOKUP(A35,'Feuille check MSC'!$A$7:$K$914,9,0)</f>
        <v>1</v>
      </c>
      <c r="G35">
        <f>VLOOKUP(A35,'Feuille check MSC'!$A$7:$K$914,10,0)</f>
        <v>1</v>
      </c>
      <c r="H35">
        <f>VLOOKUP(A35,'Feuille check MSC'!$A$7:$K$914,11,0)</f>
        <v>1</v>
      </c>
    </row>
    <row r="36" spans="1:8" x14ac:dyDescent="0.25">
      <c r="A36">
        <f>'Feuille check MSC'!A44</f>
        <v>2316861</v>
      </c>
      <c r="C36">
        <f>'Feuille check MSC'!C44</f>
        <v>22</v>
      </c>
      <c r="D36" s="39">
        <f>VLOOKUP(A36,'inventaire mafact'!$A$2:$E$909,5,0)</f>
        <v>22</v>
      </c>
      <c r="F36">
        <f>VLOOKUP(A36,'Feuille check MSC'!$A$7:$K$914,9,0)</f>
        <v>0</v>
      </c>
      <c r="G36">
        <f>VLOOKUP(A36,'Feuille check MSC'!$A$7:$K$914,10,0)</f>
        <v>0</v>
      </c>
      <c r="H36">
        <f>VLOOKUP(A36,'Feuille check MSC'!$A$7:$K$914,11,0)</f>
        <v>0</v>
      </c>
    </row>
    <row r="37" spans="1:8" x14ac:dyDescent="0.25">
      <c r="A37">
        <f>'Feuille check MSC'!A45</f>
        <v>2717035</v>
      </c>
      <c r="C37">
        <f>'Feuille check MSC'!C45</f>
        <v>2</v>
      </c>
      <c r="D37" s="39">
        <f>VLOOKUP(A37,'inventaire mafact'!$A$2:$E$909,5,0)</f>
        <v>450</v>
      </c>
      <c r="F37">
        <f>VLOOKUP(A37,'Feuille check MSC'!$A$7:$K$914,9,0)</f>
        <v>0</v>
      </c>
      <c r="G37">
        <f>VLOOKUP(A37,'Feuille check MSC'!$A$7:$K$914,10,0)</f>
        <v>0</v>
      </c>
      <c r="H37">
        <f>VLOOKUP(A37,'Feuille check MSC'!$A$7:$K$914,11,0)</f>
        <v>0</v>
      </c>
    </row>
    <row r="38" spans="1:8" x14ac:dyDescent="0.25">
      <c r="A38">
        <f>'Feuille check MSC'!A46</f>
        <v>7320105</v>
      </c>
      <c r="C38">
        <f>'Feuille check MSC'!C46</f>
        <v>3</v>
      </c>
      <c r="D38" s="39">
        <f>VLOOKUP(A38,'inventaire mafact'!$A$2:$E$909,5,0)</f>
        <v>522.19169999999997</v>
      </c>
      <c r="F38">
        <f>VLOOKUP(A38,'Feuille check MSC'!$A$7:$K$914,9,0)</f>
        <v>1</v>
      </c>
      <c r="G38">
        <f>VLOOKUP(A38,'Feuille check MSC'!$A$7:$K$914,10,0)</f>
        <v>1</v>
      </c>
      <c r="H38">
        <f>VLOOKUP(A38,'Feuille check MSC'!$A$7:$K$914,11,0)</f>
        <v>1</v>
      </c>
    </row>
    <row r="39" spans="1:8" x14ac:dyDescent="0.25">
      <c r="A39">
        <f>'Feuille check MSC'!A47</f>
        <v>7320170</v>
      </c>
      <c r="C39">
        <f>'Feuille check MSC'!C47</f>
        <v>5</v>
      </c>
      <c r="D39" s="39">
        <f>VLOOKUP(A39,'inventaire mafact'!$A$2:$E$909,5,0)</f>
        <v>45</v>
      </c>
      <c r="F39">
        <f>VLOOKUP(A39,'Feuille check MSC'!$A$7:$K$914,9,0)</f>
        <v>1</v>
      </c>
      <c r="G39">
        <f>VLOOKUP(A39,'Feuille check MSC'!$A$7:$K$914,10,0)</f>
        <v>1</v>
      </c>
      <c r="H39">
        <f>VLOOKUP(A39,'Feuille check MSC'!$A$7:$K$914,11,0)</f>
        <v>1</v>
      </c>
    </row>
    <row r="40" spans="1:8" x14ac:dyDescent="0.25">
      <c r="A40">
        <f>'Feuille check MSC'!A48</f>
        <v>2310075</v>
      </c>
      <c r="C40">
        <f>'Feuille check MSC'!C48</f>
        <v>8</v>
      </c>
      <c r="D40" s="39">
        <f>VLOOKUP(A40,'inventaire mafact'!$A$2:$E$909,5,0)</f>
        <v>45</v>
      </c>
      <c r="F40">
        <f>VLOOKUP(A40,'Feuille check MSC'!$A$7:$K$914,9,0)</f>
        <v>0</v>
      </c>
      <c r="G40">
        <f>VLOOKUP(A40,'Feuille check MSC'!$A$7:$K$914,10,0)</f>
        <v>0</v>
      </c>
      <c r="H40">
        <f>VLOOKUP(A40,'Feuille check MSC'!$A$7:$K$914,11,0)</f>
        <v>0</v>
      </c>
    </row>
    <row r="41" spans="1:8" x14ac:dyDescent="0.25">
      <c r="A41">
        <f>'Feuille check MSC'!A49</f>
        <v>2310203</v>
      </c>
      <c r="C41">
        <f>'Feuille check MSC'!C49</f>
        <v>3</v>
      </c>
      <c r="D41" s="39">
        <f>VLOOKUP(A41,'inventaire mafact'!$A$2:$E$909,5,0)</f>
        <v>60.199999999999996</v>
      </c>
      <c r="F41">
        <f>VLOOKUP(A41,'Feuille check MSC'!$A$7:$K$914,9,0)</f>
        <v>0</v>
      </c>
      <c r="G41">
        <f>VLOOKUP(A41,'Feuille check MSC'!$A$7:$K$914,10,0)</f>
        <v>0</v>
      </c>
      <c r="H41">
        <f>VLOOKUP(A41,'Feuille check MSC'!$A$7:$K$914,11,0)</f>
        <v>0</v>
      </c>
    </row>
    <row r="42" spans="1:8" x14ac:dyDescent="0.25">
      <c r="A42">
        <f>'Feuille check MSC'!A50</f>
        <v>2310268</v>
      </c>
      <c r="C42">
        <f>'Feuille check MSC'!C50</f>
        <v>1</v>
      </c>
      <c r="D42" s="39">
        <f>VLOOKUP(A42,'inventaire mafact'!$A$2:$E$909,5,0)</f>
        <v>59</v>
      </c>
      <c r="F42">
        <f>VLOOKUP(A42,'Feuille check MSC'!$A$7:$K$914,9,0)</f>
        <v>0</v>
      </c>
      <c r="G42">
        <f>VLOOKUP(A42,'Feuille check MSC'!$A$7:$K$914,10,0)</f>
        <v>1</v>
      </c>
      <c r="H42">
        <f>VLOOKUP(A42,'Feuille check MSC'!$A$7:$K$914,11,0)</f>
        <v>1</v>
      </c>
    </row>
    <row r="43" spans="1:8" x14ac:dyDescent="0.25">
      <c r="A43">
        <f>'Feuille check MSC'!A51</f>
        <v>2310391</v>
      </c>
      <c r="C43">
        <f>'Feuille check MSC'!C51</f>
        <v>10</v>
      </c>
      <c r="D43" s="39">
        <f>VLOOKUP(A43,'inventaire mafact'!$A$2:$E$909,5,0)</f>
        <v>303.32</v>
      </c>
      <c r="F43">
        <f>VLOOKUP(A43,'Feuille check MSC'!$A$7:$K$914,9,0)</f>
        <v>0</v>
      </c>
      <c r="G43">
        <f>VLOOKUP(A43,'Feuille check MSC'!$A$7:$K$914,10,0)</f>
        <v>0</v>
      </c>
      <c r="H43">
        <f>VLOOKUP(A43,'Feuille check MSC'!$A$7:$K$914,11,0)</f>
        <v>0</v>
      </c>
    </row>
    <row r="44" spans="1:8" x14ac:dyDescent="0.25">
      <c r="A44">
        <f>'Feuille check MSC'!A52</f>
        <v>2311477</v>
      </c>
      <c r="C44">
        <f>'Feuille check MSC'!C52</f>
        <v>1</v>
      </c>
      <c r="D44" s="39">
        <f>VLOOKUP(A44,'inventaire mafact'!$A$2:$E$909,5,0)</f>
        <v>160</v>
      </c>
      <c r="F44">
        <f>VLOOKUP(A44,'Feuille check MSC'!$A$7:$K$914,9,0)</f>
        <v>1</v>
      </c>
      <c r="G44">
        <f>VLOOKUP(A44,'Feuille check MSC'!$A$7:$K$914,10,0)</f>
        <v>1</v>
      </c>
      <c r="H44">
        <f>VLOOKUP(A44,'Feuille check MSC'!$A$7:$K$914,11,0)</f>
        <v>1</v>
      </c>
    </row>
    <row r="45" spans="1:8" x14ac:dyDescent="0.25">
      <c r="A45">
        <f>'Feuille check MSC'!A53</f>
        <v>2311885</v>
      </c>
      <c r="C45">
        <f>'Feuille check MSC'!C53</f>
        <v>5</v>
      </c>
      <c r="D45" s="39">
        <f>VLOOKUP(A45,'inventaire mafact'!$A$2:$E$909,5,0)</f>
        <v>117</v>
      </c>
      <c r="F45">
        <f>VLOOKUP(A45,'Feuille check MSC'!$A$7:$K$914,9,0)</f>
        <v>1</v>
      </c>
      <c r="G45">
        <f>VLOOKUP(A45,'Feuille check MSC'!$A$7:$K$914,10,0)</f>
        <v>1</v>
      </c>
      <c r="H45">
        <f>VLOOKUP(A45,'Feuille check MSC'!$A$7:$K$914,11,0)</f>
        <v>1</v>
      </c>
    </row>
    <row r="46" spans="1:8" x14ac:dyDescent="0.25">
      <c r="A46">
        <f>'Feuille check MSC'!A54</f>
        <v>2312281</v>
      </c>
      <c r="C46">
        <f>'Feuille check MSC'!C54</f>
        <v>4</v>
      </c>
      <c r="D46" s="39">
        <f>VLOOKUP(A46,'inventaire mafact'!$A$2:$E$909,5,0)</f>
        <v>38.5</v>
      </c>
      <c r="F46">
        <f>VLOOKUP(A46,'Feuille check MSC'!$A$7:$K$914,9,0)</f>
        <v>1</v>
      </c>
      <c r="G46">
        <f>VLOOKUP(A46,'Feuille check MSC'!$A$7:$K$914,10,0)</f>
        <v>1</v>
      </c>
      <c r="H46">
        <f>VLOOKUP(A46,'Feuille check MSC'!$A$7:$K$914,11,0)</f>
        <v>1</v>
      </c>
    </row>
    <row r="47" spans="1:8" x14ac:dyDescent="0.25">
      <c r="A47">
        <f>'Feuille check MSC'!A55</f>
        <v>2312368</v>
      </c>
      <c r="C47">
        <f>'Feuille check MSC'!C55</f>
        <v>124</v>
      </c>
      <c r="D47" s="39">
        <f>VLOOKUP(A47,'inventaire mafact'!$A$2:$E$909,5,0)</f>
        <v>30</v>
      </c>
      <c r="F47">
        <f>VLOOKUP(A47,'Feuille check MSC'!$A$7:$K$914,9,0)</f>
        <v>0</v>
      </c>
      <c r="G47">
        <f>VLOOKUP(A47,'Feuille check MSC'!$A$7:$K$914,10,0)</f>
        <v>0</v>
      </c>
      <c r="H47">
        <f>VLOOKUP(A47,'Feuille check MSC'!$A$7:$K$914,11,0)</f>
        <v>0</v>
      </c>
    </row>
    <row r="48" spans="1:8" x14ac:dyDescent="0.25">
      <c r="A48">
        <f>'Feuille check MSC'!A56</f>
        <v>2313497</v>
      </c>
      <c r="C48">
        <f>'Feuille check MSC'!C56</f>
        <v>21</v>
      </c>
      <c r="D48" s="39">
        <f>VLOOKUP(A48,'inventaire mafact'!$A$2:$E$909,5,0)</f>
        <v>35</v>
      </c>
      <c r="F48">
        <f>VLOOKUP(A48,'Feuille check MSC'!$A$7:$K$914,9,0)</f>
        <v>0</v>
      </c>
      <c r="G48">
        <f>VLOOKUP(A48,'Feuille check MSC'!$A$7:$K$914,10,0)</f>
        <v>0</v>
      </c>
      <c r="H48">
        <f>VLOOKUP(A48,'Feuille check MSC'!$A$7:$K$914,11,0)</f>
        <v>0</v>
      </c>
    </row>
    <row r="49" spans="1:8" x14ac:dyDescent="0.25">
      <c r="A49">
        <f>'Feuille check MSC'!A57</f>
        <v>2313776</v>
      </c>
      <c r="C49">
        <f>'Feuille check MSC'!C57</f>
        <v>1</v>
      </c>
      <c r="D49" s="39">
        <f>VLOOKUP(A49,'inventaire mafact'!$A$2:$E$909,5,0)</f>
        <v>150</v>
      </c>
      <c r="F49">
        <f>VLOOKUP(A49,'Feuille check MSC'!$A$7:$K$914,9,0)</f>
        <v>1</v>
      </c>
      <c r="G49">
        <f>VLOOKUP(A49,'Feuille check MSC'!$A$7:$K$914,10,0)</f>
        <v>1</v>
      </c>
      <c r="H49">
        <f>VLOOKUP(A49,'Feuille check MSC'!$A$7:$K$914,11,0)</f>
        <v>1</v>
      </c>
    </row>
    <row r="50" spans="1:8" x14ac:dyDescent="0.25">
      <c r="A50">
        <f>'Feuille check MSC'!A58</f>
        <v>2313781</v>
      </c>
      <c r="C50">
        <f>'Feuille check MSC'!C58</f>
        <v>1</v>
      </c>
      <c r="D50" s="39">
        <f>VLOOKUP(A50,'inventaire mafact'!$A$2:$E$909,5,0)</f>
        <v>54</v>
      </c>
      <c r="F50">
        <f>VLOOKUP(A50,'Feuille check MSC'!$A$7:$K$914,9,0)</f>
        <v>1</v>
      </c>
      <c r="G50">
        <f>VLOOKUP(A50,'Feuille check MSC'!$A$7:$K$914,10,0)</f>
        <v>1</v>
      </c>
      <c r="H50">
        <f>VLOOKUP(A50,'Feuille check MSC'!$A$7:$K$914,11,0)</f>
        <v>1</v>
      </c>
    </row>
    <row r="51" spans="1:8" x14ac:dyDescent="0.25">
      <c r="A51">
        <f>'Feuille check MSC'!A59</f>
        <v>2313782</v>
      </c>
      <c r="C51">
        <f>'Feuille check MSC'!C59</f>
        <v>4</v>
      </c>
      <c r="D51" s="39">
        <f>VLOOKUP(A51,'inventaire mafact'!$A$2:$E$909,5,0)</f>
        <v>110</v>
      </c>
      <c r="F51">
        <f>VLOOKUP(A51,'Feuille check MSC'!$A$7:$K$914,9,0)</f>
        <v>1</v>
      </c>
      <c r="G51">
        <f>VLOOKUP(A51,'Feuille check MSC'!$A$7:$K$914,10,0)</f>
        <v>1</v>
      </c>
      <c r="H51">
        <f>VLOOKUP(A51,'Feuille check MSC'!$A$7:$K$914,11,0)</f>
        <v>1</v>
      </c>
    </row>
    <row r="52" spans="1:8" x14ac:dyDescent="0.25">
      <c r="A52">
        <f>'Feuille check MSC'!A60</f>
        <v>2315731</v>
      </c>
      <c r="C52">
        <f>'Feuille check MSC'!C60</f>
        <v>20</v>
      </c>
      <c r="D52" s="39">
        <f>VLOOKUP(A52,'inventaire mafact'!$A$2:$E$909,5,0)</f>
        <v>12.3947</v>
      </c>
      <c r="F52">
        <f>VLOOKUP(A52,'Feuille check MSC'!$A$7:$K$914,9,0)</f>
        <v>1</v>
      </c>
      <c r="G52">
        <f>VLOOKUP(A52,'Feuille check MSC'!$A$7:$K$914,10,0)</f>
        <v>1</v>
      </c>
      <c r="H52">
        <f>VLOOKUP(A52,'Feuille check MSC'!$A$7:$K$914,11,0)</f>
        <v>1</v>
      </c>
    </row>
    <row r="53" spans="1:8" x14ac:dyDescent="0.25">
      <c r="A53">
        <f>'Feuille check MSC'!A61</f>
        <v>2316470</v>
      </c>
      <c r="C53">
        <f>'Feuille check MSC'!C61</f>
        <v>3</v>
      </c>
      <c r="D53" s="39">
        <f>VLOOKUP(A53,'inventaire mafact'!$A$2:$E$909,5,0)</f>
        <v>19.062999999999999</v>
      </c>
      <c r="F53">
        <f>VLOOKUP(A53,'Feuille check MSC'!$A$7:$K$914,9,0)</f>
        <v>1</v>
      </c>
      <c r="G53">
        <f>VLOOKUP(A53,'Feuille check MSC'!$A$7:$K$914,10,0)</f>
        <v>1</v>
      </c>
      <c r="H53">
        <f>VLOOKUP(A53,'Feuille check MSC'!$A$7:$K$914,11,0)</f>
        <v>1</v>
      </c>
    </row>
    <row r="54" spans="1:8" x14ac:dyDescent="0.25">
      <c r="A54">
        <f>'Feuille check MSC'!A62</f>
        <v>2320021</v>
      </c>
      <c r="C54">
        <f>'Feuille check MSC'!C62</f>
        <v>1</v>
      </c>
      <c r="D54" s="39">
        <f>VLOOKUP(A54,'inventaire mafact'!$A$2:$E$909,5,0)</f>
        <v>110</v>
      </c>
      <c r="F54">
        <f>VLOOKUP(A54,'Feuille check MSC'!$A$7:$K$914,9,0)</f>
        <v>0</v>
      </c>
      <c r="G54">
        <f>VLOOKUP(A54,'Feuille check MSC'!$A$7:$K$914,10,0)</f>
        <v>0</v>
      </c>
      <c r="H54">
        <f>VLOOKUP(A54,'Feuille check MSC'!$A$7:$K$914,11,0)</f>
        <v>1</v>
      </c>
    </row>
    <row r="55" spans="1:8" x14ac:dyDescent="0.25">
      <c r="A55">
        <f>'Feuille check MSC'!A63</f>
        <v>7320106</v>
      </c>
      <c r="C55">
        <f>'Feuille check MSC'!C63</f>
        <v>4</v>
      </c>
      <c r="D55" s="39">
        <f>VLOOKUP(A55,'inventaire mafact'!$A$2:$E$909,5,0)</f>
        <v>446.06010000000003</v>
      </c>
      <c r="F55">
        <f>VLOOKUP(A55,'Feuille check MSC'!$A$7:$K$914,9,0)</f>
        <v>1</v>
      </c>
      <c r="G55">
        <f>VLOOKUP(A55,'Feuille check MSC'!$A$7:$K$914,10,0)</f>
        <v>1</v>
      </c>
      <c r="H55">
        <f>VLOOKUP(A55,'Feuille check MSC'!$A$7:$K$914,11,0)</f>
        <v>1</v>
      </c>
    </row>
    <row r="56" spans="1:8" x14ac:dyDescent="0.25">
      <c r="A56">
        <f>'Feuille check MSC'!A64</f>
        <v>7320700</v>
      </c>
      <c r="C56">
        <f>'Feuille check MSC'!C64</f>
        <v>1</v>
      </c>
      <c r="D56" s="39">
        <f>VLOOKUP(A56,'inventaire mafact'!$A$2:$E$909,5,0)</f>
        <v>9.9157000000000011</v>
      </c>
      <c r="F56">
        <f>VLOOKUP(A56,'Feuille check MSC'!$A$7:$K$914,9,0)</f>
        <v>0</v>
      </c>
      <c r="G56">
        <f>VLOOKUP(A56,'Feuille check MSC'!$A$7:$K$914,10,0)</f>
        <v>1</v>
      </c>
      <c r="H56">
        <f>VLOOKUP(A56,'Feuille check MSC'!$A$7:$K$914,11,0)</f>
        <v>1</v>
      </c>
    </row>
    <row r="57" spans="1:8" x14ac:dyDescent="0.25">
      <c r="A57">
        <f>'Feuille check MSC'!A65</f>
        <v>2300542</v>
      </c>
      <c r="C57">
        <f>'Feuille check MSC'!C65</f>
        <v>2</v>
      </c>
      <c r="D57" s="39">
        <f>VLOOKUP(A57,'inventaire mafact'!$A$2:$E$909,5,0)</f>
        <v>14.82</v>
      </c>
      <c r="F57">
        <f>VLOOKUP(A57,'Feuille check MSC'!$A$7:$K$914,9,0)</f>
        <v>0</v>
      </c>
      <c r="G57">
        <f>VLOOKUP(A57,'Feuille check MSC'!$A$7:$K$914,10,0)</f>
        <v>0</v>
      </c>
      <c r="H57">
        <f>VLOOKUP(A57,'Feuille check MSC'!$A$7:$K$914,11,0)</f>
        <v>0</v>
      </c>
    </row>
    <row r="58" spans="1:8" x14ac:dyDescent="0.25">
      <c r="A58">
        <f>'Feuille check MSC'!A66</f>
        <v>2310262</v>
      </c>
      <c r="C58">
        <f>'Feuille check MSC'!C66</f>
        <v>52</v>
      </c>
      <c r="D58" s="39">
        <f>VLOOKUP(A58,'inventaire mafact'!$A$2:$E$909,5,0)</f>
        <v>9</v>
      </c>
      <c r="F58">
        <f>VLOOKUP(A58,'Feuille check MSC'!$A$7:$K$914,9,0)</f>
        <v>0</v>
      </c>
      <c r="G58">
        <f>VLOOKUP(A58,'Feuille check MSC'!$A$7:$K$914,10,0)</f>
        <v>0</v>
      </c>
      <c r="H58">
        <f>VLOOKUP(A58,'Feuille check MSC'!$A$7:$K$914,11,0)</f>
        <v>0</v>
      </c>
    </row>
    <row r="59" spans="1:8" x14ac:dyDescent="0.25">
      <c r="A59">
        <f>'Feuille check MSC'!A67</f>
        <v>2310319</v>
      </c>
      <c r="C59">
        <f>'Feuille check MSC'!C67</f>
        <v>1</v>
      </c>
      <c r="D59" s="39">
        <f>VLOOKUP(A59,'inventaire mafact'!$A$2:$E$909,5,0)</f>
        <v>145</v>
      </c>
      <c r="F59">
        <f>VLOOKUP(A59,'Feuille check MSC'!$A$7:$K$914,9,0)</f>
        <v>0</v>
      </c>
      <c r="G59">
        <f>VLOOKUP(A59,'Feuille check MSC'!$A$7:$K$914,10,0)</f>
        <v>0</v>
      </c>
      <c r="H59">
        <f>VLOOKUP(A59,'Feuille check MSC'!$A$7:$K$914,11,0)</f>
        <v>0</v>
      </c>
    </row>
    <row r="60" spans="1:8" x14ac:dyDescent="0.25">
      <c r="A60">
        <f>'Feuille check MSC'!A68</f>
        <v>2311893</v>
      </c>
      <c r="C60">
        <f>'Feuille check MSC'!C68</f>
        <v>4</v>
      </c>
      <c r="D60" s="39">
        <f>VLOOKUP(A60,'inventaire mafact'!$A$2:$E$909,5,0)</f>
        <v>11</v>
      </c>
      <c r="F60">
        <f>VLOOKUP(A60,'Feuille check MSC'!$A$7:$K$914,9,0)</f>
        <v>1</v>
      </c>
      <c r="G60">
        <f>VLOOKUP(A60,'Feuille check MSC'!$A$7:$K$914,10,0)</f>
        <v>1</v>
      </c>
      <c r="H60">
        <f>VLOOKUP(A60,'Feuille check MSC'!$A$7:$K$914,11,0)</f>
        <v>1</v>
      </c>
    </row>
    <row r="61" spans="1:8" x14ac:dyDescent="0.25">
      <c r="A61">
        <f>'Feuille check MSC'!A69</f>
        <v>2312031</v>
      </c>
      <c r="C61">
        <f>'Feuille check MSC'!C69</f>
        <v>9</v>
      </c>
      <c r="D61" s="39">
        <f>VLOOKUP(A61,'inventaire mafact'!$A$2:$E$909,5,0)</f>
        <v>147.5</v>
      </c>
      <c r="F61">
        <f>VLOOKUP(A61,'Feuille check MSC'!$A$7:$K$914,9,0)</f>
        <v>0</v>
      </c>
      <c r="G61">
        <f>VLOOKUP(A61,'Feuille check MSC'!$A$7:$K$914,10,0)</f>
        <v>0</v>
      </c>
      <c r="H61">
        <f>VLOOKUP(A61,'Feuille check MSC'!$A$7:$K$914,11,0)</f>
        <v>0</v>
      </c>
    </row>
    <row r="62" spans="1:8" x14ac:dyDescent="0.25">
      <c r="A62">
        <f>'Feuille check MSC'!A70</f>
        <v>2312054</v>
      </c>
      <c r="C62">
        <f>'Feuille check MSC'!C70</f>
        <v>33</v>
      </c>
      <c r="D62" s="39">
        <f>VLOOKUP(A62,'inventaire mafact'!$A$2:$E$909,5,0)</f>
        <v>40.25</v>
      </c>
      <c r="F62">
        <f>VLOOKUP(A62,'Feuille check MSC'!$A$7:$K$914,9,0)</f>
        <v>0</v>
      </c>
      <c r="G62">
        <f>VLOOKUP(A62,'Feuille check MSC'!$A$7:$K$914,10,0)</f>
        <v>0</v>
      </c>
      <c r="H62">
        <f>VLOOKUP(A62,'Feuille check MSC'!$A$7:$K$914,11,0)</f>
        <v>0</v>
      </c>
    </row>
    <row r="63" spans="1:8" x14ac:dyDescent="0.25">
      <c r="A63">
        <f>'Feuille check MSC'!A71</f>
        <v>2312061</v>
      </c>
      <c r="C63">
        <f>'Feuille check MSC'!C71</f>
        <v>19</v>
      </c>
      <c r="D63" s="39">
        <f>VLOOKUP(A63,'inventaire mafact'!$A$2:$E$909,5,0)</f>
        <v>46</v>
      </c>
      <c r="F63">
        <f>VLOOKUP(A63,'Feuille check MSC'!$A$7:$K$914,9,0)</f>
        <v>0</v>
      </c>
      <c r="G63">
        <f>VLOOKUP(A63,'Feuille check MSC'!$A$7:$K$914,10,0)</f>
        <v>0</v>
      </c>
      <c r="H63">
        <f>VLOOKUP(A63,'Feuille check MSC'!$A$7:$K$914,11,0)</f>
        <v>1</v>
      </c>
    </row>
    <row r="64" spans="1:8" x14ac:dyDescent="0.25">
      <c r="A64">
        <f>'Feuille check MSC'!A72</f>
        <v>2312306</v>
      </c>
      <c r="C64">
        <f>'Feuille check MSC'!C72</f>
        <v>3</v>
      </c>
      <c r="D64" s="39">
        <f>VLOOKUP(A64,'inventaire mafact'!$A$2:$E$909,5,0)</f>
        <v>9.9653000000000009</v>
      </c>
      <c r="F64">
        <f>VLOOKUP(A64,'Feuille check MSC'!$A$7:$K$914,9,0)</f>
        <v>1</v>
      </c>
      <c r="G64">
        <f>VLOOKUP(A64,'Feuille check MSC'!$A$7:$K$914,10,0)</f>
        <v>1</v>
      </c>
      <c r="H64">
        <f>VLOOKUP(A64,'Feuille check MSC'!$A$7:$K$914,11,0)</f>
        <v>1</v>
      </c>
    </row>
    <row r="65" spans="1:8" x14ac:dyDescent="0.25">
      <c r="A65">
        <f>'Feuille check MSC'!A73</f>
        <v>2313778</v>
      </c>
      <c r="C65">
        <f>'Feuille check MSC'!C73</f>
        <v>2</v>
      </c>
      <c r="D65" s="39">
        <f>VLOOKUP(A65,'inventaire mafact'!$A$2:$E$909,5,0)</f>
        <v>14.087</v>
      </c>
      <c r="F65">
        <f>VLOOKUP(A65,'Feuille check MSC'!$A$7:$K$914,9,0)</f>
        <v>1</v>
      </c>
      <c r="G65">
        <f>VLOOKUP(A65,'Feuille check MSC'!$A$7:$K$914,10,0)</f>
        <v>1</v>
      </c>
      <c r="H65">
        <f>VLOOKUP(A65,'Feuille check MSC'!$A$7:$K$914,11,0)</f>
        <v>1</v>
      </c>
    </row>
    <row r="66" spans="1:8" x14ac:dyDescent="0.25">
      <c r="A66">
        <f>'Feuille check MSC'!A74</f>
        <v>2316471</v>
      </c>
      <c r="C66">
        <f>'Feuille check MSC'!C74</f>
        <v>1</v>
      </c>
      <c r="D66" s="39">
        <f>VLOOKUP(A66,'inventaire mafact'!$A$2:$E$909,5,0)</f>
        <v>13.510199999999999</v>
      </c>
      <c r="F66">
        <f>VLOOKUP(A66,'Feuille check MSC'!$A$7:$K$914,9,0)</f>
        <v>1</v>
      </c>
      <c r="G66">
        <f>VLOOKUP(A66,'Feuille check MSC'!$A$7:$K$914,10,0)</f>
        <v>1</v>
      </c>
      <c r="H66">
        <f>VLOOKUP(A66,'Feuille check MSC'!$A$7:$K$914,11,0)</f>
        <v>1</v>
      </c>
    </row>
    <row r="67" spans="1:8" x14ac:dyDescent="0.25">
      <c r="A67">
        <f>'Feuille check MSC'!A75</f>
        <v>2320041</v>
      </c>
      <c r="C67">
        <f>'Feuille check MSC'!C75</f>
        <v>1</v>
      </c>
      <c r="D67" s="39">
        <f>VLOOKUP(A67,'inventaire mafact'!$A$2:$E$909,5,0)</f>
        <v>194</v>
      </c>
      <c r="F67">
        <f>VLOOKUP(A67,'Feuille check MSC'!$A$7:$K$914,9,0)</f>
        <v>0</v>
      </c>
      <c r="G67">
        <f>VLOOKUP(A67,'Feuille check MSC'!$A$7:$K$914,10,0)</f>
        <v>0</v>
      </c>
      <c r="H67">
        <f>VLOOKUP(A67,'Feuille check MSC'!$A$7:$K$914,11,0)</f>
        <v>1</v>
      </c>
    </row>
    <row r="68" spans="1:8" x14ac:dyDescent="0.25">
      <c r="A68">
        <f>'Feuille check MSC'!A76</f>
        <v>2320140</v>
      </c>
      <c r="C68">
        <f>'Feuille check MSC'!C76</f>
        <v>4</v>
      </c>
      <c r="D68" s="39">
        <f>VLOOKUP(A68,'inventaire mafact'!$A$2:$E$909,5,0)</f>
        <v>208.6</v>
      </c>
      <c r="F68">
        <f>VLOOKUP(A68,'Feuille check MSC'!$A$7:$K$914,9,0)</f>
        <v>0</v>
      </c>
      <c r="G68">
        <f>VLOOKUP(A68,'Feuille check MSC'!$A$7:$K$914,10,0)</f>
        <v>0</v>
      </c>
      <c r="H68">
        <f>VLOOKUP(A68,'Feuille check MSC'!$A$7:$K$914,11,0)</f>
        <v>0</v>
      </c>
    </row>
    <row r="69" spans="1:8" x14ac:dyDescent="0.25">
      <c r="A69">
        <f>'Feuille check MSC'!A77</f>
        <v>2320150</v>
      </c>
      <c r="C69">
        <f>'Feuille check MSC'!C77</f>
        <v>6</v>
      </c>
      <c r="D69" s="39">
        <f>VLOOKUP(A69,'inventaire mafact'!$A$2:$E$909,5,0)</f>
        <v>155</v>
      </c>
      <c r="F69">
        <f>VLOOKUP(A69,'Feuille check MSC'!$A$7:$K$914,9,0)</f>
        <v>0</v>
      </c>
      <c r="G69">
        <f>VLOOKUP(A69,'Feuille check MSC'!$A$7:$K$914,10,0)</f>
        <v>0</v>
      </c>
      <c r="H69">
        <f>VLOOKUP(A69,'Feuille check MSC'!$A$7:$K$914,11,0)</f>
        <v>0</v>
      </c>
    </row>
    <row r="70" spans="1:8" x14ac:dyDescent="0.25">
      <c r="A70">
        <f>'Feuille check MSC'!A78</f>
        <v>2321500</v>
      </c>
      <c r="C70">
        <f>'Feuille check MSC'!C78</f>
        <v>3</v>
      </c>
      <c r="D70" s="39">
        <f>VLOOKUP(A70,'inventaire mafact'!$A$2:$E$909,5,0)</f>
        <v>86</v>
      </c>
      <c r="F70">
        <f>VLOOKUP(A70,'Feuille check MSC'!$A$7:$K$914,9,0)</f>
        <v>0</v>
      </c>
      <c r="G70">
        <f>VLOOKUP(A70,'Feuille check MSC'!$A$7:$K$914,10,0)</f>
        <v>0</v>
      </c>
      <c r="H70">
        <f>VLOOKUP(A70,'Feuille check MSC'!$A$7:$K$914,11,0)</f>
        <v>0</v>
      </c>
    </row>
    <row r="71" spans="1:8" x14ac:dyDescent="0.25">
      <c r="A71">
        <f>'Feuille check MSC'!A79</f>
        <v>7320196</v>
      </c>
      <c r="C71">
        <f>'Feuille check MSC'!C79</f>
        <v>6</v>
      </c>
      <c r="D71" s="39">
        <f>VLOOKUP(A71,'inventaire mafact'!$A$2:$E$909,5,0)</f>
        <v>332</v>
      </c>
      <c r="F71">
        <f>VLOOKUP(A71,'Feuille check MSC'!$A$7:$K$914,9,0)</f>
        <v>1</v>
      </c>
      <c r="G71">
        <f>VLOOKUP(A71,'Feuille check MSC'!$A$7:$K$914,10,0)</f>
        <v>1</v>
      </c>
      <c r="H71">
        <f>VLOOKUP(A71,'Feuille check MSC'!$A$7:$K$914,11,0)</f>
        <v>1</v>
      </c>
    </row>
    <row r="72" spans="1:8" x14ac:dyDescent="0.25">
      <c r="A72">
        <f>'Feuille check MSC'!A80</f>
        <v>7320310</v>
      </c>
      <c r="C72">
        <f>'Feuille check MSC'!C80</f>
        <v>1</v>
      </c>
      <c r="D72" s="39">
        <f>VLOOKUP(A72,'inventaire mafact'!$A$2:$E$909,5,0)</f>
        <v>102</v>
      </c>
      <c r="F72">
        <f>VLOOKUP(A72,'Feuille check MSC'!$A$7:$K$914,9,0)</f>
        <v>1</v>
      </c>
      <c r="G72">
        <f>VLOOKUP(A72,'Feuille check MSC'!$A$7:$K$914,10,0)</f>
        <v>1</v>
      </c>
      <c r="H72">
        <f>VLOOKUP(A72,'Feuille check MSC'!$A$7:$K$914,11,0)</f>
        <v>1</v>
      </c>
    </row>
    <row r="73" spans="1:8" x14ac:dyDescent="0.25">
      <c r="A73">
        <f>'Feuille check MSC'!A81</f>
        <v>7520276</v>
      </c>
      <c r="C73">
        <f>'Feuille check MSC'!C81</f>
        <v>3</v>
      </c>
      <c r="D73" s="39">
        <f>VLOOKUP(A73,'inventaire mafact'!$A$2:$E$909,5,0)</f>
        <v>145</v>
      </c>
      <c r="F73">
        <f>VLOOKUP(A73,'Feuille check MSC'!$A$7:$K$914,9,0)</f>
        <v>0</v>
      </c>
      <c r="G73">
        <f>VLOOKUP(A73,'Feuille check MSC'!$A$7:$K$914,10,0)</f>
        <v>0</v>
      </c>
      <c r="H73">
        <f>VLOOKUP(A73,'Feuille check MSC'!$A$7:$K$914,11,0)</f>
        <v>1</v>
      </c>
    </row>
    <row r="74" spans="1:8" x14ac:dyDescent="0.25">
      <c r="A74">
        <f>'Feuille check MSC'!A82</f>
        <v>7921346</v>
      </c>
      <c r="C74">
        <f>'Feuille check MSC'!C82</f>
        <v>2</v>
      </c>
      <c r="D74" s="39">
        <f>VLOOKUP(A74,'inventaire mafact'!$A$2:$E$909,5,0)</f>
        <v>54.161300000000004</v>
      </c>
      <c r="F74">
        <f>VLOOKUP(A74,'Feuille check MSC'!$A$7:$K$914,9,0)</f>
        <v>1</v>
      </c>
      <c r="G74">
        <f>VLOOKUP(A74,'Feuille check MSC'!$A$7:$K$914,10,0)</f>
        <v>1</v>
      </c>
      <c r="H74">
        <f>VLOOKUP(A74,'Feuille check MSC'!$A$7:$K$914,11,0)</f>
        <v>1</v>
      </c>
    </row>
    <row r="75" spans="1:8" x14ac:dyDescent="0.25">
      <c r="A75">
        <f>'Feuille check MSC'!A83</f>
        <v>2300224</v>
      </c>
      <c r="C75">
        <f>'Feuille check MSC'!C83</f>
        <v>1</v>
      </c>
      <c r="D75" s="39">
        <f>VLOOKUP(A75,'inventaire mafact'!$A$2:$E$909,5,0)</f>
        <v>66.260000000000005</v>
      </c>
      <c r="F75">
        <f>VLOOKUP(A75,'Feuille check MSC'!$A$7:$K$914,9,0)</f>
        <v>1</v>
      </c>
      <c r="G75">
        <f>VLOOKUP(A75,'Feuille check MSC'!$A$7:$K$914,10,0)</f>
        <v>1</v>
      </c>
      <c r="H75">
        <f>VLOOKUP(A75,'Feuille check MSC'!$A$7:$K$914,11,0)</f>
        <v>1</v>
      </c>
    </row>
    <row r="76" spans="1:8" x14ac:dyDescent="0.25">
      <c r="A76">
        <f>'Feuille check MSC'!A84</f>
        <v>2312043</v>
      </c>
      <c r="C76">
        <f>'Feuille check MSC'!C84</f>
        <v>80</v>
      </c>
      <c r="D76" s="39">
        <f>VLOOKUP(A76,'inventaire mafact'!$A$2:$E$909,5,0)</f>
        <v>30.5</v>
      </c>
      <c r="F76">
        <f>VLOOKUP(A76,'Feuille check MSC'!$A$7:$K$914,9,0)</f>
        <v>0</v>
      </c>
      <c r="G76">
        <f>VLOOKUP(A76,'Feuille check MSC'!$A$7:$K$914,10,0)</f>
        <v>0</v>
      </c>
      <c r="H76">
        <f>VLOOKUP(A76,'Feuille check MSC'!$A$7:$K$914,11,0)</f>
        <v>0</v>
      </c>
    </row>
    <row r="77" spans="1:8" x14ac:dyDescent="0.25">
      <c r="A77">
        <f>'Feuille check MSC'!A85</f>
        <v>2312681</v>
      </c>
      <c r="C77">
        <f>'Feuille check MSC'!C85</f>
        <v>1</v>
      </c>
      <c r="D77" s="39">
        <f>VLOOKUP(A77,'inventaire mafact'!$A$2:$E$909,5,0)</f>
        <v>93.5</v>
      </c>
      <c r="F77">
        <f>VLOOKUP(A77,'Feuille check MSC'!$A$7:$K$914,9,0)</f>
        <v>0</v>
      </c>
      <c r="G77">
        <f>VLOOKUP(A77,'Feuille check MSC'!$A$7:$K$914,10,0)</f>
        <v>0</v>
      </c>
      <c r="H77">
        <f>VLOOKUP(A77,'Feuille check MSC'!$A$7:$K$914,11,0)</f>
        <v>1</v>
      </c>
    </row>
    <row r="78" spans="1:8" x14ac:dyDescent="0.25">
      <c r="A78">
        <f>'Feuille check MSC'!A86</f>
        <v>2312772</v>
      </c>
      <c r="C78">
        <f>'Feuille check MSC'!C86</f>
        <v>5</v>
      </c>
      <c r="D78" s="39">
        <f>VLOOKUP(A78,'inventaire mafact'!$A$2:$E$909,5,0)</f>
        <v>117.05</v>
      </c>
      <c r="F78">
        <f>VLOOKUP(A78,'Feuille check MSC'!$A$7:$K$914,9,0)</f>
        <v>0</v>
      </c>
      <c r="G78">
        <f>VLOOKUP(A78,'Feuille check MSC'!$A$7:$K$914,10,0)</f>
        <v>0</v>
      </c>
      <c r="H78">
        <f>VLOOKUP(A78,'Feuille check MSC'!$A$7:$K$914,11,0)</f>
        <v>1</v>
      </c>
    </row>
    <row r="79" spans="1:8" x14ac:dyDescent="0.25">
      <c r="A79">
        <f>'Feuille check MSC'!A87</f>
        <v>2314518</v>
      </c>
      <c r="C79">
        <f>'Feuille check MSC'!C87</f>
        <v>59</v>
      </c>
      <c r="D79" s="39">
        <f>VLOOKUP(A79,'inventaire mafact'!$A$2:$E$909,5,0)</f>
        <v>22.310399999999998</v>
      </c>
      <c r="F79">
        <f>VLOOKUP(A79,'Feuille check MSC'!$A$7:$K$914,9,0)</f>
        <v>1</v>
      </c>
      <c r="G79">
        <f>VLOOKUP(A79,'Feuille check MSC'!$A$7:$K$914,10,0)</f>
        <v>1</v>
      </c>
      <c r="H79">
        <f>VLOOKUP(A79,'Feuille check MSC'!$A$7:$K$914,11,0)</f>
        <v>1</v>
      </c>
    </row>
    <row r="80" spans="1:8" x14ac:dyDescent="0.25">
      <c r="A80">
        <f>'Feuille check MSC'!A88</f>
        <v>2314548</v>
      </c>
      <c r="C80">
        <f>'Feuille check MSC'!C88</f>
        <v>6</v>
      </c>
      <c r="D80" s="39">
        <f>VLOOKUP(A80,'inventaire mafact'!$A$2:$E$909,5,0)</f>
        <v>95.720000000000013</v>
      </c>
      <c r="F80">
        <f>VLOOKUP(A80,'Feuille check MSC'!$A$7:$K$914,9,0)</f>
        <v>0</v>
      </c>
      <c r="G80">
        <f>VLOOKUP(A80,'Feuille check MSC'!$A$7:$K$914,10,0)</f>
        <v>0</v>
      </c>
      <c r="H80">
        <f>VLOOKUP(A80,'Feuille check MSC'!$A$7:$K$914,11,0)</f>
        <v>1</v>
      </c>
    </row>
    <row r="81" spans="1:8" x14ac:dyDescent="0.25">
      <c r="A81">
        <f>'Feuille check MSC'!A89</f>
        <v>2316121</v>
      </c>
      <c r="C81">
        <f>'Feuille check MSC'!C89</f>
        <v>4</v>
      </c>
      <c r="D81" s="39">
        <f>VLOOKUP(A81,'inventaire mafact'!$A$2:$E$909,5,0)</f>
        <v>7.6351515150000004</v>
      </c>
      <c r="F81">
        <f>VLOOKUP(A81,'Feuille check MSC'!$A$7:$K$914,9,0)</f>
        <v>0</v>
      </c>
      <c r="G81">
        <f>VLOOKUP(A81,'Feuille check MSC'!$A$7:$K$914,10,0)</f>
        <v>0</v>
      </c>
      <c r="H81">
        <f>VLOOKUP(A81,'Feuille check MSC'!$A$7:$K$914,11,0)</f>
        <v>1</v>
      </c>
    </row>
    <row r="82" spans="1:8" x14ac:dyDescent="0.25">
      <c r="A82">
        <f>'Feuille check MSC'!A90</f>
        <v>2316693</v>
      </c>
      <c r="C82">
        <f>'Feuille check MSC'!C90</f>
        <v>1</v>
      </c>
      <c r="D82" s="39">
        <f>VLOOKUP(A82,'inventaire mafact'!$A$2:$E$909,5,0)</f>
        <v>49.082900000000002</v>
      </c>
      <c r="F82">
        <f>VLOOKUP(A82,'Feuille check MSC'!$A$7:$K$914,9,0)</f>
        <v>1</v>
      </c>
      <c r="G82">
        <f>VLOOKUP(A82,'Feuille check MSC'!$A$7:$K$914,10,0)</f>
        <v>1</v>
      </c>
      <c r="H82">
        <f>VLOOKUP(A82,'Feuille check MSC'!$A$7:$K$914,11,0)</f>
        <v>1</v>
      </c>
    </row>
    <row r="83" spans="1:8" x14ac:dyDescent="0.25">
      <c r="A83">
        <f>'Feuille check MSC'!A91</f>
        <v>2320697</v>
      </c>
      <c r="C83">
        <f>'Feuille check MSC'!C91</f>
        <v>6</v>
      </c>
      <c r="D83" s="39">
        <f>VLOOKUP(A83,'inventaire mafact'!$A$2:$E$909,5,0)</f>
        <v>39.660000000000004</v>
      </c>
      <c r="F83">
        <f>VLOOKUP(A83,'Feuille check MSC'!$A$7:$K$914,9,0)</f>
        <v>1</v>
      </c>
      <c r="G83">
        <f>VLOOKUP(A83,'Feuille check MSC'!$A$7:$K$914,10,0)</f>
        <v>1</v>
      </c>
      <c r="H83">
        <f>VLOOKUP(A83,'Feuille check MSC'!$A$7:$K$914,11,0)</f>
        <v>1</v>
      </c>
    </row>
    <row r="84" spans="1:8" x14ac:dyDescent="0.25">
      <c r="A84">
        <f>'Feuille check MSC'!A92</f>
        <v>2601962</v>
      </c>
      <c r="C84">
        <f>'Feuille check MSC'!C92</f>
        <v>14</v>
      </c>
      <c r="D84" s="39">
        <f>VLOOKUP(A84,'inventaire mafact'!$A$2:$E$909,5,0)</f>
        <v>1.34</v>
      </c>
      <c r="F84">
        <f>VLOOKUP(A84,'Feuille check MSC'!$A$7:$K$914,9,0)</f>
        <v>0</v>
      </c>
      <c r="G84">
        <f>VLOOKUP(A84,'Feuille check MSC'!$A$7:$K$914,10,0)</f>
        <v>0</v>
      </c>
      <c r="H84">
        <f>VLOOKUP(A84,'Feuille check MSC'!$A$7:$K$914,11,0)</f>
        <v>0</v>
      </c>
    </row>
    <row r="85" spans="1:8" x14ac:dyDescent="0.25">
      <c r="A85">
        <f>'Feuille check MSC'!A93</f>
        <v>2601970</v>
      </c>
      <c r="C85">
        <f>'Feuille check MSC'!C93</f>
        <v>27</v>
      </c>
      <c r="D85" s="39">
        <f>VLOOKUP(A85,'inventaire mafact'!$A$2:$E$909,5,0)</f>
        <v>1.91</v>
      </c>
      <c r="F85">
        <f>VLOOKUP(A85,'Feuille check MSC'!$A$7:$K$914,9,0)</f>
        <v>0</v>
      </c>
      <c r="G85">
        <f>VLOOKUP(A85,'Feuille check MSC'!$A$7:$K$914,10,0)</f>
        <v>0</v>
      </c>
      <c r="H85">
        <f>VLOOKUP(A85,'Feuille check MSC'!$A$7:$K$914,11,0)</f>
        <v>0</v>
      </c>
    </row>
    <row r="86" spans="1:8" x14ac:dyDescent="0.25">
      <c r="A86">
        <f>'Feuille check MSC'!A94</f>
        <v>2601979</v>
      </c>
      <c r="C86">
        <f>'Feuille check MSC'!C94</f>
        <v>12</v>
      </c>
      <c r="D86" s="39">
        <f>VLOOKUP(A86,'inventaire mafact'!$A$2:$E$909,5,0)</f>
        <v>0.96</v>
      </c>
      <c r="F86">
        <f>VLOOKUP(A86,'Feuille check MSC'!$A$7:$K$914,9,0)</f>
        <v>0</v>
      </c>
      <c r="G86">
        <f>VLOOKUP(A86,'Feuille check MSC'!$A$7:$K$914,10,0)</f>
        <v>0</v>
      </c>
      <c r="H86">
        <f>VLOOKUP(A86,'Feuille check MSC'!$A$7:$K$914,11,0)</f>
        <v>0</v>
      </c>
    </row>
    <row r="87" spans="1:8" x14ac:dyDescent="0.25">
      <c r="A87">
        <f>'Feuille check MSC'!A95</f>
        <v>2694001</v>
      </c>
      <c r="C87">
        <f>'Feuille check MSC'!C95</f>
        <v>19.260000000000002</v>
      </c>
      <c r="D87" s="39">
        <f>VLOOKUP(A87,'inventaire mafact'!$A$2:$E$909,5,0)</f>
        <v>8.98</v>
      </c>
      <c r="F87">
        <f>VLOOKUP(A87,'Feuille check MSC'!$A$7:$K$914,9,0)</f>
        <v>0</v>
      </c>
      <c r="G87">
        <f>VLOOKUP(A87,'Feuille check MSC'!$A$7:$K$914,10,0)</f>
        <v>0</v>
      </c>
      <c r="H87">
        <f>VLOOKUP(A87,'Feuille check MSC'!$A$7:$K$914,11,0)</f>
        <v>0</v>
      </c>
    </row>
    <row r="88" spans="1:8" x14ac:dyDescent="0.25">
      <c r="A88">
        <f>'Feuille check MSC'!A96</f>
        <v>2694009</v>
      </c>
      <c r="C88">
        <f>'Feuille check MSC'!C96</f>
        <v>3.92</v>
      </c>
      <c r="D88" s="39">
        <f>VLOOKUP(A88,'inventaire mafact'!$A$2:$E$909,5,0)</f>
        <v>3.7184000000000004</v>
      </c>
      <c r="F88">
        <f>VLOOKUP(A88,'Feuille check MSC'!$A$7:$K$914,9,0)</f>
        <v>1</v>
      </c>
      <c r="G88">
        <f>VLOOKUP(A88,'Feuille check MSC'!$A$7:$K$914,10,0)</f>
        <v>1</v>
      </c>
      <c r="H88">
        <f>VLOOKUP(A88,'Feuille check MSC'!$A$7:$K$914,11,0)</f>
        <v>1</v>
      </c>
    </row>
    <row r="89" spans="1:8" x14ac:dyDescent="0.25">
      <c r="A89">
        <f>'Feuille check MSC'!A97</f>
        <v>2300352</v>
      </c>
      <c r="C89">
        <f>'Feuille check MSC'!C97</f>
        <v>3</v>
      </c>
      <c r="D89" s="39">
        <f>VLOOKUP(A89,'inventaire mafact'!$A$2:$E$909,5,0)</f>
        <v>178</v>
      </c>
      <c r="F89">
        <f>VLOOKUP(A89,'Feuille check MSC'!$A$7:$K$914,9,0)</f>
        <v>0</v>
      </c>
      <c r="G89">
        <f>VLOOKUP(A89,'Feuille check MSC'!$A$7:$K$914,10,0)</f>
        <v>0</v>
      </c>
      <c r="H89">
        <f>VLOOKUP(A89,'Feuille check MSC'!$A$7:$K$914,11,0)</f>
        <v>1</v>
      </c>
    </row>
    <row r="90" spans="1:8" x14ac:dyDescent="0.25">
      <c r="A90">
        <f>'Feuille check MSC'!A98</f>
        <v>2310053</v>
      </c>
      <c r="C90">
        <f>'Feuille check MSC'!C98</f>
        <v>2</v>
      </c>
      <c r="D90" s="39">
        <f>VLOOKUP(A90,'inventaire mafact'!$A$2:$E$909,5,0)</f>
        <v>73</v>
      </c>
      <c r="F90">
        <f>VLOOKUP(A90,'Feuille check MSC'!$A$7:$K$914,9,0)</f>
        <v>0</v>
      </c>
      <c r="G90">
        <f>VLOOKUP(A90,'Feuille check MSC'!$A$7:$K$914,10,0)</f>
        <v>0</v>
      </c>
      <c r="H90">
        <f>VLOOKUP(A90,'Feuille check MSC'!$A$7:$K$914,11,0)</f>
        <v>0</v>
      </c>
    </row>
    <row r="91" spans="1:8" x14ac:dyDescent="0.25">
      <c r="A91">
        <f>'Feuille check MSC'!A99</f>
        <v>2312017</v>
      </c>
      <c r="C91">
        <f>'Feuille check MSC'!C99</f>
        <v>18</v>
      </c>
      <c r="D91" s="39">
        <f>VLOOKUP(A91,'inventaire mafact'!$A$2:$E$909,5,0)</f>
        <v>48.22</v>
      </c>
      <c r="F91">
        <f>VLOOKUP(A91,'Feuille check MSC'!$A$7:$K$914,9,0)</f>
        <v>0</v>
      </c>
      <c r="G91">
        <f>VLOOKUP(A91,'Feuille check MSC'!$A$7:$K$914,10,0)</f>
        <v>0</v>
      </c>
      <c r="H91">
        <f>VLOOKUP(A91,'Feuille check MSC'!$A$7:$K$914,11,0)</f>
        <v>0</v>
      </c>
    </row>
    <row r="92" spans="1:8" x14ac:dyDescent="0.25">
      <c r="A92">
        <f>'Feuille check MSC'!A100</f>
        <v>2312018</v>
      </c>
      <c r="C92">
        <f>'Feuille check MSC'!C100</f>
        <v>17</v>
      </c>
      <c r="D92" s="39">
        <f>VLOOKUP(A92,'inventaire mafact'!$A$2:$E$909,5,0)</f>
        <v>48.22</v>
      </c>
      <c r="F92">
        <f>VLOOKUP(A92,'Feuille check MSC'!$A$7:$K$914,9,0)</f>
        <v>0</v>
      </c>
      <c r="G92">
        <f>VLOOKUP(A92,'Feuille check MSC'!$A$7:$K$914,10,0)</f>
        <v>0</v>
      </c>
      <c r="H92">
        <f>VLOOKUP(A92,'Feuille check MSC'!$A$7:$K$914,11,0)</f>
        <v>0</v>
      </c>
    </row>
    <row r="93" spans="1:8" x14ac:dyDescent="0.25">
      <c r="A93">
        <f>'Feuille check MSC'!A101</f>
        <v>2313361</v>
      </c>
      <c r="C93">
        <f>'Feuille check MSC'!C101</f>
        <v>18</v>
      </c>
      <c r="D93" s="39">
        <f>VLOOKUP(A93,'inventaire mafact'!$A$2:$E$909,5,0)</f>
        <v>38.423500000000004</v>
      </c>
      <c r="F93">
        <f>VLOOKUP(A93,'Feuille check MSC'!$A$7:$K$914,9,0)</f>
        <v>1</v>
      </c>
      <c r="G93">
        <f>VLOOKUP(A93,'Feuille check MSC'!$A$7:$K$914,10,0)</f>
        <v>1</v>
      </c>
      <c r="H93">
        <f>VLOOKUP(A93,'Feuille check MSC'!$A$7:$K$914,11,0)</f>
        <v>1</v>
      </c>
    </row>
    <row r="94" spans="1:8" x14ac:dyDescent="0.25">
      <c r="A94">
        <f>'Feuille check MSC'!A102</f>
        <v>2314539</v>
      </c>
      <c r="C94">
        <f>'Feuille check MSC'!C102</f>
        <v>1</v>
      </c>
      <c r="D94" s="39">
        <f>VLOOKUP(A94,'inventaire mafact'!$A$2:$E$909,5,0)</f>
        <v>187.5</v>
      </c>
      <c r="F94" t="e">
        <f>VLOOKUP(A94,'Feuille check MSC'!$A$7:$K$914,9,0)</f>
        <v>#N/A</v>
      </c>
      <c r="G94" t="e">
        <f>VLOOKUP(A94,'Feuille check MSC'!$A$7:$K$914,10,0)</f>
        <v>#N/A</v>
      </c>
      <c r="H94" t="e">
        <f>VLOOKUP(A94,'Feuille check MSC'!$A$7:$K$914,11,0)</f>
        <v>#N/A</v>
      </c>
    </row>
    <row r="95" spans="1:8" x14ac:dyDescent="0.25">
      <c r="A95">
        <f>'Feuille check MSC'!A103</f>
        <v>2316501</v>
      </c>
      <c r="C95">
        <f>'Feuille check MSC'!C103</f>
        <v>1</v>
      </c>
      <c r="D95" s="39">
        <f>VLOOKUP(A95,'inventaire mafact'!$A$2:$E$909,5,0)</f>
        <v>23</v>
      </c>
      <c r="F95">
        <f>VLOOKUP(A95,'Feuille check MSC'!$A$7:$K$914,9,0)</f>
        <v>1</v>
      </c>
      <c r="G95">
        <f>VLOOKUP(A95,'Feuille check MSC'!$A$7:$K$914,10,0)</f>
        <v>1</v>
      </c>
      <c r="H95">
        <f>VLOOKUP(A95,'Feuille check MSC'!$A$7:$K$914,11,0)</f>
        <v>1</v>
      </c>
    </row>
    <row r="96" spans="1:8" x14ac:dyDescent="0.25">
      <c r="A96">
        <f>'Feuille check MSC'!A104</f>
        <v>2602009</v>
      </c>
      <c r="C96">
        <f>'Feuille check MSC'!C104</f>
        <v>5</v>
      </c>
      <c r="D96" s="39">
        <f>VLOOKUP(A96,'inventaire mafact'!$A$2:$E$909,5,0)</f>
        <v>1.4378</v>
      </c>
      <c r="F96">
        <f>VLOOKUP(A96,'Feuille check MSC'!$A$7:$K$914,9,0)</f>
        <v>1</v>
      </c>
      <c r="G96">
        <f>VLOOKUP(A96,'Feuille check MSC'!$A$7:$K$914,10,0)</f>
        <v>1</v>
      </c>
      <c r="H96">
        <f>VLOOKUP(A96,'Feuille check MSC'!$A$7:$K$914,11,0)</f>
        <v>1</v>
      </c>
    </row>
    <row r="97" spans="1:8" x14ac:dyDescent="0.25">
      <c r="A97">
        <f>'Feuille check MSC'!A105</f>
        <v>2694005</v>
      </c>
      <c r="C97">
        <f>'Feuille check MSC'!C105</f>
        <v>10</v>
      </c>
      <c r="D97" s="39">
        <f>VLOOKUP(A97,'inventaire mafact'!$A$2:$E$909,5,0)</f>
        <v>12.33</v>
      </c>
      <c r="F97">
        <f>VLOOKUP(A97,'Feuille check MSC'!$A$7:$K$914,9,0)</f>
        <v>0</v>
      </c>
      <c r="G97">
        <f>VLOOKUP(A97,'Feuille check MSC'!$A$7:$K$914,10,0)</f>
        <v>1</v>
      </c>
      <c r="H97">
        <f>VLOOKUP(A97,'Feuille check MSC'!$A$7:$K$914,11,0)</f>
        <v>1</v>
      </c>
    </row>
    <row r="98" spans="1:8" x14ac:dyDescent="0.25">
      <c r="A98">
        <f>'Feuille check MSC'!A106</f>
        <v>7320171</v>
      </c>
      <c r="C98">
        <f>'Feuille check MSC'!C106</f>
        <v>18</v>
      </c>
      <c r="D98" s="39">
        <f>VLOOKUP(A98,'inventaire mafact'!$A$2:$E$909,5,0)</f>
        <v>32.225899999999996</v>
      </c>
      <c r="F98">
        <f>VLOOKUP(A98,'Feuille check MSC'!$A$7:$K$914,9,0)</f>
        <v>1</v>
      </c>
      <c r="G98">
        <f>VLOOKUP(A98,'Feuille check MSC'!$A$7:$K$914,10,0)</f>
        <v>1</v>
      </c>
      <c r="H98">
        <f>VLOOKUP(A98,'Feuille check MSC'!$A$7:$K$914,11,0)</f>
        <v>1</v>
      </c>
    </row>
    <row r="99" spans="1:8" x14ac:dyDescent="0.25">
      <c r="A99">
        <f>'Feuille check MSC'!A107</f>
        <v>7321470</v>
      </c>
      <c r="C99">
        <f>'Feuille check MSC'!C107</f>
        <v>19</v>
      </c>
      <c r="D99" s="39">
        <f>VLOOKUP(A99,'inventaire mafact'!$A$2:$E$909,5,0)</f>
        <v>22.7</v>
      </c>
      <c r="F99">
        <f>VLOOKUP(A99,'Feuille check MSC'!$A$7:$K$914,9,0)</f>
        <v>1</v>
      </c>
      <c r="G99">
        <f>VLOOKUP(A99,'Feuille check MSC'!$A$7:$K$914,10,0)</f>
        <v>1</v>
      </c>
      <c r="H99">
        <f>VLOOKUP(A99,'Feuille check MSC'!$A$7:$K$914,11,0)</f>
        <v>1</v>
      </c>
    </row>
    <row r="100" spans="1:8" x14ac:dyDescent="0.25">
      <c r="A100">
        <f>'Feuille check MSC'!A108</f>
        <v>2300309</v>
      </c>
      <c r="C100">
        <f>'Feuille check MSC'!C108</f>
        <v>1</v>
      </c>
      <c r="D100" s="39">
        <f>VLOOKUP(A100,'inventaire mafact'!$A$2:$E$909,5,0)</f>
        <v>75</v>
      </c>
      <c r="F100">
        <f>VLOOKUP(A100,'Feuille check MSC'!$A$7:$K$914,9,0)</f>
        <v>0</v>
      </c>
      <c r="G100">
        <f>VLOOKUP(A100,'Feuille check MSC'!$A$7:$K$914,10,0)</f>
        <v>0</v>
      </c>
      <c r="H100">
        <f>VLOOKUP(A100,'Feuille check MSC'!$A$7:$K$914,11,0)</f>
        <v>0</v>
      </c>
    </row>
    <row r="101" spans="1:8" x14ac:dyDescent="0.25">
      <c r="A101">
        <f>'Feuille check MSC'!A109</f>
        <v>2310221</v>
      </c>
      <c r="C101">
        <f>'Feuille check MSC'!C109</f>
        <v>2</v>
      </c>
      <c r="D101" s="39">
        <f>VLOOKUP(A101,'inventaire mafact'!$A$2:$E$909,5,0)</f>
        <v>22.61</v>
      </c>
      <c r="F101">
        <f>VLOOKUP(A101,'Feuille check MSC'!$A$7:$K$914,9,0)</f>
        <v>0</v>
      </c>
      <c r="G101">
        <f>VLOOKUP(A101,'Feuille check MSC'!$A$7:$K$914,10,0)</f>
        <v>0</v>
      </c>
      <c r="H101">
        <f>VLOOKUP(A101,'Feuille check MSC'!$A$7:$K$914,11,0)</f>
        <v>1</v>
      </c>
    </row>
    <row r="102" spans="1:8" x14ac:dyDescent="0.25">
      <c r="A102">
        <f>'Feuille check MSC'!A110</f>
        <v>2312839</v>
      </c>
      <c r="C102">
        <f>'Feuille check MSC'!C110</f>
        <v>3</v>
      </c>
      <c r="D102" s="39">
        <f>VLOOKUP(A102,'inventaire mafact'!$A$2:$E$909,5,0)</f>
        <v>77.399999999999991</v>
      </c>
      <c r="F102">
        <f>VLOOKUP(A102,'Feuille check MSC'!$A$7:$K$914,9,0)</f>
        <v>1</v>
      </c>
      <c r="G102">
        <f>VLOOKUP(A102,'Feuille check MSC'!$A$7:$K$914,10,0)</f>
        <v>1</v>
      </c>
      <c r="H102">
        <f>VLOOKUP(A102,'Feuille check MSC'!$A$7:$K$914,11,0)</f>
        <v>1</v>
      </c>
    </row>
    <row r="103" spans="1:8" x14ac:dyDescent="0.25">
      <c r="A103">
        <f>'Feuille check MSC'!A112</f>
        <v>2313612</v>
      </c>
      <c r="C103">
        <f>'Feuille check MSC'!C112</f>
        <v>4</v>
      </c>
      <c r="D103" s="39">
        <f>VLOOKUP(A103,'inventaire mafact'!$A$2:$E$909,5,0)</f>
        <v>9.98</v>
      </c>
      <c r="F103">
        <f>VLOOKUP(A103,'Feuille check MSC'!$A$7:$K$914,9,0)</f>
        <v>1</v>
      </c>
      <c r="G103">
        <f>VLOOKUP(A103,'Feuille check MSC'!$A$7:$K$914,10,0)</f>
        <v>1</v>
      </c>
      <c r="H103">
        <f>VLOOKUP(A103,'Feuille check MSC'!$A$7:$K$914,11,0)</f>
        <v>1</v>
      </c>
    </row>
    <row r="104" spans="1:8" x14ac:dyDescent="0.25">
      <c r="A104">
        <f>'Feuille check MSC'!A113</f>
        <v>2315070</v>
      </c>
      <c r="C104">
        <f>'Feuille check MSC'!C113</f>
        <v>10</v>
      </c>
      <c r="D104" s="39">
        <f>VLOOKUP(A104,'inventaire mafact'!$A$2:$E$909,5,0)</f>
        <v>4.9578999999999995</v>
      </c>
      <c r="F104">
        <f>VLOOKUP(A104,'Feuille check MSC'!$A$7:$K$914,9,0)</f>
        <v>1</v>
      </c>
      <c r="G104">
        <f>VLOOKUP(A104,'Feuille check MSC'!$A$7:$K$914,10,0)</f>
        <v>1</v>
      </c>
      <c r="H104">
        <f>VLOOKUP(A104,'Feuille check MSC'!$A$7:$K$914,11,0)</f>
        <v>1</v>
      </c>
    </row>
    <row r="105" spans="1:8" x14ac:dyDescent="0.25">
      <c r="A105">
        <f>'Feuille check MSC'!A114</f>
        <v>2316487</v>
      </c>
      <c r="C105">
        <f>'Feuille check MSC'!C114</f>
        <v>4</v>
      </c>
      <c r="D105" s="39">
        <f>VLOOKUP(A105,'inventaire mafact'!$A$2:$E$909,5,0)</f>
        <v>35.931399999999996</v>
      </c>
      <c r="F105">
        <f>VLOOKUP(A105,'Feuille check MSC'!$A$7:$K$914,9,0)</f>
        <v>1</v>
      </c>
      <c r="G105">
        <f>VLOOKUP(A105,'Feuille check MSC'!$A$7:$K$914,10,0)</f>
        <v>1</v>
      </c>
      <c r="H105">
        <f>VLOOKUP(A105,'Feuille check MSC'!$A$7:$K$914,11,0)</f>
        <v>1</v>
      </c>
    </row>
    <row r="106" spans="1:8" x14ac:dyDescent="0.25">
      <c r="A106">
        <f>'Feuille check MSC'!A115</f>
        <v>2316660</v>
      </c>
      <c r="C106">
        <f>'Feuille check MSC'!C115</f>
        <v>14</v>
      </c>
      <c r="D106" s="39">
        <f>VLOOKUP(A106,'inventaire mafact'!$A$2:$E$909,5,0)</f>
        <v>12</v>
      </c>
      <c r="F106">
        <f>VLOOKUP(A106,'Feuille check MSC'!$A$7:$K$914,9,0)</f>
        <v>1</v>
      </c>
      <c r="G106">
        <f>VLOOKUP(A106,'Feuille check MSC'!$A$7:$K$914,10,0)</f>
        <v>1</v>
      </c>
      <c r="H106">
        <f>VLOOKUP(A106,'Feuille check MSC'!$A$7:$K$914,11,0)</f>
        <v>1</v>
      </c>
    </row>
    <row r="107" spans="1:8" x14ac:dyDescent="0.25">
      <c r="A107">
        <f>'Feuille check MSC'!A116</f>
        <v>2602026</v>
      </c>
      <c r="C107">
        <f>'Feuille check MSC'!C116</f>
        <v>2</v>
      </c>
      <c r="D107" s="39">
        <f>VLOOKUP(A107,'inventaire mafact'!$A$2:$E$909,5,0)</f>
        <v>1.5413999999999999</v>
      </c>
      <c r="F107">
        <f>VLOOKUP(A107,'Feuille check MSC'!$A$7:$K$914,9,0)</f>
        <v>1</v>
      </c>
      <c r="G107">
        <f>VLOOKUP(A107,'Feuille check MSC'!$A$7:$K$914,10,0)</f>
        <v>1</v>
      </c>
      <c r="H107">
        <f>VLOOKUP(A107,'Feuille check MSC'!$A$7:$K$914,11,0)</f>
        <v>1</v>
      </c>
    </row>
    <row r="108" spans="1:8" x14ac:dyDescent="0.25">
      <c r="A108">
        <f>'Feuille check MSC'!A117</f>
        <v>7320628</v>
      </c>
      <c r="C108">
        <f>'Feuille check MSC'!C117</f>
        <v>1</v>
      </c>
      <c r="D108" s="39">
        <f>VLOOKUP(A108,'inventaire mafact'!$A$2:$E$909,5,0)</f>
        <v>132</v>
      </c>
      <c r="F108">
        <f>VLOOKUP(A108,'Feuille check MSC'!$A$7:$K$914,9,0)</f>
        <v>0</v>
      </c>
      <c r="G108">
        <f>VLOOKUP(A108,'Feuille check MSC'!$A$7:$K$914,10,0)</f>
        <v>0</v>
      </c>
      <c r="H108">
        <f>VLOOKUP(A108,'Feuille check MSC'!$A$7:$K$914,11,0)</f>
        <v>0</v>
      </c>
    </row>
    <row r="109" spans="1:8" x14ac:dyDescent="0.25">
      <c r="A109">
        <f>'Feuille check MSC'!A118</f>
        <v>7321353</v>
      </c>
      <c r="C109">
        <f>'Feuille check MSC'!C118</f>
        <v>10</v>
      </c>
      <c r="D109" s="39">
        <f>VLOOKUP(A109,'inventaire mafact'!$A$2:$E$909,5,0)</f>
        <v>16.309899999999999</v>
      </c>
      <c r="F109">
        <f>VLOOKUP(A109,'Feuille check MSC'!$A$7:$K$914,9,0)</f>
        <v>1</v>
      </c>
      <c r="G109">
        <f>VLOOKUP(A109,'Feuille check MSC'!$A$7:$K$914,10,0)</f>
        <v>1</v>
      </c>
      <c r="H109">
        <f>VLOOKUP(A109,'Feuille check MSC'!$A$7:$K$914,11,0)</f>
        <v>1</v>
      </c>
    </row>
    <row r="110" spans="1:8" x14ac:dyDescent="0.25">
      <c r="A110">
        <f>'Feuille check MSC'!A119</f>
        <v>2320347</v>
      </c>
      <c r="C110">
        <f>'Feuille check MSC'!C119</f>
        <v>4</v>
      </c>
      <c r="D110" s="39">
        <f>VLOOKUP(A110,'inventaire mafact'!$A$2:$E$909,5,0)</f>
        <v>10</v>
      </c>
      <c r="F110">
        <f>VLOOKUP(A110,'Feuille check MSC'!$A$7:$K$914,9,0)</f>
        <v>1</v>
      </c>
      <c r="G110">
        <f>VLOOKUP(A110,'Feuille check MSC'!$A$7:$K$914,10,0)</f>
        <v>1</v>
      </c>
      <c r="H110">
        <f>VLOOKUP(A110,'Feuille check MSC'!$A$7:$K$914,11,0)</f>
        <v>1</v>
      </c>
    </row>
    <row r="111" spans="1:8" x14ac:dyDescent="0.25">
      <c r="A111">
        <f>'Feuille check MSC'!A120</f>
        <v>2320361</v>
      </c>
      <c r="C111">
        <f>'Feuille check MSC'!C120</f>
        <v>1</v>
      </c>
      <c r="D111" s="39">
        <f>VLOOKUP(A111,'inventaire mafact'!$A$2:$E$909,5,0)</f>
        <v>10</v>
      </c>
      <c r="F111">
        <f>VLOOKUP(A111,'Feuille check MSC'!$A$7:$K$914,9,0)</f>
        <v>1</v>
      </c>
      <c r="G111">
        <f>VLOOKUP(A111,'Feuille check MSC'!$A$7:$K$914,10,0)</f>
        <v>1</v>
      </c>
      <c r="H111">
        <f>VLOOKUP(A111,'Feuille check MSC'!$A$7:$K$914,11,0)</f>
        <v>1</v>
      </c>
    </row>
    <row r="112" spans="1:8" x14ac:dyDescent="0.25">
      <c r="A112">
        <f>'Feuille check MSC'!A121</f>
        <v>2320378</v>
      </c>
      <c r="C112">
        <f>'Feuille check MSC'!C121</f>
        <v>2</v>
      </c>
      <c r="D112" s="39">
        <f>VLOOKUP(A112,'inventaire mafact'!$A$2:$E$909,5,0)</f>
        <v>10</v>
      </c>
      <c r="F112">
        <f>VLOOKUP(A112,'Feuille check MSC'!$A$7:$K$914,9,0)</f>
        <v>1</v>
      </c>
      <c r="G112">
        <f>VLOOKUP(A112,'Feuille check MSC'!$A$7:$K$914,10,0)</f>
        <v>1</v>
      </c>
      <c r="H112">
        <f>VLOOKUP(A112,'Feuille check MSC'!$A$7:$K$914,11,0)</f>
        <v>1</v>
      </c>
    </row>
    <row r="113" spans="1:8" x14ac:dyDescent="0.25">
      <c r="A113">
        <f>'Feuille check MSC'!A122</f>
        <v>2320524</v>
      </c>
      <c r="C113">
        <f>'Feuille check MSC'!C122</f>
        <v>25</v>
      </c>
      <c r="D113" s="39">
        <f>VLOOKUP(A113,'inventaire mafact'!$A$2:$E$909,5,0)</f>
        <v>9.9157000000000011</v>
      </c>
      <c r="F113">
        <f>VLOOKUP(A113,'Feuille check MSC'!$A$7:$K$914,9,0)</f>
        <v>1</v>
      </c>
      <c r="G113">
        <f>VLOOKUP(A113,'Feuille check MSC'!$A$7:$K$914,10,0)</f>
        <v>1</v>
      </c>
      <c r="H113">
        <f>VLOOKUP(A113,'Feuille check MSC'!$A$7:$K$914,11,0)</f>
        <v>1</v>
      </c>
    </row>
    <row r="114" spans="1:8" x14ac:dyDescent="0.25">
      <c r="A114">
        <f>'Feuille check MSC'!A123</f>
        <v>2320530</v>
      </c>
      <c r="C114">
        <f>'Feuille check MSC'!C123</f>
        <v>10</v>
      </c>
      <c r="D114" s="39">
        <f>VLOOKUP(A114,'inventaire mafact'!$A$2:$E$909,5,0)</f>
        <v>9.9157000000000011</v>
      </c>
      <c r="F114">
        <f>VLOOKUP(A114,'Feuille check MSC'!$A$7:$K$914,9,0)</f>
        <v>1</v>
      </c>
      <c r="G114">
        <f>VLOOKUP(A114,'Feuille check MSC'!$A$7:$K$914,10,0)</f>
        <v>1</v>
      </c>
      <c r="H114">
        <f>VLOOKUP(A114,'Feuille check MSC'!$A$7:$K$914,11,0)</f>
        <v>1</v>
      </c>
    </row>
    <row r="115" spans="1:8" x14ac:dyDescent="0.25">
      <c r="A115">
        <f>'Feuille check MSC'!A124</f>
        <v>2600546</v>
      </c>
      <c r="C115">
        <f>'Feuille check MSC'!C124</f>
        <v>12</v>
      </c>
      <c r="D115" s="39">
        <f>VLOOKUP(A115,'inventaire mafact'!$A$2:$E$909,5,0)</f>
        <v>0.36549999999999999</v>
      </c>
      <c r="F115">
        <f>VLOOKUP(A115,'Feuille check MSC'!$A$7:$K$914,9,0)</f>
        <v>1</v>
      </c>
      <c r="G115">
        <f>VLOOKUP(A115,'Feuille check MSC'!$A$7:$K$914,10,0)</f>
        <v>1</v>
      </c>
      <c r="H115">
        <f>VLOOKUP(A115,'Feuille check MSC'!$A$7:$K$914,11,0)</f>
        <v>1</v>
      </c>
    </row>
    <row r="116" spans="1:8" x14ac:dyDescent="0.25">
      <c r="A116">
        <f>'Feuille check MSC'!A125</f>
        <v>7131784</v>
      </c>
      <c r="C116">
        <f>'Feuille check MSC'!C125</f>
        <v>46</v>
      </c>
      <c r="D116" s="39">
        <f>VLOOKUP(A116,'inventaire mafact'!$A$2:$E$909,5,0)</f>
        <v>1.1651</v>
      </c>
      <c r="F116">
        <f>VLOOKUP(A116,'Feuille check MSC'!$A$7:$K$914,9,0)</f>
        <v>1</v>
      </c>
      <c r="G116">
        <f>VLOOKUP(A116,'Feuille check MSC'!$A$7:$K$914,10,0)</f>
        <v>1</v>
      </c>
      <c r="H116">
        <f>VLOOKUP(A116,'Feuille check MSC'!$A$7:$K$914,11,0)</f>
        <v>1</v>
      </c>
    </row>
    <row r="117" spans="1:8" x14ac:dyDescent="0.25">
      <c r="A117">
        <f>'Feuille check MSC'!A126</f>
        <v>7320117</v>
      </c>
      <c r="C117">
        <f>'Feuille check MSC'!C126</f>
        <v>2</v>
      </c>
      <c r="D117" s="39">
        <f>VLOOKUP(A117,'inventaire mafact'!$A$2:$E$909,5,0)</f>
        <v>14.87</v>
      </c>
      <c r="F117">
        <f>VLOOKUP(A117,'Feuille check MSC'!$A$7:$K$914,9,0)</f>
        <v>1</v>
      </c>
      <c r="G117">
        <f>VLOOKUP(A117,'Feuille check MSC'!$A$7:$K$914,10,0)</f>
        <v>1</v>
      </c>
      <c r="H117">
        <f>VLOOKUP(A117,'Feuille check MSC'!$A$7:$K$914,11,0)</f>
        <v>1</v>
      </c>
    </row>
    <row r="118" spans="1:8" x14ac:dyDescent="0.25">
      <c r="A118">
        <f>'Feuille check MSC'!A127</f>
        <v>7320181</v>
      </c>
      <c r="C118">
        <f>'Feuille check MSC'!C127</f>
        <v>3</v>
      </c>
      <c r="D118" s="39">
        <f>VLOOKUP(A118,'inventaire mafact'!$A$2:$E$909,5,0)</f>
        <v>54</v>
      </c>
      <c r="F118">
        <f>VLOOKUP(A118,'Feuille check MSC'!$A$7:$K$914,9,0)</f>
        <v>1</v>
      </c>
      <c r="G118">
        <f>VLOOKUP(A118,'Feuille check MSC'!$A$7:$K$914,10,0)</f>
        <v>1</v>
      </c>
      <c r="H118">
        <f>VLOOKUP(A118,'Feuille check MSC'!$A$7:$K$914,11,0)</f>
        <v>1</v>
      </c>
    </row>
    <row r="119" spans="1:8" x14ac:dyDescent="0.25">
      <c r="A119">
        <f>'Feuille check MSC'!A128</f>
        <v>7320186</v>
      </c>
      <c r="C119">
        <f>'Feuille check MSC'!C128</f>
        <v>26</v>
      </c>
      <c r="D119" s="39">
        <f>VLOOKUP(A119,'inventaire mafact'!$A$2:$E$909,5,0)</f>
        <v>6.9409999999999989</v>
      </c>
      <c r="F119">
        <f>VLOOKUP(A119,'Feuille check MSC'!$A$7:$K$914,9,0)</f>
        <v>1</v>
      </c>
      <c r="G119">
        <f>VLOOKUP(A119,'Feuille check MSC'!$A$7:$K$914,10,0)</f>
        <v>1</v>
      </c>
      <c r="H119">
        <f>VLOOKUP(A119,'Feuille check MSC'!$A$7:$K$914,11,0)</f>
        <v>1</v>
      </c>
    </row>
    <row r="120" spans="1:8" x14ac:dyDescent="0.25">
      <c r="A120">
        <f>'Feuille check MSC'!A129</f>
        <v>7320191</v>
      </c>
      <c r="C120">
        <f>'Feuille check MSC'!C129</f>
        <v>3</v>
      </c>
      <c r="D120" s="39">
        <f>VLOOKUP(A120,'inventaire mafact'!$A$2:$E$909,5,0)</f>
        <v>46.521899999999995</v>
      </c>
      <c r="F120">
        <f>VLOOKUP(A120,'Feuille check MSC'!$A$7:$K$914,9,0)</f>
        <v>1</v>
      </c>
      <c r="G120">
        <f>VLOOKUP(A120,'Feuille check MSC'!$A$7:$K$914,10,0)</f>
        <v>1</v>
      </c>
      <c r="H120">
        <f>VLOOKUP(A120,'Feuille check MSC'!$A$7:$K$914,11,0)</f>
        <v>1</v>
      </c>
    </row>
    <row r="121" spans="1:8" x14ac:dyDescent="0.25">
      <c r="A121">
        <f>'Feuille check MSC'!A130</f>
        <v>7320194</v>
      </c>
      <c r="C121">
        <f>'Feuille check MSC'!C130</f>
        <v>7</v>
      </c>
      <c r="D121" s="39">
        <f>VLOOKUP(A121,'inventaire mafact'!$A$2:$E$909,5,0)</f>
        <v>14.898399999999999</v>
      </c>
      <c r="F121">
        <f>VLOOKUP(A121,'Feuille check MSC'!$A$7:$K$914,9,0)</f>
        <v>1</v>
      </c>
      <c r="G121">
        <f>VLOOKUP(A121,'Feuille check MSC'!$A$7:$K$914,10,0)</f>
        <v>1</v>
      </c>
      <c r="H121">
        <f>VLOOKUP(A121,'Feuille check MSC'!$A$7:$K$914,11,0)</f>
        <v>1</v>
      </c>
    </row>
    <row r="122" spans="1:8" x14ac:dyDescent="0.25">
      <c r="A122">
        <f>'Feuille check MSC'!A131</f>
        <v>7320197</v>
      </c>
      <c r="C122">
        <f>'Feuille check MSC'!C131</f>
        <v>28</v>
      </c>
      <c r="D122" s="39">
        <f>VLOOKUP(A122,'inventaire mafact'!$A$2:$E$909,5,0)</f>
        <v>3.2198999999999995</v>
      </c>
      <c r="F122">
        <f>VLOOKUP(A122,'Feuille check MSC'!$A$7:$K$914,9,0)</f>
        <v>1</v>
      </c>
      <c r="G122">
        <f>VLOOKUP(A122,'Feuille check MSC'!$A$7:$K$914,10,0)</f>
        <v>1</v>
      </c>
      <c r="H122">
        <f>VLOOKUP(A122,'Feuille check MSC'!$A$7:$K$914,11,0)</f>
        <v>1</v>
      </c>
    </row>
    <row r="123" spans="1:8" x14ac:dyDescent="0.25">
      <c r="A123">
        <f>'Feuille check MSC'!A132</f>
        <v>7320228</v>
      </c>
      <c r="C123">
        <f>'Feuille check MSC'!C132</f>
        <v>5</v>
      </c>
      <c r="D123" s="39">
        <f>VLOOKUP(A123,'inventaire mafact'!$A$2:$E$909,5,0)</f>
        <v>8.1658999999999988</v>
      </c>
      <c r="F123">
        <f>VLOOKUP(A123,'Feuille check MSC'!$A$7:$K$914,9,0)</f>
        <v>1</v>
      </c>
      <c r="G123">
        <f>VLOOKUP(A123,'Feuille check MSC'!$A$7:$K$914,10,0)</f>
        <v>1</v>
      </c>
      <c r="H123">
        <f>VLOOKUP(A123,'Feuille check MSC'!$A$7:$K$914,11,0)</f>
        <v>1</v>
      </c>
    </row>
    <row r="124" spans="1:8" x14ac:dyDescent="0.25">
      <c r="A124">
        <f>'Feuille check MSC'!A133</f>
        <v>7320272</v>
      </c>
      <c r="C124">
        <f>'Feuille check MSC'!C133</f>
        <v>6</v>
      </c>
      <c r="D124" s="39">
        <f>VLOOKUP(A124,'inventaire mafact'!$A$2:$E$909,5,0)</f>
        <v>111.5521</v>
      </c>
      <c r="F124">
        <f>VLOOKUP(A124,'Feuille check MSC'!$A$7:$K$914,9,0)</f>
        <v>1</v>
      </c>
      <c r="G124">
        <f>VLOOKUP(A124,'Feuille check MSC'!$A$7:$K$914,10,0)</f>
        <v>1</v>
      </c>
      <c r="H124">
        <f>VLOOKUP(A124,'Feuille check MSC'!$A$7:$K$914,11,0)</f>
        <v>1</v>
      </c>
    </row>
    <row r="125" spans="1:8" x14ac:dyDescent="0.25">
      <c r="A125">
        <f>'Feuille check MSC'!A134</f>
        <v>7320302</v>
      </c>
      <c r="C125">
        <f>'Feuille check MSC'!C134</f>
        <v>18</v>
      </c>
      <c r="D125" s="39">
        <f>VLOOKUP(A125,'inventaire mafact'!$A$2:$E$909,5,0)</f>
        <v>23.986200000000004</v>
      </c>
      <c r="F125">
        <f>VLOOKUP(A125,'Feuille check MSC'!$A$7:$K$914,9,0)</f>
        <v>1</v>
      </c>
      <c r="G125">
        <f>VLOOKUP(A125,'Feuille check MSC'!$A$7:$K$914,10,0)</f>
        <v>1</v>
      </c>
      <c r="H125">
        <f>VLOOKUP(A125,'Feuille check MSC'!$A$7:$K$914,11,0)</f>
        <v>1</v>
      </c>
    </row>
    <row r="126" spans="1:8" x14ac:dyDescent="0.25">
      <c r="A126">
        <f>'Feuille check MSC'!A135</f>
        <v>7320313</v>
      </c>
      <c r="C126">
        <f>'Feuille check MSC'!C135</f>
        <v>15</v>
      </c>
      <c r="D126" s="39">
        <f>VLOOKUP(A126,'inventaire mafact'!$A$2:$E$909,5,0)</f>
        <v>13.139999999999999</v>
      </c>
      <c r="F126">
        <f>VLOOKUP(A126,'Feuille check MSC'!$A$7:$K$914,9,0)</f>
        <v>1</v>
      </c>
      <c r="G126">
        <f>VLOOKUP(A126,'Feuille check MSC'!$A$7:$K$914,10,0)</f>
        <v>1</v>
      </c>
      <c r="H126">
        <f>VLOOKUP(A126,'Feuille check MSC'!$A$7:$K$914,11,0)</f>
        <v>1</v>
      </c>
    </row>
    <row r="127" spans="1:8" x14ac:dyDescent="0.25">
      <c r="A127">
        <f>'Feuille check MSC'!A136</f>
        <v>7320395</v>
      </c>
      <c r="C127">
        <f>'Feuille check MSC'!C136</f>
        <v>1</v>
      </c>
      <c r="D127" s="39">
        <f>VLOOKUP(A127,'inventaire mafact'!$A$2:$E$909,5,0)</f>
        <v>50</v>
      </c>
      <c r="F127">
        <f>VLOOKUP(A127,'Feuille check MSC'!$A$7:$K$914,9,0)</f>
        <v>1</v>
      </c>
      <c r="G127">
        <f>VLOOKUP(A127,'Feuille check MSC'!$A$7:$K$914,10,0)</f>
        <v>1</v>
      </c>
      <c r="H127">
        <f>VLOOKUP(A127,'Feuille check MSC'!$A$7:$K$914,11,0)</f>
        <v>1</v>
      </c>
    </row>
    <row r="128" spans="1:8" x14ac:dyDescent="0.25">
      <c r="A128">
        <f>'Feuille check MSC'!A137</f>
        <v>7320439</v>
      </c>
      <c r="C128">
        <f>'Feuille check MSC'!C137</f>
        <v>3</v>
      </c>
      <c r="D128" s="39">
        <f>VLOOKUP(A128,'inventaire mafact'!$A$2:$E$909,5,0)</f>
        <v>42</v>
      </c>
      <c r="F128">
        <f>VLOOKUP(A128,'Feuille check MSC'!$A$7:$K$914,9,0)</f>
        <v>1</v>
      </c>
      <c r="G128">
        <f>VLOOKUP(A128,'Feuille check MSC'!$A$7:$K$914,10,0)</f>
        <v>1</v>
      </c>
      <c r="H128">
        <f>VLOOKUP(A128,'Feuille check MSC'!$A$7:$K$914,11,0)</f>
        <v>1</v>
      </c>
    </row>
    <row r="129" spans="1:8" x14ac:dyDescent="0.25">
      <c r="A129">
        <f>'Feuille check MSC'!A138</f>
        <v>7320466</v>
      </c>
      <c r="C129">
        <f>'Feuille check MSC'!C138</f>
        <v>8</v>
      </c>
      <c r="D129" s="39">
        <f>VLOOKUP(A129,'inventaire mafact'!$A$2:$E$909,5,0)</f>
        <v>15.014900000000001</v>
      </c>
      <c r="F129">
        <f>VLOOKUP(A129,'Feuille check MSC'!$A$7:$K$914,9,0)</f>
        <v>1</v>
      </c>
      <c r="G129">
        <f>VLOOKUP(A129,'Feuille check MSC'!$A$7:$K$914,10,0)</f>
        <v>1</v>
      </c>
      <c r="H129">
        <f>VLOOKUP(A129,'Feuille check MSC'!$A$7:$K$914,11,0)</f>
        <v>1</v>
      </c>
    </row>
    <row r="130" spans="1:8" x14ac:dyDescent="0.25">
      <c r="A130">
        <f>'Feuille check MSC'!A139</f>
        <v>7320471</v>
      </c>
      <c r="C130">
        <f>'Feuille check MSC'!C139</f>
        <v>5</v>
      </c>
      <c r="D130" s="39">
        <f>VLOOKUP(A130,'inventaire mafact'!$A$2:$E$909,5,0)</f>
        <v>12.3947</v>
      </c>
      <c r="F130">
        <f>VLOOKUP(A130,'Feuille check MSC'!$A$7:$K$914,9,0)</f>
        <v>1</v>
      </c>
      <c r="G130">
        <f>VLOOKUP(A130,'Feuille check MSC'!$A$7:$K$914,10,0)</f>
        <v>1</v>
      </c>
      <c r="H130">
        <f>VLOOKUP(A130,'Feuille check MSC'!$A$7:$K$914,11,0)</f>
        <v>1</v>
      </c>
    </row>
    <row r="131" spans="1:8" x14ac:dyDescent="0.25">
      <c r="A131">
        <f>'Feuille check MSC'!A140</f>
        <v>7320487</v>
      </c>
      <c r="C131">
        <f>'Feuille check MSC'!C140</f>
        <v>28</v>
      </c>
      <c r="D131" s="39">
        <f>VLOOKUP(A131,'inventaire mafact'!$A$2:$E$909,5,0)</f>
        <v>4.0999999999999996</v>
      </c>
      <c r="F131">
        <f>VLOOKUP(A131,'Feuille check MSC'!$A$7:$K$914,9,0)</f>
        <v>1</v>
      </c>
      <c r="G131">
        <f>VLOOKUP(A131,'Feuille check MSC'!$A$7:$K$914,10,0)</f>
        <v>1</v>
      </c>
      <c r="H131">
        <f>VLOOKUP(A131,'Feuille check MSC'!$A$7:$K$914,11,0)</f>
        <v>1</v>
      </c>
    </row>
    <row r="132" spans="1:8" x14ac:dyDescent="0.25">
      <c r="A132">
        <f>'Feuille check MSC'!A141</f>
        <v>7320489</v>
      </c>
      <c r="C132">
        <f>'Feuille check MSC'!C141</f>
        <v>6</v>
      </c>
      <c r="D132" s="39">
        <f>VLOOKUP(A132,'inventaire mafact'!$A$2:$E$909,5,0)</f>
        <v>21.822800000000001</v>
      </c>
      <c r="F132">
        <f>VLOOKUP(A132,'Feuille check MSC'!$A$7:$K$914,9,0)</f>
        <v>1</v>
      </c>
      <c r="G132">
        <f>VLOOKUP(A132,'Feuille check MSC'!$A$7:$K$914,10,0)</f>
        <v>1</v>
      </c>
      <c r="H132">
        <f>VLOOKUP(A132,'Feuille check MSC'!$A$7:$K$914,11,0)</f>
        <v>1</v>
      </c>
    </row>
    <row r="133" spans="1:8" x14ac:dyDescent="0.25">
      <c r="A133">
        <f>'Feuille check MSC'!A142</f>
        <v>7320490</v>
      </c>
      <c r="C133">
        <f>'Feuille check MSC'!C142</f>
        <v>6</v>
      </c>
      <c r="D133" s="39">
        <f>VLOOKUP(A133,'inventaire mafact'!$A$2:$E$909,5,0)</f>
        <v>29.747200000000003</v>
      </c>
      <c r="F133">
        <f>VLOOKUP(A133,'Feuille check MSC'!$A$7:$K$914,9,0)</f>
        <v>1</v>
      </c>
      <c r="G133">
        <f>VLOOKUP(A133,'Feuille check MSC'!$A$7:$K$914,10,0)</f>
        <v>1</v>
      </c>
      <c r="H133">
        <f>VLOOKUP(A133,'Feuille check MSC'!$A$7:$K$914,11,0)</f>
        <v>1</v>
      </c>
    </row>
    <row r="134" spans="1:8" x14ac:dyDescent="0.25">
      <c r="A134">
        <f>'Feuille check MSC'!A143</f>
        <v>7320574</v>
      </c>
      <c r="C134">
        <f>'Feuille check MSC'!C143</f>
        <v>3</v>
      </c>
      <c r="D134" s="39">
        <f>VLOOKUP(A134,'inventaire mafact'!$A$2:$E$909,5,0)</f>
        <v>19.831499999999998</v>
      </c>
      <c r="F134">
        <f>VLOOKUP(A134,'Feuille check MSC'!$A$7:$K$914,9,0)</f>
        <v>1</v>
      </c>
      <c r="G134">
        <f>VLOOKUP(A134,'Feuille check MSC'!$A$7:$K$914,10,0)</f>
        <v>1</v>
      </c>
      <c r="H134">
        <f>VLOOKUP(A134,'Feuille check MSC'!$A$7:$K$914,11,0)</f>
        <v>1</v>
      </c>
    </row>
    <row r="135" spans="1:8" x14ac:dyDescent="0.25">
      <c r="A135">
        <f>'Feuille check MSC'!A144</f>
        <v>7320624</v>
      </c>
      <c r="C135">
        <f>'Feuille check MSC'!C144</f>
        <v>6</v>
      </c>
      <c r="D135" s="39">
        <f>VLOOKUP(A135,'inventaire mafact'!$A$2:$E$909,5,0)</f>
        <v>6.1972999999999994</v>
      </c>
      <c r="F135">
        <f>VLOOKUP(A135,'Feuille check MSC'!$A$7:$K$914,9,0)</f>
        <v>1</v>
      </c>
      <c r="G135">
        <f>VLOOKUP(A135,'Feuille check MSC'!$A$7:$K$914,10,0)</f>
        <v>1</v>
      </c>
      <c r="H135">
        <f>VLOOKUP(A135,'Feuille check MSC'!$A$7:$K$914,11,0)</f>
        <v>1</v>
      </c>
    </row>
    <row r="136" spans="1:8" x14ac:dyDescent="0.25">
      <c r="A136">
        <f>'Feuille check MSC'!A145</f>
        <v>7320625</v>
      </c>
      <c r="C136">
        <f>'Feuille check MSC'!C145</f>
        <v>1</v>
      </c>
      <c r="D136" s="39">
        <f>VLOOKUP(A136,'inventaire mafact'!$A$2:$E$909,5,0)</f>
        <v>11</v>
      </c>
      <c r="F136">
        <f>VLOOKUP(A136,'Feuille check MSC'!$A$7:$K$914,9,0)</f>
        <v>0</v>
      </c>
      <c r="G136">
        <f>VLOOKUP(A136,'Feuille check MSC'!$A$7:$K$914,10,0)</f>
        <v>0</v>
      </c>
      <c r="H136">
        <f>VLOOKUP(A136,'Feuille check MSC'!$A$7:$K$914,11,0)</f>
        <v>1</v>
      </c>
    </row>
    <row r="137" spans="1:8" x14ac:dyDescent="0.25">
      <c r="A137">
        <f>'Feuille check MSC'!A146</f>
        <v>7320627</v>
      </c>
      <c r="C137">
        <f>'Feuille check MSC'!C146</f>
        <v>5</v>
      </c>
      <c r="D137" s="39">
        <f>VLOOKUP(A137,'inventaire mafact'!$A$2:$E$909,5,0)</f>
        <v>6.1973000000000003</v>
      </c>
      <c r="F137">
        <f>VLOOKUP(A137,'Feuille check MSC'!$A$7:$K$914,9,0)</f>
        <v>1</v>
      </c>
      <c r="G137">
        <f>VLOOKUP(A137,'Feuille check MSC'!$A$7:$K$914,10,0)</f>
        <v>1</v>
      </c>
      <c r="H137">
        <f>VLOOKUP(A137,'Feuille check MSC'!$A$7:$K$914,11,0)</f>
        <v>1</v>
      </c>
    </row>
    <row r="138" spans="1:8" x14ac:dyDescent="0.25">
      <c r="A138">
        <f>'Feuille check MSC'!A147</f>
        <v>7320631</v>
      </c>
      <c r="C138">
        <f>'Feuille check MSC'!C147</f>
        <v>1</v>
      </c>
      <c r="D138" s="39">
        <f>VLOOKUP(A138,'inventaire mafact'!$A$2:$E$909,5,0)</f>
        <v>25</v>
      </c>
      <c r="F138">
        <f>VLOOKUP(A138,'Feuille check MSC'!$A$7:$K$914,9,0)</f>
        <v>0</v>
      </c>
      <c r="G138">
        <f>VLOOKUP(A138,'Feuille check MSC'!$A$7:$K$914,10,0)</f>
        <v>0</v>
      </c>
      <c r="H138">
        <f>VLOOKUP(A138,'Feuille check MSC'!$A$7:$K$914,11,0)</f>
        <v>0</v>
      </c>
    </row>
    <row r="139" spans="1:8" x14ac:dyDescent="0.25">
      <c r="A139">
        <f>'Feuille check MSC'!A148</f>
        <v>7320643</v>
      </c>
      <c r="C139">
        <f>'Feuille check MSC'!C148</f>
        <v>8</v>
      </c>
      <c r="D139" s="39">
        <f>VLOOKUP(A139,'inventaire mafact'!$A$2:$E$909,5,0)</f>
        <v>35</v>
      </c>
      <c r="F139">
        <f>VLOOKUP(A139,'Feuille check MSC'!$A$7:$K$914,9,0)</f>
        <v>0</v>
      </c>
      <c r="G139">
        <f>VLOOKUP(A139,'Feuille check MSC'!$A$7:$K$914,10,0)</f>
        <v>0</v>
      </c>
      <c r="H139">
        <f>VLOOKUP(A139,'Feuille check MSC'!$A$7:$K$914,11,0)</f>
        <v>0</v>
      </c>
    </row>
    <row r="140" spans="1:8" x14ac:dyDescent="0.25">
      <c r="A140">
        <f>'Feuille check MSC'!A149</f>
        <v>7320694</v>
      </c>
      <c r="C140">
        <f>'Feuille check MSC'!C149</f>
        <v>1</v>
      </c>
      <c r="D140" s="39">
        <f>VLOOKUP(A140,'inventaire mafact'!$A$2:$E$909,5,0)</f>
        <v>57.015500000000003</v>
      </c>
      <c r="F140">
        <f>VLOOKUP(A140,'Feuille check MSC'!$A$7:$K$914,9,0)</f>
        <v>1</v>
      </c>
      <c r="G140">
        <f>VLOOKUP(A140,'Feuille check MSC'!$A$7:$K$914,10,0)</f>
        <v>1</v>
      </c>
      <c r="H140">
        <f>VLOOKUP(A140,'Feuille check MSC'!$A$7:$K$914,11,0)</f>
        <v>1</v>
      </c>
    </row>
    <row r="141" spans="1:8" x14ac:dyDescent="0.25">
      <c r="A141">
        <f>'Feuille check MSC'!A150</f>
        <v>7320833</v>
      </c>
      <c r="C141">
        <f>'Feuille check MSC'!C150</f>
        <v>24</v>
      </c>
      <c r="D141" s="39">
        <f>VLOOKUP(A141,'inventaire mafact'!$A$2:$E$909,5,0)</f>
        <v>10.708999999999998</v>
      </c>
      <c r="F141">
        <f>VLOOKUP(A141,'Feuille check MSC'!$A$7:$K$914,9,0)</f>
        <v>0</v>
      </c>
      <c r="G141">
        <f>VLOOKUP(A141,'Feuille check MSC'!$A$7:$K$914,10,0)</f>
        <v>1</v>
      </c>
      <c r="H141">
        <f>VLOOKUP(A141,'Feuille check MSC'!$A$7:$K$914,11,0)</f>
        <v>1</v>
      </c>
    </row>
    <row r="142" spans="1:8" x14ac:dyDescent="0.25">
      <c r="A142">
        <f>'Feuille check MSC'!A151</f>
        <v>7321310</v>
      </c>
      <c r="C142">
        <f>'Feuille check MSC'!C151</f>
        <v>6</v>
      </c>
      <c r="D142" s="39">
        <f>VLOOKUP(A142,'inventaire mafact'!$A$2:$E$909,5,0)</f>
        <v>4.9578999999999995</v>
      </c>
      <c r="F142">
        <f>VLOOKUP(A142,'Feuille check MSC'!$A$7:$K$914,9,0)</f>
        <v>1</v>
      </c>
      <c r="G142">
        <f>VLOOKUP(A142,'Feuille check MSC'!$A$7:$K$914,10,0)</f>
        <v>1</v>
      </c>
      <c r="H142">
        <f>VLOOKUP(A142,'Feuille check MSC'!$A$7:$K$914,11,0)</f>
        <v>1</v>
      </c>
    </row>
    <row r="143" spans="1:8" x14ac:dyDescent="0.25">
      <c r="A143">
        <f>'Feuille check MSC'!A152</f>
        <v>7921343</v>
      </c>
      <c r="C143">
        <f>'Feuille check MSC'!C152</f>
        <v>40</v>
      </c>
      <c r="D143" s="39">
        <f>VLOOKUP(A143,'inventaire mafact'!$A$2:$E$909,5,0)</f>
        <v>2.6029</v>
      </c>
      <c r="F143">
        <f>VLOOKUP(A143,'Feuille check MSC'!$A$7:$K$914,9,0)</f>
        <v>1</v>
      </c>
      <c r="G143">
        <f>VLOOKUP(A143,'Feuille check MSC'!$A$7:$K$914,10,0)</f>
        <v>1</v>
      </c>
      <c r="H143">
        <f>VLOOKUP(A143,'Feuille check MSC'!$A$7:$K$914,11,0)</f>
        <v>1</v>
      </c>
    </row>
    <row r="144" spans="1:8" x14ac:dyDescent="0.25">
      <c r="A144">
        <f>'Feuille check MSC'!A153</f>
        <v>2300218</v>
      </c>
      <c r="C144">
        <f>'Feuille check MSC'!C153</f>
        <v>6</v>
      </c>
      <c r="D144" s="39">
        <f>VLOOKUP(A144,'inventaire mafact'!$A$2:$E$909,5,0)</f>
        <v>25</v>
      </c>
      <c r="F144">
        <f>VLOOKUP(A144,'Feuille check MSC'!$A$7:$K$914,9,0)</f>
        <v>1</v>
      </c>
      <c r="G144">
        <f>VLOOKUP(A144,'Feuille check MSC'!$A$7:$K$914,10,0)</f>
        <v>1</v>
      </c>
      <c r="H144">
        <f>VLOOKUP(A144,'Feuille check MSC'!$A$7:$K$914,11,0)</f>
        <v>1</v>
      </c>
    </row>
    <row r="145" spans="1:8" x14ac:dyDescent="0.25">
      <c r="A145">
        <f>'Feuille check MSC'!A154</f>
        <v>2300392</v>
      </c>
      <c r="C145">
        <f>'Feuille check MSC'!C154</f>
        <v>1</v>
      </c>
      <c r="D145" s="39">
        <f>VLOOKUP(A145,'inventaire mafact'!$A$2:$E$909,5,0)</f>
        <v>20</v>
      </c>
      <c r="F145">
        <f>VLOOKUP(A145,'Feuille check MSC'!$A$7:$K$914,9,0)</f>
        <v>1</v>
      </c>
      <c r="G145">
        <f>VLOOKUP(A145,'Feuille check MSC'!$A$7:$K$914,10,0)</f>
        <v>1</v>
      </c>
      <c r="H145">
        <f>VLOOKUP(A145,'Feuille check MSC'!$A$7:$K$914,11,0)</f>
        <v>1</v>
      </c>
    </row>
    <row r="146" spans="1:8" x14ac:dyDescent="0.25">
      <c r="A146">
        <f>'Feuille check MSC'!A155</f>
        <v>2300543</v>
      </c>
      <c r="C146">
        <f>'Feuille check MSC'!C155</f>
        <v>10</v>
      </c>
      <c r="D146" s="39">
        <f>VLOOKUP(A146,'inventaire mafact'!$A$2:$E$909,5,0)</f>
        <v>75</v>
      </c>
      <c r="F146">
        <f>VLOOKUP(A146,'Feuille check MSC'!$A$7:$K$914,9,0)</f>
        <v>0</v>
      </c>
      <c r="G146">
        <f>VLOOKUP(A146,'Feuille check MSC'!$A$7:$K$914,10,0)</f>
        <v>0</v>
      </c>
      <c r="H146">
        <f>VLOOKUP(A146,'Feuille check MSC'!$A$7:$K$914,11,0)</f>
        <v>0</v>
      </c>
    </row>
    <row r="147" spans="1:8" x14ac:dyDescent="0.25">
      <c r="A147">
        <f>'Feuille check MSC'!A156</f>
        <v>2312592</v>
      </c>
      <c r="C147">
        <f>'Feuille check MSC'!C156</f>
        <v>7</v>
      </c>
      <c r="D147" s="39">
        <f>VLOOKUP(A147,'inventaire mafact'!$A$2:$E$909,5,0)</f>
        <v>4.8586999999999998</v>
      </c>
      <c r="F147">
        <f>VLOOKUP(A147,'Feuille check MSC'!$A$7:$K$914,9,0)</f>
        <v>1</v>
      </c>
      <c r="G147">
        <f>VLOOKUP(A147,'Feuille check MSC'!$A$7:$K$914,10,0)</f>
        <v>1</v>
      </c>
      <c r="H147">
        <f>VLOOKUP(A147,'Feuille check MSC'!$A$7:$K$914,11,0)</f>
        <v>1</v>
      </c>
    </row>
    <row r="148" spans="1:8" x14ac:dyDescent="0.25">
      <c r="A148">
        <f>'Feuille check MSC'!A157</f>
        <v>2313638</v>
      </c>
      <c r="C148">
        <f>'Feuille check MSC'!C157</f>
        <v>4</v>
      </c>
      <c r="D148" s="39">
        <f>VLOOKUP(A148,'inventaire mafact'!$A$2:$E$909,5,0)</f>
        <v>28.631700000000002</v>
      </c>
      <c r="F148">
        <f>VLOOKUP(A148,'Feuille check MSC'!$A$7:$K$914,9,0)</f>
        <v>1</v>
      </c>
      <c r="G148">
        <f>VLOOKUP(A148,'Feuille check MSC'!$A$7:$K$914,10,0)</f>
        <v>1</v>
      </c>
      <c r="H148">
        <f>VLOOKUP(A148,'Feuille check MSC'!$A$7:$K$914,11,0)</f>
        <v>1</v>
      </c>
    </row>
    <row r="149" spans="1:8" x14ac:dyDescent="0.25">
      <c r="A149">
        <f>'Feuille check MSC'!A158</f>
        <v>2314149</v>
      </c>
      <c r="C149">
        <f>'Feuille check MSC'!C158</f>
        <v>1</v>
      </c>
      <c r="D149" s="39">
        <f>VLOOKUP(A149,'inventaire mafact'!$A$2:$E$909,5,0)</f>
        <v>28</v>
      </c>
      <c r="F149">
        <f>VLOOKUP(A149,'Feuille check MSC'!$A$7:$K$914,9,0)</f>
        <v>1</v>
      </c>
      <c r="G149">
        <f>VLOOKUP(A149,'Feuille check MSC'!$A$7:$K$914,10,0)</f>
        <v>1</v>
      </c>
      <c r="H149">
        <f>VLOOKUP(A149,'Feuille check MSC'!$A$7:$K$914,11,0)</f>
        <v>1</v>
      </c>
    </row>
    <row r="150" spans="1:8" x14ac:dyDescent="0.25">
      <c r="A150">
        <f>'Feuille check MSC'!A159</f>
        <v>2314272</v>
      </c>
      <c r="C150">
        <f>'Feuille check MSC'!C159</f>
        <v>1</v>
      </c>
      <c r="D150" s="39">
        <f>VLOOKUP(A150,'inventaire mafact'!$A$2:$E$909,5,0)</f>
        <v>107</v>
      </c>
      <c r="F150">
        <f>VLOOKUP(A150,'Feuille check MSC'!$A$7:$K$914,9,0)</f>
        <v>1</v>
      </c>
      <c r="G150">
        <f>VLOOKUP(A150,'Feuille check MSC'!$A$7:$K$914,10,0)</f>
        <v>1</v>
      </c>
      <c r="H150">
        <f>VLOOKUP(A150,'Feuille check MSC'!$A$7:$K$914,11,0)</f>
        <v>1</v>
      </c>
    </row>
    <row r="151" spans="1:8" x14ac:dyDescent="0.25">
      <c r="A151">
        <f>'Feuille check MSC'!A160</f>
        <v>2316363</v>
      </c>
      <c r="C151">
        <f>'Feuille check MSC'!C160</f>
        <v>9</v>
      </c>
      <c r="D151" s="39">
        <f>VLOOKUP(A151,'inventaire mafact'!$A$2:$E$909,5,0)</f>
        <v>6.3709000000000007</v>
      </c>
      <c r="F151">
        <f>VLOOKUP(A151,'Feuille check MSC'!$A$7:$K$914,9,0)</f>
        <v>1</v>
      </c>
      <c r="G151">
        <f>VLOOKUP(A151,'Feuille check MSC'!$A$7:$K$914,10,0)</f>
        <v>1</v>
      </c>
      <c r="H151">
        <f>VLOOKUP(A151,'Feuille check MSC'!$A$7:$K$914,11,0)</f>
        <v>1</v>
      </c>
    </row>
    <row r="152" spans="1:8" x14ac:dyDescent="0.25">
      <c r="A152">
        <f>'Feuille check MSC'!A161</f>
        <v>2316587</v>
      </c>
      <c r="C152">
        <f>'Feuille check MSC'!C161</f>
        <v>1</v>
      </c>
      <c r="D152" s="39">
        <f>VLOOKUP(A152,'inventaire mafact'!$A$2:$E$909,5,0)</f>
        <v>7.4367999999999999</v>
      </c>
      <c r="F152">
        <f>VLOOKUP(A152,'Feuille check MSC'!$A$7:$K$914,9,0)</f>
        <v>1</v>
      </c>
      <c r="G152">
        <f>VLOOKUP(A152,'Feuille check MSC'!$A$7:$K$914,10,0)</f>
        <v>1</v>
      </c>
      <c r="H152">
        <f>VLOOKUP(A152,'Feuille check MSC'!$A$7:$K$914,11,0)</f>
        <v>1</v>
      </c>
    </row>
    <row r="153" spans="1:8" x14ac:dyDescent="0.25">
      <c r="A153">
        <f>'Feuille check MSC'!A162</f>
        <v>2316879</v>
      </c>
      <c r="C153">
        <f>'Feuille check MSC'!C162</f>
        <v>7</v>
      </c>
      <c r="D153" s="39">
        <f>VLOOKUP(A153,'inventaire mafact'!$A$2:$E$909,5,0)</f>
        <v>10</v>
      </c>
      <c r="F153">
        <f>VLOOKUP(A153,'Feuille check MSC'!$A$7:$K$914,9,0)</f>
        <v>0</v>
      </c>
      <c r="G153">
        <f>VLOOKUP(A153,'Feuille check MSC'!$A$7:$K$914,10,0)</f>
        <v>0</v>
      </c>
      <c r="H153">
        <f>VLOOKUP(A153,'Feuille check MSC'!$A$7:$K$914,11,0)</f>
        <v>0</v>
      </c>
    </row>
    <row r="154" spans="1:8" x14ac:dyDescent="0.25">
      <c r="A154">
        <f>'Feuille check MSC'!A163</f>
        <v>2320063</v>
      </c>
      <c r="C154">
        <f>'Feuille check MSC'!C163</f>
        <v>40</v>
      </c>
      <c r="D154" s="39">
        <f>VLOOKUP(A154,'inventaire mafact'!$A$2:$E$909,5,0)</f>
        <v>15</v>
      </c>
      <c r="F154">
        <f>VLOOKUP(A154,'Feuille check MSC'!$A$7:$K$914,9,0)</f>
        <v>0</v>
      </c>
      <c r="G154">
        <f>VLOOKUP(A154,'Feuille check MSC'!$A$7:$K$914,10,0)</f>
        <v>0</v>
      </c>
      <c r="H154">
        <f>VLOOKUP(A154,'Feuille check MSC'!$A$7:$K$914,11,0)</f>
        <v>0</v>
      </c>
    </row>
    <row r="155" spans="1:8" x14ac:dyDescent="0.25">
      <c r="A155">
        <f>'Feuille check MSC'!A164</f>
        <v>2320143</v>
      </c>
      <c r="C155">
        <f>'Feuille check MSC'!C164</f>
        <v>90</v>
      </c>
      <c r="D155" s="39">
        <f>VLOOKUP(A155,'inventaire mafact'!$A$2:$E$909,5,0)</f>
        <v>2.8012000000000001</v>
      </c>
      <c r="F155">
        <f>VLOOKUP(A155,'Feuille check MSC'!$A$7:$K$914,9,0)</f>
        <v>1</v>
      </c>
      <c r="G155">
        <f>VLOOKUP(A155,'Feuille check MSC'!$A$7:$K$914,10,0)</f>
        <v>1</v>
      </c>
      <c r="H155">
        <f>VLOOKUP(A155,'Feuille check MSC'!$A$7:$K$914,11,0)</f>
        <v>1</v>
      </c>
    </row>
    <row r="156" spans="1:8" x14ac:dyDescent="0.25">
      <c r="A156">
        <f>'Feuille check MSC'!A165</f>
        <v>2320260</v>
      </c>
      <c r="C156">
        <f>'Feuille check MSC'!C165</f>
        <v>2</v>
      </c>
      <c r="D156" s="39">
        <f>VLOOKUP(A156,'inventaire mafact'!$A$2:$E$909,5,0)</f>
        <v>0</v>
      </c>
      <c r="F156">
        <f>VLOOKUP(A156,'Feuille check MSC'!$A$7:$K$914,9,0)</f>
        <v>0</v>
      </c>
      <c r="G156">
        <f>VLOOKUP(A156,'Feuille check MSC'!$A$7:$K$914,10,0)</f>
        <v>0</v>
      </c>
      <c r="H156">
        <f>VLOOKUP(A156,'Feuille check MSC'!$A$7:$K$914,11,0)</f>
        <v>1</v>
      </c>
    </row>
    <row r="157" spans="1:8" x14ac:dyDescent="0.25">
      <c r="A157">
        <f>'Feuille check MSC'!A166</f>
        <v>2320522</v>
      </c>
      <c r="C157">
        <f>'Feuille check MSC'!C166</f>
        <v>29</v>
      </c>
      <c r="D157" s="39">
        <f>VLOOKUP(A157,'inventaire mafact'!$A$2:$E$909,5,0)</f>
        <v>2.4789000000000003</v>
      </c>
      <c r="F157">
        <f>VLOOKUP(A157,'Feuille check MSC'!$A$7:$K$914,9,0)</f>
        <v>1</v>
      </c>
      <c r="G157">
        <f>VLOOKUP(A157,'Feuille check MSC'!$A$7:$K$914,10,0)</f>
        <v>1</v>
      </c>
      <c r="H157">
        <f>VLOOKUP(A157,'Feuille check MSC'!$A$7:$K$914,11,0)</f>
        <v>1</v>
      </c>
    </row>
    <row r="158" spans="1:8" x14ac:dyDescent="0.25">
      <c r="A158">
        <f>'Feuille check MSC'!A167</f>
        <v>2320523</v>
      </c>
      <c r="C158">
        <f>'Feuille check MSC'!C167</f>
        <v>23</v>
      </c>
      <c r="D158" s="39">
        <f>VLOOKUP(A158,'inventaire mafact'!$A$2:$E$909,5,0)</f>
        <v>1.2394999999999998</v>
      </c>
      <c r="F158">
        <f>VLOOKUP(A158,'Feuille check MSC'!$A$7:$K$914,9,0)</f>
        <v>0</v>
      </c>
      <c r="G158">
        <f>VLOOKUP(A158,'Feuille check MSC'!$A$7:$K$914,10,0)</f>
        <v>0</v>
      </c>
      <c r="H158">
        <f>VLOOKUP(A158,'Feuille check MSC'!$A$7:$K$914,11,0)</f>
        <v>1</v>
      </c>
    </row>
    <row r="159" spans="1:8" x14ac:dyDescent="0.25">
      <c r="A159">
        <f>'Feuille check MSC'!A168</f>
        <v>2320525</v>
      </c>
      <c r="C159">
        <f>'Feuille check MSC'!C168</f>
        <v>27</v>
      </c>
      <c r="D159" s="39">
        <f>VLOOKUP(A159,'inventaire mafact'!$A$2:$E$909,5,0)</f>
        <v>14.8736</v>
      </c>
      <c r="F159">
        <f>VLOOKUP(A159,'Feuille check MSC'!$A$7:$K$914,9,0)</f>
        <v>1</v>
      </c>
      <c r="G159">
        <f>VLOOKUP(A159,'Feuille check MSC'!$A$7:$K$914,10,0)</f>
        <v>1</v>
      </c>
      <c r="H159">
        <f>VLOOKUP(A159,'Feuille check MSC'!$A$7:$K$914,11,0)</f>
        <v>1</v>
      </c>
    </row>
    <row r="160" spans="1:8" x14ac:dyDescent="0.25">
      <c r="A160">
        <f>'Feuille check MSC'!A169</f>
        <v>2320526</v>
      </c>
      <c r="C160">
        <f>'Feuille check MSC'!C169</f>
        <v>39</v>
      </c>
      <c r="D160" s="39">
        <f>VLOOKUP(A160,'inventaire mafact'!$A$2:$E$909,5,0)</f>
        <v>7.4368000000000007</v>
      </c>
      <c r="F160">
        <f>VLOOKUP(A160,'Feuille check MSC'!$A$7:$K$914,9,0)</f>
        <v>1</v>
      </c>
      <c r="G160">
        <f>VLOOKUP(A160,'Feuille check MSC'!$A$7:$K$914,10,0)</f>
        <v>1</v>
      </c>
      <c r="H160">
        <f>VLOOKUP(A160,'Feuille check MSC'!$A$7:$K$914,11,0)</f>
        <v>1</v>
      </c>
    </row>
    <row r="161" spans="1:8" x14ac:dyDescent="0.25">
      <c r="A161">
        <f>'Feuille check MSC'!A170</f>
        <v>2320527</v>
      </c>
      <c r="C161">
        <f>'Feuille check MSC'!C170</f>
        <v>29</v>
      </c>
      <c r="D161" s="39">
        <f>VLOOKUP(A161,'inventaire mafact'!$A$2:$E$909,5,0)</f>
        <v>1.2395</v>
      </c>
      <c r="F161">
        <f>VLOOKUP(A161,'Feuille check MSC'!$A$7:$K$914,9,0)</f>
        <v>0</v>
      </c>
      <c r="G161">
        <f>VLOOKUP(A161,'Feuille check MSC'!$A$7:$K$914,10,0)</f>
        <v>0</v>
      </c>
      <c r="H161">
        <f>VLOOKUP(A161,'Feuille check MSC'!$A$7:$K$914,11,0)</f>
        <v>1</v>
      </c>
    </row>
    <row r="162" spans="1:8" x14ac:dyDescent="0.25">
      <c r="A162">
        <f>'Feuille check MSC'!A171</f>
        <v>2320538</v>
      </c>
      <c r="C162">
        <f>'Feuille check MSC'!C171</f>
        <v>53</v>
      </c>
      <c r="D162" s="39">
        <f>VLOOKUP(A162,'inventaire mafact'!$A$2:$E$909,5,0)</f>
        <v>1.6300000000000001</v>
      </c>
      <c r="F162">
        <f>VLOOKUP(A162,'Feuille check MSC'!$A$7:$K$914,9,0)</f>
        <v>0</v>
      </c>
      <c r="G162">
        <f>VLOOKUP(A162,'Feuille check MSC'!$A$7:$K$914,10,0)</f>
        <v>0</v>
      </c>
      <c r="H162">
        <f>VLOOKUP(A162,'Feuille check MSC'!$A$7:$K$914,11,0)</f>
        <v>0</v>
      </c>
    </row>
    <row r="163" spans="1:8" x14ac:dyDescent="0.25">
      <c r="A163">
        <f>'Feuille check MSC'!A172</f>
        <v>2320540</v>
      </c>
      <c r="C163">
        <f>'Feuille check MSC'!C172</f>
        <v>1</v>
      </c>
      <c r="D163" s="39">
        <f>VLOOKUP(A163,'inventaire mafact'!$A$2:$E$909,5,0)</f>
        <v>9</v>
      </c>
      <c r="F163">
        <f>VLOOKUP(A163,'Feuille check MSC'!$A$7:$K$914,9,0)</f>
        <v>0</v>
      </c>
      <c r="G163">
        <f>VLOOKUP(A163,'Feuille check MSC'!$A$7:$K$914,10,0)</f>
        <v>0</v>
      </c>
      <c r="H163">
        <f>VLOOKUP(A163,'Feuille check MSC'!$A$7:$K$914,11,0)</f>
        <v>0</v>
      </c>
    </row>
    <row r="164" spans="1:8" x14ac:dyDescent="0.25">
      <c r="A164">
        <f>'Feuille check MSC'!A173</f>
        <v>2320541</v>
      </c>
      <c r="C164">
        <f>'Feuille check MSC'!C173</f>
        <v>4</v>
      </c>
      <c r="D164" s="39">
        <f>VLOOKUP(A164,'inventaire mafact'!$A$2:$E$909,5,0)</f>
        <v>67</v>
      </c>
      <c r="F164">
        <f>VLOOKUP(A164,'Feuille check MSC'!$A$7:$K$914,9,0)</f>
        <v>0</v>
      </c>
      <c r="G164">
        <f>VLOOKUP(A164,'Feuille check MSC'!$A$7:$K$914,10,0)</f>
        <v>0</v>
      </c>
      <c r="H164">
        <f>VLOOKUP(A164,'Feuille check MSC'!$A$7:$K$914,11,0)</f>
        <v>0</v>
      </c>
    </row>
    <row r="165" spans="1:8" x14ac:dyDescent="0.25">
      <c r="A165">
        <f>'Feuille check MSC'!A174</f>
        <v>2320545</v>
      </c>
      <c r="C165">
        <f>'Feuille check MSC'!C174</f>
        <v>16</v>
      </c>
      <c r="D165" s="39">
        <f>VLOOKUP(A165,'inventaire mafact'!$A$2:$E$909,5,0)</f>
        <v>16</v>
      </c>
      <c r="F165">
        <f>VLOOKUP(A165,'Feuille check MSC'!$A$7:$K$914,9,0)</f>
        <v>0</v>
      </c>
      <c r="G165">
        <f>VLOOKUP(A165,'Feuille check MSC'!$A$7:$K$914,10,0)</f>
        <v>0</v>
      </c>
      <c r="H165">
        <f>VLOOKUP(A165,'Feuille check MSC'!$A$7:$K$914,11,0)</f>
        <v>0</v>
      </c>
    </row>
    <row r="166" spans="1:8" x14ac:dyDescent="0.25">
      <c r="A166">
        <f>'Feuille check MSC'!A175</f>
        <v>2320556</v>
      </c>
      <c r="C166">
        <f>'Feuille check MSC'!C175</f>
        <v>21</v>
      </c>
      <c r="D166" s="39">
        <f>VLOOKUP(A166,'inventaire mafact'!$A$2:$E$909,5,0)</f>
        <v>15</v>
      </c>
      <c r="F166">
        <f>VLOOKUP(A166,'Feuille check MSC'!$A$7:$K$914,9,0)</f>
        <v>0</v>
      </c>
      <c r="G166">
        <f>VLOOKUP(A166,'Feuille check MSC'!$A$7:$K$914,10,0)</f>
        <v>0</v>
      </c>
      <c r="H166">
        <f>VLOOKUP(A166,'Feuille check MSC'!$A$7:$K$914,11,0)</f>
        <v>0</v>
      </c>
    </row>
    <row r="167" spans="1:8" x14ac:dyDescent="0.25">
      <c r="A167">
        <f>'Feuille check MSC'!A176</f>
        <v>2321400</v>
      </c>
      <c r="C167">
        <f>'Feuille check MSC'!C176</f>
        <v>5</v>
      </c>
      <c r="D167" s="39">
        <f>VLOOKUP(A167,'inventaire mafact'!$A$2:$E$909,5,0)</f>
        <v>38</v>
      </c>
      <c r="F167">
        <f>VLOOKUP(A167,'Feuille check MSC'!$A$7:$K$914,9,0)</f>
        <v>0</v>
      </c>
      <c r="G167">
        <f>VLOOKUP(A167,'Feuille check MSC'!$A$7:$K$914,10,0)</f>
        <v>0</v>
      </c>
      <c r="H167">
        <f>VLOOKUP(A167,'Feuille check MSC'!$A$7:$K$914,11,0)</f>
        <v>0</v>
      </c>
    </row>
    <row r="168" spans="1:8" x14ac:dyDescent="0.25">
      <c r="A168">
        <f>'Feuille check MSC'!A177</f>
        <v>2520259</v>
      </c>
      <c r="C168">
        <f>'Feuille check MSC'!C177</f>
        <v>15</v>
      </c>
      <c r="D168" s="39">
        <f>VLOOKUP(A168,'inventaire mafact'!$A$2:$E$909,5,0)</f>
        <v>16.765699999999999</v>
      </c>
      <c r="F168">
        <f>VLOOKUP(A168,'Feuille check MSC'!$A$7:$K$914,9,0)</f>
        <v>1</v>
      </c>
      <c r="G168">
        <f>VLOOKUP(A168,'Feuille check MSC'!$A$7:$K$914,10,0)</f>
        <v>1</v>
      </c>
      <c r="H168">
        <f>VLOOKUP(A168,'Feuille check MSC'!$A$7:$K$914,11,0)</f>
        <v>1</v>
      </c>
    </row>
    <row r="169" spans="1:8" x14ac:dyDescent="0.25">
      <c r="A169">
        <f>'Feuille check MSC'!A178</f>
        <v>2520274</v>
      </c>
      <c r="C169">
        <f>'Feuille check MSC'!C178</f>
        <v>2</v>
      </c>
      <c r="D169" s="39">
        <f>VLOOKUP(A169,'inventaire mafact'!$A$2:$E$909,5,0)</f>
        <v>20.58</v>
      </c>
      <c r="F169">
        <f>VLOOKUP(A169,'Feuille check MSC'!$A$7:$K$914,9,0)</f>
        <v>1</v>
      </c>
      <c r="G169">
        <f>VLOOKUP(A169,'Feuille check MSC'!$A$7:$K$914,10,0)</f>
        <v>1</v>
      </c>
      <c r="H169">
        <f>VLOOKUP(A169,'Feuille check MSC'!$A$7:$K$914,11,0)</f>
        <v>1</v>
      </c>
    </row>
    <row r="170" spans="1:8" x14ac:dyDescent="0.25">
      <c r="A170">
        <f>'Feuille check MSC'!A179</f>
        <v>2987542</v>
      </c>
      <c r="C170">
        <f>'Feuille check MSC'!C179</f>
        <v>4</v>
      </c>
      <c r="D170" s="39">
        <f>VLOOKUP(A170,'inventaire mafact'!$A$2:$E$909,5,0)</f>
        <v>25.42</v>
      </c>
      <c r="F170">
        <f>VLOOKUP(A170,'Feuille check MSC'!$A$7:$K$914,9,0)</f>
        <v>1</v>
      </c>
      <c r="G170">
        <f>VLOOKUP(A170,'Feuille check MSC'!$A$7:$K$914,10,0)</f>
        <v>1</v>
      </c>
      <c r="H170">
        <f>VLOOKUP(A170,'Feuille check MSC'!$A$7:$K$914,11,0)</f>
        <v>1</v>
      </c>
    </row>
    <row r="171" spans="1:8" x14ac:dyDescent="0.25">
      <c r="A171">
        <f>'Feuille check MSC'!A180</f>
        <v>7320082</v>
      </c>
      <c r="C171">
        <f>'Feuille check MSC'!C180</f>
        <v>2</v>
      </c>
      <c r="D171" s="39">
        <f>VLOOKUP(A171,'inventaire mafact'!$A$2:$E$909,5,0)</f>
        <v>17.8203</v>
      </c>
      <c r="F171">
        <f>VLOOKUP(A171,'Feuille check MSC'!$A$7:$K$914,9,0)</f>
        <v>1</v>
      </c>
      <c r="G171">
        <f>VLOOKUP(A171,'Feuille check MSC'!$A$7:$K$914,10,0)</f>
        <v>1</v>
      </c>
      <c r="H171">
        <f>VLOOKUP(A171,'Feuille check MSC'!$A$7:$K$914,11,0)</f>
        <v>1</v>
      </c>
    </row>
    <row r="172" spans="1:8" x14ac:dyDescent="0.25">
      <c r="A172">
        <f>'Feuille check MSC'!A181</f>
        <v>7320305</v>
      </c>
      <c r="C172">
        <f>'Feuille check MSC'!C181</f>
        <v>3</v>
      </c>
      <c r="D172" s="39">
        <f>VLOOKUP(A172,'inventaire mafact'!$A$2:$E$909,5,0)</f>
        <v>88</v>
      </c>
      <c r="F172">
        <f>VLOOKUP(A172,'Feuille check MSC'!$A$7:$K$914,9,0)</f>
        <v>1</v>
      </c>
      <c r="G172">
        <f>VLOOKUP(A172,'Feuille check MSC'!$A$7:$K$914,10,0)</f>
        <v>1</v>
      </c>
      <c r="H172">
        <f>VLOOKUP(A172,'Feuille check MSC'!$A$7:$K$914,11,0)</f>
        <v>1</v>
      </c>
    </row>
    <row r="173" spans="1:8" x14ac:dyDescent="0.25">
      <c r="A173">
        <f>'Feuille check MSC'!A182</f>
        <v>7320495</v>
      </c>
      <c r="C173">
        <f>'Feuille check MSC'!C182</f>
        <v>5</v>
      </c>
      <c r="D173" s="39">
        <f>VLOOKUP(A173,'inventaire mafact'!$A$2:$E$909,5,0)</f>
        <v>5.6023999999999994</v>
      </c>
      <c r="F173">
        <f>VLOOKUP(A173,'Feuille check MSC'!$A$7:$K$914,9,0)</f>
        <v>1</v>
      </c>
      <c r="G173">
        <f>VLOOKUP(A173,'Feuille check MSC'!$A$7:$K$914,10,0)</f>
        <v>1</v>
      </c>
      <c r="H173">
        <f>VLOOKUP(A173,'Feuille check MSC'!$A$7:$K$914,11,0)</f>
        <v>1</v>
      </c>
    </row>
    <row r="174" spans="1:8" x14ac:dyDescent="0.25">
      <c r="A174">
        <f>'Feuille check MSC'!A183</f>
        <v>7921315</v>
      </c>
      <c r="C174">
        <f>'Feuille check MSC'!C183</f>
        <v>6</v>
      </c>
      <c r="D174" s="39">
        <f>VLOOKUP(A174,'inventaire mafact'!$A$2:$E$909,5,0)</f>
        <v>74.368099999999998</v>
      </c>
      <c r="F174">
        <f>VLOOKUP(A174,'Feuille check MSC'!$A$7:$K$914,9,0)</f>
        <v>1</v>
      </c>
      <c r="G174">
        <f>VLOOKUP(A174,'Feuille check MSC'!$A$7:$K$914,10,0)</f>
        <v>1</v>
      </c>
      <c r="H174">
        <f>VLOOKUP(A174,'Feuille check MSC'!$A$7:$K$914,11,0)</f>
        <v>1</v>
      </c>
    </row>
    <row r="175" spans="1:8" x14ac:dyDescent="0.25">
      <c r="A175">
        <f>'Feuille check MSC'!A184</f>
        <v>2312148</v>
      </c>
      <c r="C175">
        <f>'Feuille check MSC'!C184</f>
        <v>10</v>
      </c>
      <c r="D175" s="39">
        <f>VLOOKUP(A175,'inventaire mafact'!$A$2:$E$909,5,0)</f>
        <v>3.1399999999999997</v>
      </c>
      <c r="F175">
        <f>VLOOKUP(A175,'Feuille check MSC'!$A$7:$K$914,9,0)</f>
        <v>1</v>
      </c>
      <c r="G175">
        <f>VLOOKUP(A175,'Feuille check MSC'!$A$7:$K$914,10,0)</f>
        <v>1</v>
      </c>
      <c r="H175">
        <f>VLOOKUP(A175,'Feuille check MSC'!$A$7:$K$914,11,0)</f>
        <v>1</v>
      </c>
    </row>
    <row r="176" spans="1:8" x14ac:dyDescent="0.25">
      <c r="A176">
        <f>'Feuille check MSC'!A185</f>
        <v>2312334</v>
      </c>
      <c r="C176">
        <f>'Feuille check MSC'!C185</f>
        <v>1</v>
      </c>
      <c r="D176" s="39">
        <f>VLOOKUP(A176,'inventaire mafact'!$A$2:$E$909,5,0)</f>
        <v>25</v>
      </c>
      <c r="F176">
        <f>VLOOKUP(A176,'Feuille check MSC'!$A$7:$K$914,9,0)</f>
        <v>1</v>
      </c>
      <c r="G176">
        <f>VLOOKUP(A176,'Feuille check MSC'!$A$7:$K$914,10,0)</f>
        <v>1</v>
      </c>
      <c r="H176">
        <f>VLOOKUP(A176,'Feuille check MSC'!$A$7:$K$914,11,0)</f>
        <v>1</v>
      </c>
    </row>
    <row r="177" spans="1:8" x14ac:dyDescent="0.25">
      <c r="A177">
        <f>'Feuille check MSC'!A186</f>
        <v>2312903</v>
      </c>
      <c r="C177">
        <f>'Feuille check MSC'!C186</f>
        <v>2</v>
      </c>
      <c r="D177" s="39">
        <f>VLOOKUP(A177,'inventaire mafact'!$A$2:$E$909,5,0)</f>
        <v>65</v>
      </c>
      <c r="F177">
        <f>VLOOKUP(A177,'Feuille check MSC'!$A$7:$K$914,9,0)</f>
        <v>0</v>
      </c>
      <c r="G177">
        <f>VLOOKUP(A177,'Feuille check MSC'!$A$7:$K$914,10,0)</f>
        <v>0</v>
      </c>
      <c r="H177">
        <f>VLOOKUP(A177,'Feuille check MSC'!$A$7:$K$914,11,0)</f>
        <v>0</v>
      </c>
    </row>
    <row r="178" spans="1:8" x14ac:dyDescent="0.25">
      <c r="A178">
        <f>'Feuille check MSC'!A187</f>
        <v>2313056</v>
      </c>
      <c r="C178">
        <f>'Feuille check MSC'!C187</f>
        <v>1</v>
      </c>
      <c r="D178" s="39">
        <f>VLOOKUP(A178,'inventaire mafact'!$A$2:$E$909,5,0)</f>
        <v>120</v>
      </c>
      <c r="F178">
        <f>VLOOKUP(A178,'Feuille check MSC'!$A$7:$K$914,9,0)</f>
        <v>0</v>
      </c>
      <c r="G178">
        <f>VLOOKUP(A178,'Feuille check MSC'!$A$7:$K$914,10,0)</f>
        <v>0</v>
      </c>
      <c r="H178">
        <f>VLOOKUP(A178,'Feuille check MSC'!$A$7:$K$914,11,0)</f>
        <v>0</v>
      </c>
    </row>
    <row r="179" spans="1:8" x14ac:dyDescent="0.25">
      <c r="A179">
        <f>'Feuille check MSC'!A188</f>
        <v>2313608</v>
      </c>
      <c r="C179">
        <f>'Feuille check MSC'!C188</f>
        <v>9</v>
      </c>
      <c r="D179" s="39">
        <f>VLOOKUP(A179,'inventaire mafact'!$A$2:$E$909,5,0)</f>
        <v>9.7918000000000021</v>
      </c>
      <c r="F179">
        <f>VLOOKUP(A179,'Feuille check MSC'!$A$7:$K$914,9,0)</f>
        <v>1</v>
      </c>
      <c r="G179">
        <f>VLOOKUP(A179,'Feuille check MSC'!$A$7:$K$914,10,0)</f>
        <v>1</v>
      </c>
      <c r="H179">
        <f>VLOOKUP(A179,'Feuille check MSC'!$A$7:$K$914,11,0)</f>
        <v>1</v>
      </c>
    </row>
    <row r="180" spans="1:8" x14ac:dyDescent="0.25">
      <c r="A180">
        <f>'Feuille check MSC'!A189</f>
        <v>2316185</v>
      </c>
      <c r="C180">
        <f>'Feuille check MSC'!C189</f>
        <v>16</v>
      </c>
      <c r="D180" s="39">
        <f>VLOOKUP(A180,'inventaire mafact'!$A$2:$E$909,5,0)</f>
        <v>12.3947</v>
      </c>
      <c r="F180">
        <f>VLOOKUP(A180,'Feuille check MSC'!$A$7:$K$914,9,0)</f>
        <v>1</v>
      </c>
      <c r="G180">
        <f>VLOOKUP(A180,'Feuille check MSC'!$A$7:$K$914,10,0)</f>
        <v>1</v>
      </c>
      <c r="H180">
        <f>VLOOKUP(A180,'Feuille check MSC'!$A$7:$K$914,11,0)</f>
        <v>1</v>
      </c>
    </row>
    <row r="181" spans="1:8" x14ac:dyDescent="0.25">
      <c r="A181">
        <f>'Feuille check MSC'!A191</f>
        <v>2316938</v>
      </c>
      <c r="C181">
        <f>'Feuille check MSC'!C191</f>
        <v>1</v>
      </c>
      <c r="D181" s="39">
        <f>VLOOKUP(A181,'inventaire mafact'!$A$2:$E$909,5,0)</f>
        <v>40</v>
      </c>
      <c r="F181">
        <f>VLOOKUP(A181,'Feuille check MSC'!$A$7:$K$914,9,0)</f>
        <v>0</v>
      </c>
      <c r="G181">
        <f>VLOOKUP(A181,'Feuille check MSC'!$A$7:$K$914,10,0)</f>
        <v>0</v>
      </c>
      <c r="H181">
        <f>VLOOKUP(A181,'Feuille check MSC'!$A$7:$K$914,11,0)</f>
        <v>0</v>
      </c>
    </row>
    <row r="182" spans="1:8" x14ac:dyDescent="0.25">
      <c r="A182">
        <f>'Feuille check MSC'!A192</f>
        <v>2316944</v>
      </c>
      <c r="C182">
        <f>'Feuille check MSC'!C192</f>
        <v>2</v>
      </c>
      <c r="D182" s="39">
        <f>VLOOKUP(A182,'inventaire mafact'!$A$2:$E$909,5,0)</f>
        <v>53</v>
      </c>
      <c r="F182">
        <f>VLOOKUP(A182,'Feuille check MSC'!$A$7:$K$914,9,0)</f>
        <v>1</v>
      </c>
      <c r="G182">
        <f>VLOOKUP(A182,'Feuille check MSC'!$A$7:$K$914,10,0)</f>
        <v>1</v>
      </c>
      <c r="H182">
        <f>VLOOKUP(A182,'Feuille check MSC'!$A$7:$K$914,11,0)</f>
        <v>1</v>
      </c>
    </row>
    <row r="183" spans="1:8" x14ac:dyDescent="0.25">
      <c r="A183">
        <f>'Feuille check MSC'!A193</f>
        <v>2320018</v>
      </c>
      <c r="C183">
        <f>'Feuille check MSC'!C193</f>
        <v>2</v>
      </c>
      <c r="D183" s="39">
        <f>VLOOKUP(A183,'inventaire mafact'!$A$2:$E$909,5,0)</f>
        <v>40</v>
      </c>
      <c r="F183">
        <f>VLOOKUP(A183,'Feuille check MSC'!$A$7:$K$914,9,0)</f>
        <v>0</v>
      </c>
      <c r="G183">
        <f>VLOOKUP(A183,'Feuille check MSC'!$A$7:$K$914,10,0)</f>
        <v>0</v>
      </c>
      <c r="H183">
        <f>VLOOKUP(A183,'Feuille check MSC'!$A$7:$K$914,11,0)</f>
        <v>1</v>
      </c>
    </row>
    <row r="184" spans="1:8" x14ac:dyDescent="0.25">
      <c r="A184">
        <f>'Feuille check MSC'!A194</f>
        <v>2320031</v>
      </c>
      <c r="C184">
        <f>'Feuille check MSC'!C194</f>
        <v>8</v>
      </c>
      <c r="D184" s="39">
        <f>VLOOKUP(A184,'inventaire mafact'!$A$2:$E$909,5,0)</f>
        <v>10</v>
      </c>
      <c r="F184">
        <f>VLOOKUP(A184,'Feuille check MSC'!$A$7:$K$914,9,0)</f>
        <v>0</v>
      </c>
      <c r="G184">
        <f>VLOOKUP(A184,'Feuille check MSC'!$A$7:$K$914,10,0)</f>
        <v>0</v>
      </c>
      <c r="H184">
        <f>VLOOKUP(A184,'Feuille check MSC'!$A$7:$K$914,11,0)</f>
        <v>1</v>
      </c>
    </row>
    <row r="185" spans="1:8" x14ac:dyDescent="0.25">
      <c r="A185">
        <f>'Feuille check MSC'!A195</f>
        <v>2320033</v>
      </c>
      <c r="C185">
        <f>'Feuille check MSC'!C195</f>
        <v>1</v>
      </c>
      <c r="D185" s="39">
        <f>VLOOKUP(A185,'inventaire mafact'!$A$2:$E$909,5,0)</f>
        <v>80</v>
      </c>
      <c r="F185">
        <f>VLOOKUP(A185,'Feuille check MSC'!$A$7:$K$914,9,0)</f>
        <v>0</v>
      </c>
      <c r="G185">
        <f>VLOOKUP(A185,'Feuille check MSC'!$A$7:$K$914,10,0)</f>
        <v>0</v>
      </c>
      <c r="H185">
        <f>VLOOKUP(A185,'Feuille check MSC'!$A$7:$K$914,11,0)</f>
        <v>1</v>
      </c>
    </row>
    <row r="186" spans="1:8" x14ac:dyDescent="0.25">
      <c r="A186">
        <f>'Feuille check MSC'!A196</f>
        <v>2320038</v>
      </c>
      <c r="C186">
        <f>'Feuille check MSC'!C196</f>
        <v>6</v>
      </c>
      <c r="D186" s="39">
        <f>VLOOKUP(A186,'inventaire mafact'!$A$2:$E$909,5,0)</f>
        <v>16</v>
      </c>
      <c r="F186">
        <f>VLOOKUP(A186,'Feuille check MSC'!$A$7:$K$914,9,0)</f>
        <v>1</v>
      </c>
      <c r="G186">
        <f>VLOOKUP(A186,'Feuille check MSC'!$A$7:$K$914,10,0)</f>
        <v>1</v>
      </c>
      <c r="H186">
        <f>VLOOKUP(A186,'Feuille check MSC'!$A$7:$K$914,11,0)</f>
        <v>1</v>
      </c>
    </row>
    <row r="187" spans="1:8" x14ac:dyDescent="0.25">
      <c r="A187">
        <f>'Feuille check MSC'!A197</f>
        <v>2320039</v>
      </c>
      <c r="C187">
        <f>'Feuille check MSC'!C197</f>
        <v>1</v>
      </c>
      <c r="D187" s="39">
        <f>VLOOKUP(A187,'inventaire mafact'!$A$2:$E$909,5,0)</f>
        <v>15</v>
      </c>
      <c r="F187">
        <f>VLOOKUP(A187,'Feuille check MSC'!$A$7:$K$914,9,0)</f>
        <v>1</v>
      </c>
      <c r="G187">
        <f>VLOOKUP(A187,'Feuille check MSC'!$A$7:$K$914,10,0)</f>
        <v>1</v>
      </c>
      <c r="H187">
        <f>VLOOKUP(A187,'Feuille check MSC'!$A$7:$K$914,11,0)</f>
        <v>1</v>
      </c>
    </row>
    <row r="188" spans="1:8" x14ac:dyDescent="0.25">
      <c r="A188">
        <f>'Feuille check MSC'!A198</f>
        <v>2320043</v>
      </c>
      <c r="C188">
        <f>'Feuille check MSC'!C198</f>
        <v>4</v>
      </c>
      <c r="D188" s="39">
        <f>VLOOKUP(A188,'inventaire mafact'!$A$2:$E$909,5,0)</f>
        <v>12</v>
      </c>
      <c r="F188">
        <f>VLOOKUP(A188,'Feuille check MSC'!$A$7:$K$914,9,0)</f>
        <v>0</v>
      </c>
      <c r="G188">
        <f>VLOOKUP(A188,'Feuille check MSC'!$A$7:$K$914,10,0)</f>
        <v>0</v>
      </c>
      <c r="H188">
        <f>VLOOKUP(A188,'Feuille check MSC'!$A$7:$K$914,11,0)</f>
        <v>1</v>
      </c>
    </row>
    <row r="189" spans="1:8" x14ac:dyDescent="0.25">
      <c r="A189">
        <f>'Feuille check MSC'!A199</f>
        <v>2320046</v>
      </c>
      <c r="C189">
        <f>'Feuille check MSC'!C199</f>
        <v>1</v>
      </c>
      <c r="D189" s="39">
        <f>VLOOKUP(A189,'inventaire mafact'!$A$2:$E$909,5,0)</f>
        <v>2.84</v>
      </c>
      <c r="F189">
        <f>VLOOKUP(A189,'Feuille check MSC'!$A$7:$K$914,9,0)</f>
        <v>0</v>
      </c>
      <c r="G189">
        <f>VLOOKUP(A189,'Feuille check MSC'!$A$7:$K$914,10,0)</f>
        <v>0</v>
      </c>
      <c r="H189">
        <f>VLOOKUP(A189,'Feuille check MSC'!$A$7:$K$914,11,0)</f>
        <v>1</v>
      </c>
    </row>
    <row r="190" spans="1:8" x14ac:dyDescent="0.25">
      <c r="A190">
        <f>'Feuille check MSC'!A200</f>
        <v>2320047</v>
      </c>
      <c r="C190">
        <f>'Feuille check MSC'!C200</f>
        <v>5</v>
      </c>
      <c r="D190" s="39">
        <f>VLOOKUP(A190,'inventaire mafact'!$A$2:$E$909,5,0)</f>
        <v>12.5</v>
      </c>
      <c r="F190">
        <f>VLOOKUP(A190,'Feuille check MSC'!$A$7:$K$914,9,0)</f>
        <v>0</v>
      </c>
      <c r="G190">
        <f>VLOOKUP(A190,'Feuille check MSC'!$A$7:$K$914,10,0)</f>
        <v>0</v>
      </c>
      <c r="H190">
        <f>VLOOKUP(A190,'Feuille check MSC'!$A$7:$K$914,11,0)</f>
        <v>1</v>
      </c>
    </row>
    <row r="191" spans="1:8" x14ac:dyDescent="0.25">
      <c r="A191">
        <f>'Feuille check MSC'!A201</f>
        <v>2320059</v>
      </c>
      <c r="C191">
        <f>'Feuille check MSC'!C201</f>
        <v>11</v>
      </c>
      <c r="D191" s="39">
        <f>VLOOKUP(A191,'inventaire mafact'!$A$2:$E$909,5,0)</f>
        <v>22</v>
      </c>
      <c r="F191">
        <f>VLOOKUP(A191,'Feuille check MSC'!$A$7:$K$914,9,0)</f>
        <v>0</v>
      </c>
      <c r="G191">
        <f>VLOOKUP(A191,'Feuille check MSC'!$A$7:$K$914,10,0)</f>
        <v>0</v>
      </c>
      <c r="H191">
        <f>VLOOKUP(A191,'Feuille check MSC'!$A$7:$K$914,11,0)</f>
        <v>0</v>
      </c>
    </row>
    <row r="192" spans="1:8" x14ac:dyDescent="0.25">
      <c r="A192">
        <f>'Feuille check MSC'!A202</f>
        <v>2320062</v>
      </c>
      <c r="C192">
        <f>'Feuille check MSC'!C202</f>
        <v>1</v>
      </c>
      <c r="D192" s="39">
        <f>VLOOKUP(A192,'inventaire mafact'!$A$2:$E$909,5,0)</f>
        <v>98</v>
      </c>
      <c r="F192">
        <f>VLOOKUP(A192,'Feuille check MSC'!$A$7:$K$914,9,0)</f>
        <v>0</v>
      </c>
      <c r="G192">
        <f>VLOOKUP(A192,'Feuille check MSC'!$A$7:$K$914,10,0)</f>
        <v>0</v>
      </c>
      <c r="H192">
        <f>VLOOKUP(A192,'Feuille check MSC'!$A$7:$K$914,11,0)</f>
        <v>0</v>
      </c>
    </row>
    <row r="193" spans="1:8" x14ac:dyDescent="0.25">
      <c r="A193">
        <f>'Feuille check MSC'!A203</f>
        <v>2320066</v>
      </c>
      <c r="C193">
        <f>'Feuille check MSC'!C203</f>
        <v>3</v>
      </c>
      <c r="D193" s="39">
        <f>VLOOKUP(A193,'inventaire mafact'!$A$2:$E$909,5,0)</f>
        <v>10</v>
      </c>
      <c r="F193">
        <f>VLOOKUP(A193,'Feuille check MSC'!$A$7:$K$914,9,0)</f>
        <v>0</v>
      </c>
      <c r="G193">
        <f>VLOOKUP(A193,'Feuille check MSC'!$A$7:$K$914,10,0)</f>
        <v>0</v>
      </c>
      <c r="H193">
        <f>VLOOKUP(A193,'Feuille check MSC'!$A$7:$K$914,11,0)</f>
        <v>0</v>
      </c>
    </row>
    <row r="194" spans="1:8" x14ac:dyDescent="0.25">
      <c r="A194">
        <f>'Feuille check MSC'!A204</f>
        <v>2320067</v>
      </c>
      <c r="C194">
        <f>'Feuille check MSC'!C204</f>
        <v>9</v>
      </c>
      <c r="D194" s="39">
        <f>VLOOKUP(A194,'inventaire mafact'!$A$2:$E$909,5,0)</f>
        <v>24</v>
      </c>
      <c r="F194">
        <f>VLOOKUP(A194,'Feuille check MSC'!$A$7:$K$914,9,0)</f>
        <v>0</v>
      </c>
      <c r="G194">
        <f>VLOOKUP(A194,'Feuille check MSC'!$A$7:$K$914,10,0)</f>
        <v>0</v>
      </c>
      <c r="H194">
        <f>VLOOKUP(A194,'Feuille check MSC'!$A$7:$K$914,11,0)</f>
        <v>0</v>
      </c>
    </row>
    <row r="195" spans="1:8" x14ac:dyDescent="0.25">
      <c r="A195">
        <f>'Feuille check MSC'!A205</f>
        <v>2320068</v>
      </c>
      <c r="C195">
        <f>'Feuille check MSC'!C205</f>
        <v>15</v>
      </c>
      <c r="D195" s="39">
        <f>VLOOKUP(A195,'inventaire mafact'!$A$2:$E$909,5,0)</f>
        <v>6</v>
      </c>
      <c r="F195">
        <f>VLOOKUP(A195,'Feuille check MSC'!$A$7:$K$914,9,0)</f>
        <v>0</v>
      </c>
      <c r="G195">
        <f>VLOOKUP(A195,'Feuille check MSC'!$A$7:$K$914,10,0)</f>
        <v>0</v>
      </c>
      <c r="H195">
        <f>VLOOKUP(A195,'Feuille check MSC'!$A$7:$K$914,11,0)</f>
        <v>0</v>
      </c>
    </row>
    <row r="196" spans="1:8" x14ac:dyDescent="0.25">
      <c r="A196">
        <f>'Feuille check MSC'!A206</f>
        <v>2320069</v>
      </c>
      <c r="C196">
        <f>'Feuille check MSC'!C206</f>
        <v>9</v>
      </c>
      <c r="D196" s="39">
        <f>VLOOKUP(A196,'inventaire mafact'!$A$2:$E$909,5,0)</f>
        <v>19</v>
      </c>
      <c r="F196">
        <f>VLOOKUP(A196,'Feuille check MSC'!$A$7:$K$914,9,0)</f>
        <v>0</v>
      </c>
      <c r="G196">
        <f>VLOOKUP(A196,'Feuille check MSC'!$A$7:$K$914,10,0)</f>
        <v>0</v>
      </c>
      <c r="H196">
        <f>VLOOKUP(A196,'Feuille check MSC'!$A$7:$K$914,11,0)</f>
        <v>0</v>
      </c>
    </row>
    <row r="197" spans="1:8" x14ac:dyDescent="0.25">
      <c r="A197">
        <f>'Feuille check MSC'!A207</f>
        <v>2320155</v>
      </c>
      <c r="C197">
        <f>'Feuille check MSC'!C207</f>
        <v>8</v>
      </c>
      <c r="D197" s="39">
        <f>VLOOKUP(A197,'inventaire mafact'!$A$2:$E$909,5,0)</f>
        <v>13</v>
      </c>
      <c r="F197">
        <f>VLOOKUP(A197,'Feuille check MSC'!$A$7:$K$914,9,0)</f>
        <v>0</v>
      </c>
      <c r="G197">
        <f>VLOOKUP(A197,'Feuille check MSC'!$A$7:$K$914,10,0)</f>
        <v>0</v>
      </c>
      <c r="H197">
        <f>VLOOKUP(A197,'Feuille check MSC'!$A$7:$K$914,11,0)</f>
        <v>0</v>
      </c>
    </row>
    <row r="198" spans="1:8" x14ac:dyDescent="0.25">
      <c r="A198">
        <f>'Feuille check MSC'!A208</f>
        <v>2320156</v>
      </c>
      <c r="C198">
        <f>'Feuille check MSC'!C208</f>
        <v>9</v>
      </c>
      <c r="D198" s="39">
        <f>VLOOKUP(A198,'inventaire mafact'!$A$2:$E$909,5,0)</f>
        <v>9</v>
      </c>
      <c r="F198">
        <f>VLOOKUP(A198,'Feuille check MSC'!$A$7:$K$914,9,0)</f>
        <v>0</v>
      </c>
      <c r="G198">
        <f>VLOOKUP(A198,'Feuille check MSC'!$A$7:$K$914,10,0)</f>
        <v>0</v>
      </c>
      <c r="H198">
        <f>VLOOKUP(A198,'Feuille check MSC'!$A$7:$K$914,11,0)</f>
        <v>0</v>
      </c>
    </row>
    <row r="199" spans="1:8" x14ac:dyDescent="0.25">
      <c r="A199">
        <f>'Feuille check MSC'!A209</f>
        <v>2987970</v>
      </c>
      <c r="C199">
        <f>'Feuille check MSC'!C209</f>
        <v>1</v>
      </c>
      <c r="D199" s="39">
        <f>VLOOKUP(A199,'inventaire mafact'!$A$2:$E$909,5,0)</f>
        <v>108</v>
      </c>
      <c r="F199">
        <f>VLOOKUP(A199,'Feuille check MSC'!$A$7:$K$914,9,0)</f>
        <v>1</v>
      </c>
      <c r="G199">
        <f>VLOOKUP(A199,'Feuille check MSC'!$A$7:$K$914,10,0)</f>
        <v>1</v>
      </c>
      <c r="H199">
        <f>VLOOKUP(A199,'Feuille check MSC'!$A$7:$K$914,11,0)</f>
        <v>1</v>
      </c>
    </row>
    <row r="200" spans="1:8" x14ac:dyDescent="0.25">
      <c r="A200">
        <f>'Feuille check MSC'!A210</f>
        <v>7121357</v>
      </c>
      <c r="C200">
        <f>'Feuille check MSC'!C210</f>
        <v>6</v>
      </c>
      <c r="D200" s="39">
        <f>VLOOKUP(A200,'inventaire mafact'!$A$2:$E$909,5,0)</f>
        <v>2</v>
      </c>
      <c r="F200">
        <f>VLOOKUP(A200,'Feuille check MSC'!$A$7:$K$914,9,0)</f>
        <v>1</v>
      </c>
      <c r="G200">
        <f>VLOOKUP(A200,'Feuille check MSC'!$A$7:$K$914,10,0)</f>
        <v>1</v>
      </c>
      <c r="H200">
        <f>VLOOKUP(A200,'Feuille check MSC'!$A$7:$K$914,11,0)</f>
        <v>1</v>
      </c>
    </row>
    <row r="201" spans="1:8" x14ac:dyDescent="0.25">
      <c r="A201">
        <f>'Feuille check MSC'!A211</f>
        <v>7320057</v>
      </c>
      <c r="C201">
        <f>'Feuille check MSC'!C211</f>
        <v>2</v>
      </c>
      <c r="D201" s="39">
        <f>VLOOKUP(A201,'inventaire mafact'!$A$2:$E$909,5,0)</f>
        <v>11</v>
      </c>
      <c r="F201">
        <f>VLOOKUP(A201,'Feuille check MSC'!$A$7:$K$914,9,0)</f>
        <v>1</v>
      </c>
      <c r="G201">
        <f>VLOOKUP(A201,'Feuille check MSC'!$A$7:$K$914,10,0)</f>
        <v>1</v>
      </c>
      <c r="H201">
        <f>VLOOKUP(A201,'Feuille check MSC'!$A$7:$K$914,11,0)</f>
        <v>1</v>
      </c>
    </row>
    <row r="202" spans="1:8" x14ac:dyDescent="0.25">
      <c r="A202">
        <f>'Feuille check MSC'!A212</f>
        <v>7920313</v>
      </c>
      <c r="C202">
        <f>'Feuille check MSC'!C212</f>
        <v>13</v>
      </c>
      <c r="D202" s="39">
        <f>VLOOKUP(A202,'inventaire mafact'!$A$2:$E$909,5,0)</f>
        <v>69.575799999999987</v>
      </c>
      <c r="F202">
        <f>VLOOKUP(A202,'Feuille check MSC'!$A$7:$K$914,9,0)</f>
        <v>1</v>
      </c>
      <c r="G202">
        <f>VLOOKUP(A202,'Feuille check MSC'!$A$7:$K$914,10,0)</f>
        <v>1</v>
      </c>
      <c r="H202">
        <f>VLOOKUP(A202,'Feuille check MSC'!$A$7:$K$914,11,0)</f>
        <v>1</v>
      </c>
    </row>
    <row r="203" spans="1:8" x14ac:dyDescent="0.25">
      <c r="A203">
        <f>'Feuille check MSC'!A213</f>
        <v>2320023</v>
      </c>
      <c r="C203">
        <f>'Feuille check MSC'!C213</f>
        <v>3</v>
      </c>
      <c r="D203" s="39">
        <f>VLOOKUP(A203,'inventaire mafact'!$A$2:$E$909,5,0)</f>
        <v>25</v>
      </c>
      <c r="F203">
        <f>VLOOKUP(A203,'Feuille check MSC'!$A$7:$K$914,9,0)</f>
        <v>1</v>
      </c>
      <c r="G203">
        <f>VLOOKUP(A203,'Feuille check MSC'!$A$7:$K$914,10,0)</f>
        <v>1</v>
      </c>
      <c r="H203">
        <f>VLOOKUP(A203,'Feuille check MSC'!$A$7:$K$914,11,0)</f>
        <v>1</v>
      </c>
    </row>
    <row r="204" spans="1:8" x14ac:dyDescent="0.25">
      <c r="A204">
        <f>'Feuille check MSC'!A214</f>
        <v>2320025</v>
      </c>
      <c r="C204">
        <f>'Feuille check MSC'!C214</f>
        <v>1</v>
      </c>
      <c r="D204" s="39">
        <f>VLOOKUP(A204,'inventaire mafact'!$A$2:$E$909,5,0)</f>
        <v>52</v>
      </c>
      <c r="F204">
        <f>VLOOKUP(A204,'Feuille check MSC'!$A$7:$K$914,9,0)</f>
        <v>0</v>
      </c>
      <c r="G204">
        <f>VLOOKUP(A204,'Feuille check MSC'!$A$7:$K$914,10,0)</f>
        <v>0</v>
      </c>
      <c r="H204">
        <f>VLOOKUP(A204,'Feuille check MSC'!$A$7:$K$914,11,0)</f>
        <v>1</v>
      </c>
    </row>
    <row r="205" spans="1:8" x14ac:dyDescent="0.25">
      <c r="A205">
        <f>'Feuille check MSC'!A215</f>
        <v>2320029</v>
      </c>
      <c r="C205">
        <f>'Feuille check MSC'!C215</f>
        <v>100</v>
      </c>
      <c r="D205" s="39">
        <f>VLOOKUP(A205,'inventaire mafact'!$A$2:$E$909,5,0)</f>
        <v>9.1</v>
      </c>
      <c r="F205">
        <f>VLOOKUP(A205,'Feuille check MSC'!$A$7:$K$914,9,0)</f>
        <v>0</v>
      </c>
      <c r="G205">
        <f>VLOOKUP(A205,'Feuille check MSC'!$A$7:$K$914,10,0)</f>
        <v>0</v>
      </c>
      <c r="H205">
        <f>VLOOKUP(A205,'Feuille check MSC'!$A$7:$K$914,11,0)</f>
        <v>1</v>
      </c>
    </row>
    <row r="206" spans="1:8" x14ac:dyDescent="0.25">
      <c r="A206">
        <f>'Feuille check MSC'!A216</f>
        <v>2320035</v>
      </c>
      <c r="C206">
        <f>'Feuille check MSC'!C216</f>
        <v>3</v>
      </c>
      <c r="D206" s="39">
        <f>VLOOKUP(A206,'inventaire mafact'!$A$2:$E$909,5,0)</f>
        <v>175</v>
      </c>
      <c r="F206">
        <f>VLOOKUP(A206,'Feuille check MSC'!$A$7:$K$914,9,0)</f>
        <v>0</v>
      </c>
      <c r="G206">
        <f>VLOOKUP(A206,'Feuille check MSC'!$A$7:$K$914,10,0)</f>
        <v>0</v>
      </c>
      <c r="H206">
        <f>VLOOKUP(A206,'Feuille check MSC'!$A$7:$K$914,11,0)</f>
        <v>1</v>
      </c>
    </row>
    <row r="207" spans="1:8" x14ac:dyDescent="0.25">
      <c r="A207">
        <f>'Feuille check MSC'!A217</f>
        <v>2320042</v>
      </c>
      <c r="C207">
        <f>'Feuille check MSC'!C217</f>
        <v>3</v>
      </c>
      <c r="D207" s="39">
        <f>VLOOKUP(A207,'inventaire mafact'!$A$2:$E$909,5,0)</f>
        <v>40</v>
      </c>
      <c r="F207">
        <f>VLOOKUP(A207,'Feuille check MSC'!$A$7:$K$914,9,0)</f>
        <v>0</v>
      </c>
      <c r="G207">
        <f>VLOOKUP(A207,'Feuille check MSC'!$A$7:$K$914,10,0)</f>
        <v>0</v>
      </c>
      <c r="H207">
        <f>VLOOKUP(A207,'Feuille check MSC'!$A$7:$K$914,11,0)</f>
        <v>1</v>
      </c>
    </row>
    <row r="208" spans="1:8" x14ac:dyDescent="0.25">
      <c r="A208">
        <f>'Feuille check MSC'!A218</f>
        <v>2320044</v>
      </c>
      <c r="C208">
        <f>'Feuille check MSC'!C218</f>
        <v>1</v>
      </c>
      <c r="D208" s="39">
        <f>VLOOKUP(A208,'inventaire mafact'!$A$2:$E$909,5,0)</f>
        <v>36</v>
      </c>
      <c r="F208">
        <f>VLOOKUP(A208,'Feuille check MSC'!$A$7:$K$914,9,0)</f>
        <v>1</v>
      </c>
      <c r="G208">
        <f>VLOOKUP(A208,'Feuille check MSC'!$A$7:$K$914,10,0)</f>
        <v>1</v>
      </c>
      <c r="H208">
        <f>VLOOKUP(A208,'Feuille check MSC'!$A$7:$K$914,11,0)</f>
        <v>1</v>
      </c>
    </row>
    <row r="209" spans="1:8" x14ac:dyDescent="0.25">
      <c r="A209">
        <f>'Feuille check MSC'!A219</f>
        <v>2320045</v>
      </c>
      <c r="C209">
        <f>'Feuille check MSC'!C219</f>
        <v>2</v>
      </c>
      <c r="D209" s="39">
        <f>VLOOKUP(A209,'inventaire mafact'!$A$2:$E$909,5,0)</f>
        <v>40</v>
      </c>
      <c r="F209">
        <f>VLOOKUP(A209,'Feuille check MSC'!$A$7:$K$914,9,0)</f>
        <v>0</v>
      </c>
      <c r="G209">
        <f>VLOOKUP(A209,'Feuille check MSC'!$A$7:$K$914,10,0)</f>
        <v>0</v>
      </c>
      <c r="H209">
        <f>VLOOKUP(A209,'Feuille check MSC'!$A$7:$K$914,11,0)</f>
        <v>1</v>
      </c>
    </row>
    <row r="210" spans="1:8" x14ac:dyDescent="0.25">
      <c r="A210">
        <f>'Feuille check MSC'!A220</f>
        <v>2320074</v>
      </c>
      <c r="C210">
        <f>'Feuille check MSC'!C220</f>
        <v>2</v>
      </c>
      <c r="D210" s="39">
        <f>VLOOKUP(A210,'inventaire mafact'!$A$2:$E$909,5,0)</f>
        <v>40</v>
      </c>
      <c r="F210">
        <f>VLOOKUP(A210,'Feuille check MSC'!$A$7:$K$914,9,0)</f>
        <v>0</v>
      </c>
      <c r="G210">
        <f>VLOOKUP(A210,'Feuille check MSC'!$A$7:$K$914,10,0)</f>
        <v>0</v>
      </c>
      <c r="H210">
        <f>VLOOKUP(A210,'Feuille check MSC'!$A$7:$K$914,11,0)</f>
        <v>0</v>
      </c>
    </row>
    <row r="211" spans="1:8" x14ac:dyDescent="0.25">
      <c r="A211">
        <f>'Feuille check MSC'!A221</f>
        <v>2320089</v>
      </c>
      <c r="C211">
        <f>'Feuille check MSC'!C221</f>
        <v>5</v>
      </c>
      <c r="D211" s="39">
        <f>VLOOKUP(A211,'inventaire mafact'!$A$2:$E$909,5,0)</f>
        <v>218</v>
      </c>
      <c r="F211">
        <f>VLOOKUP(A211,'Feuille check MSC'!$A$7:$K$914,9,0)</f>
        <v>0</v>
      </c>
      <c r="G211">
        <f>VLOOKUP(A211,'Feuille check MSC'!$A$7:$K$914,10,0)</f>
        <v>0</v>
      </c>
      <c r="H211">
        <f>VLOOKUP(A211,'Feuille check MSC'!$A$7:$K$914,11,0)</f>
        <v>0</v>
      </c>
    </row>
    <row r="212" spans="1:8" x14ac:dyDescent="0.25">
      <c r="A212">
        <f>'Feuille check MSC'!A222</f>
        <v>2320148</v>
      </c>
      <c r="C212">
        <f>'Feuille check MSC'!C222</f>
        <v>6</v>
      </c>
      <c r="D212" s="39">
        <f>VLOOKUP(A212,'inventaire mafact'!$A$2:$E$909,5,0)</f>
        <v>235</v>
      </c>
      <c r="F212">
        <f>VLOOKUP(A212,'Feuille check MSC'!$A$7:$K$914,9,0)</f>
        <v>0</v>
      </c>
      <c r="G212">
        <f>VLOOKUP(A212,'Feuille check MSC'!$A$7:$K$914,10,0)</f>
        <v>0</v>
      </c>
      <c r="H212">
        <f>VLOOKUP(A212,'Feuille check MSC'!$A$7:$K$914,11,0)</f>
        <v>0</v>
      </c>
    </row>
    <row r="213" spans="1:8" x14ac:dyDescent="0.25">
      <c r="A213">
        <f>'Feuille check MSC'!A223</f>
        <v>2320149</v>
      </c>
      <c r="C213">
        <f>'Feuille check MSC'!C223</f>
        <v>8</v>
      </c>
      <c r="D213" s="39">
        <f>VLOOKUP(A213,'inventaire mafact'!$A$2:$E$909,5,0)</f>
        <v>165</v>
      </c>
      <c r="F213">
        <f>VLOOKUP(A213,'Feuille check MSC'!$A$7:$K$914,9,0)</f>
        <v>0</v>
      </c>
      <c r="G213">
        <f>VLOOKUP(A213,'Feuille check MSC'!$A$7:$K$914,10,0)</f>
        <v>0</v>
      </c>
      <c r="H213">
        <f>VLOOKUP(A213,'Feuille check MSC'!$A$7:$K$914,11,0)</f>
        <v>0</v>
      </c>
    </row>
    <row r="214" spans="1:8" x14ac:dyDescent="0.25">
      <c r="A214">
        <f>'Feuille check MSC'!A224</f>
        <v>2321080</v>
      </c>
      <c r="C214">
        <f>'Feuille check MSC'!C224</f>
        <v>1</v>
      </c>
      <c r="D214" s="39">
        <f>VLOOKUP(A214,'inventaire mafact'!$A$2:$E$909,5,0)</f>
        <v>25</v>
      </c>
      <c r="F214">
        <f>VLOOKUP(A214,'Feuille check MSC'!$A$7:$K$914,9,0)</f>
        <v>0</v>
      </c>
      <c r="G214">
        <f>VLOOKUP(A214,'Feuille check MSC'!$A$7:$K$914,10,0)</f>
        <v>0</v>
      </c>
      <c r="H214">
        <f>VLOOKUP(A214,'Feuille check MSC'!$A$7:$K$914,11,0)</f>
        <v>1</v>
      </c>
    </row>
    <row r="215" spans="1:8" x14ac:dyDescent="0.25">
      <c r="A215">
        <f>'Feuille check MSC'!A225</f>
        <v>7320299</v>
      </c>
      <c r="C215">
        <f>'Feuille check MSC'!C225</f>
        <v>35</v>
      </c>
      <c r="D215" s="39">
        <f>VLOOKUP(A215,'inventaire mafact'!$A$2:$E$909,5,0)</f>
        <v>13.423499999999999</v>
      </c>
      <c r="F215">
        <f>VLOOKUP(A215,'Feuille check MSC'!$A$7:$K$914,9,0)</f>
        <v>1</v>
      </c>
      <c r="G215">
        <f>VLOOKUP(A215,'Feuille check MSC'!$A$7:$K$914,10,0)</f>
        <v>1</v>
      </c>
      <c r="H215">
        <f>VLOOKUP(A215,'Feuille check MSC'!$A$7:$K$914,11,0)</f>
        <v>1</v>
      </c>
    </row>
    <row r="216" spans="1:8" x14ac:dyDescent="0.25">
      <c r="A216">
        <f>'Feuille check MSC'!A226</f>
        <v>7320301</v>
      </c>
      <c r="C216">
        <f>'Feuille check MSC'!C226</f>
        <v>33</v>
      </c>
      <c r="D216" s="39">
        <f>VLOOKUP(A216,'inventaire mafact'!$A$2:$E$909,5,0)</f>
        <v>11.9</v>
      </c>
      <c r="F216">
        <f>VLOOKUP(A216,'Feuille check MSC'!$A$7:$K$914,9,0)</f>
        <v>0</v>
      </c>
      <c r="G216">
        <f>VLOOKUP(A216,'Feuille check MSC'!$A$7:$K$914,10,0)</f>
        <v>0</v>
      </c>
      <c r="H216">
        <f>VLOOKUP(A216,'Feuille check MSC'!$A$7:$K$914,11,0)</f>
        <v>1</v>
      </c>
    </row>
    <row r="217" spans="1:8" x14ac:dyDescent="0.25">
      <c r="A217">
        <f>'Feuille check MSC'!A227</f>
        <v>7320931</v>
      </c>
      <c r="C217">
        <f>'Feuille check MSC'!C227</f>
        <v>6</v>
      </c>
      <c r="D217" s="39">
        <f>VLOOKUP(A217,'inventaire mafact'!$A$2:$E$909,5,0)</f>
        <v>21</v>
      </c>
      <c r="F217">
        <f>VLOOKUP(A217,'Feuille check MSC'!$A$7:$K$914,9,0)</f>
        <v>0</v>
      </c>
      <c r="G217">
        <f>VLOOKUP(A217,'Feuille check MSC'!$A$7:$K$914,10,0)</f>
        <v>0</v>
      </c>
      <c r="H217">
        <f>VLOOKUP(A217,'Feuille check MSC'!$A$7:$K$914,11,0)</f>
        <v>0</v>
      </c>
    </row>
    <row r="218" spans="1:8" x14ac:dyDescent="0.25">
      <c r="A218">
        <f>'Feuille check MSC'!A228</f>
        <v>2300393</v>
      </c>
      <c r="C218">
        <f>'Feuille check MSC'!C228</f>
        <v>1</v>
      </c>
      <c r="D218" s="39">
        <f>VLOOKUP(A218,'inventaire mafact'!$A$2:$E$909,5,0)</f>
        <v>131</v>
      </c>
      <c r="F218">
        <f>VLOOKUP(A218,'Feuille check MSC'!$A$7:$K$914,9,0)</f>
        <v>1</v>
      </c>
      <c r="G218">
        <f>VLOOKUP(A218,'Feuille check MSC'!$A$7:$K$914,10,0)</f>
        <v>1</v>
      </c>
      <c r="H218">
        <f>VLOOKUP(A218,'Feuille check MSC'!$A$7:$K$914,11,0)</f>
        <v>1</v>
      </c>
    </row>
    <row r="219" spans="1:8" x14ac:dyDescent="0.25">
      <c r="A219">
        <f>'Feuille check MSC'!A229</f>
        <v>2313009</v>
      </c>
      <c r="C219">
        <f>'Feuille check MSC'!C229</f>
        <v>3</v>
      </c>
      <c r="D219" s="39">
        <f>VLOOKUP(A219,'inventaire mafact'!$A$2:$E$909,5,0)</f>
        <v>81.149999999999991</v>
      </c>
      <c r="F219">
        <f>VLOOKUP(A219,'Feuille check MSC'!$A$7:$K$914,9,0)</f>
        <v>0</v>
      </c>
      <c r="G219">
        <f>VLOOKUP(A219,'Feuille check MSC'!$A$7:$K$914,10,0)</f>
        <v>0</v>
      </c>
      <c r="H219">
        <f>VLOOKUP(A219,'Feuille check MSC'!$A$7:$K$914,11,0)</f>
        <v>0</v>
      </c>
    </row>
    <row r="220" spans="1:8" x14ac:dyDescent="0.25">
      <c r="A220">
        <f>'Feuille check MSC'!A230</f>
        <v>2316675</v>
      </c>
      <c r="C220">
        <f>'Feuille check MSC'!C230</f>
        <v>2</v>
      </c>
      <c r="D220" s="39">
        <f>VLOOKUP(A220,'inventaire mafact'!$A$2:$E$909,5,0)</f>
        <v>207</v>
      </c>
      <c r="F220">
        <f>VLOOKUP(A220,'Feuille check MSC'!$A$7:$K$914,9,0)</f>
        <v>1</v>
      </c>
      <c r="G220">
        <f>VLOOKUP(A220,'Feuille check MSC'!$A$7:$K$914,10,0)</f>
        <v>1</v>
      </c>
      <c r="H220">
        <f>VLOOKUP(A220,'Feuille check MSC'!$A$7:$K$914,11,0)</f>
        <v>1</v>
      </c>
    </row>
    <row r="221" spans="1:8" x14ac:dyDescent="0.25">
      <c r="A221">
        <f>'Feuille check MSC'!A231</f>
        <v>2320022</v>
      </c>
      <c r="C221">
        <f>'Feuille check MSC'!C231</f>
        <v>3</v>
      </c>
      <c r="D221" s="39">
        <f>VLOOKUP(A221,'inventaire mafact'!$A$2:$E$909,5,0)</f>
        <v>24</v>
      </c>
      <c r="F221">
        <f>VLOOKUP(A221,'Feuille check MSC'!$A$7:$K$914,9,0)</f>
        <v>1</v>
      </c>
      <c r="G221">
        <f>VLOOKUP(A221,'Feuille check MSC'!$A$7:$K$914,10,0)</f>
        <v>1</v>
      </c>
      <c r="H221">
        <f>VLOOKUP(A221,'Feuille check MSC'!$A$7:$K$914,11,0)</f>
        <v>1</v>
      </c>
    </row>
    <row r="222" spans="1:8" x14ac:dyDescent="0.25">
      <c r="A222">
        <f>'Feuille check MSC'!A232</f>
        <v>2320024</v>
      </c>
      <c r="C222">
        <f>'Feuille check MSC'!C232</f>
        <v>3</v>
      </c>
      <c r="D222" s="39">
        <f>VLOOKUP(A222,'inventaire mafact'!$A$2:$E$909,5,0)</f>
        <v>25</v>
      </c>
      <c r="F222">
        <f>VLOOKUP(A222,'Feuille check MSC'!$A$7:$K$914,9,0)</f>
        <v>0</v>
      </c>
      <c r="G222">
        <f>VLOOKUP(A222,'Feuille check MSC'!$A$7:$K$914,10,0)</f>
        <v>0</v>
      </c>
      <c r="H222">
        <f>VLOOKUP(A222,'Feuille check MSC'!$A$7:$K$914,11,0)</f>
        <v>1</v>
      </c>
    </row>
    <row r="223" spans="1:8" x14ac:dyDescent="0.25">
      <c r="A223">
        <f>'Feuille check MSC'!A233</f>
        <v>2320028</v>
      </c>
      <c r="C223">
        <f>'Feuille check MSC'!C233</f>
        <v>1</v>
      </c>
      <c r="D223" s="39">
        <f>VLOOKUP(A223,'inventaire mafact'!$A$2:$E$909,5,0)</f>
        <v>72</v>
      </c>
      <c r="F223">
        <f>VLOOKUP(A223,'Feuille check MSC'!$A$7:$K$914,9,0)</f>
        <v>0</v>
      </c>
      <c r="G223">
        <f>VLOOKUP(A223,'Feuille check MSC'!$A$7:$K$914,10,0)</f>
        <v>0</v>
      </c>
      <c r="H223">
        <f>VLOOKUP(A223,'Feuille check MSC'!$A$7:$K$914,11,0)</f>
        <v>1</v>
      </c>
    </row>
    <row r="224" spans="1:8" x14ac:dyDescent="0.25">
      <c r="A224">
        <f>'Feuille check MSC'!A234</f>
        <v>2320555</v>
      </c>
      <c r="C224">
        <f>'Feuille check MSC'!C234</f>
        <v>3</v>
      </c>
      <c r="D224" s="39">
        <f>VLOOKUP(A224,'inventaire mafact'!$A$2:$E$909,5,0)</f>
        <v>55</v>
      </c>
      <c r="F224">
        <f>VLOOKUP(A224,'Feuille check MSC'!$A$7:$K$914,9,0)</f>
        <v>0</v>
      </c>
      <c r="G224">
        <f>VLOOKUP(A224,'Feuille check MSC'!$A$7:$K$914,10,0)</f>
        <v>0</v>
      </c>
      <c r="H224">
        <f>VLOOKUP(A224,'Feuille check MSC'!$A$7:$K$914,11,0)</f>
        <v>0</v>
      </c>
    </row>
    <row r="225" spans="1:8" x14ac:dyDescent="0.25">
      <c r="A225">
        <f>'Feuille check MSC'!A235</f>
        <v>2320975</v>
      </c>
      <c r="C225">
        <f>'Feuille check MSC'!C235</f>
        <v>22</v>
      </c>
      <c r="D225" s="39">
        <f>VLOOKUP(A225,'inventaire mafact'!$A$2:$E$909,5,0)</f>
        <v>9.5439000000000007</v>
      </c>
      <c r="F225">
        <f>VLOOKUP(A225,'Feuille check MSC'!$A$7:$K$914,9,0)</f>
        <v>1</v>
      </c>
      <c r="G225">
        <f>VLOOKUP(A225,'Feuille check MSC'!$A$7:$K$914,10,0)</f>
        <v>1</v>
      </c>
      <c r="H225">
        <f>VLOOKUP(A225,'Feuille check MSC'!$A$7:$K$914,11,0)</f>
        <v>1</v>
      </c>
    </row>
    <row r="226" spans="1:8" x14ac:dyDescent="0.25">
      <c r="A226">
        <f>'Feuille check MSC'!A236</f>
        <v>7320121</v>
      </c>
      <c r="C226">
        <f>'Feuille check MSC'!C236</f>
        <v>3</v>
      </c>
      <c r="D226" s="39">
        <f>VLOOKUP(A226,'inventaire mafact'!$A$2:$E$909,5,0)</f>
        <v>17.349999999999998</v>
      </c>
      <c r="F226">
        <f>VLOOKUP(A226,'Feuille check MSC'!$A$7:$K$914,9,0)</f>
        <v>1</v>
      </c>
      <c r="G226">
        <f>VLOOKUP(A226,'Feuille check MSC'!$A$7:$K$914,10,0)</f>
        <v>1</v>
      </c>
      <c r="H226">
        <f>VLOOKUP(A226,'Feuille check MSC'!$A$7:$K$914,11,0)</f>
        <v>1</v>
      </c>
    </row>
    <row r="227" spans="1:8" x14ac:dyDescent="0.25">
      <c r="A227">
        <f>'Feuille check MSC'!A237</f>
        <v>7320187</v>
      </c>
      <c r="C227">
        <f>'Feuille check MSC'!C237</f>
        <v>4</v>
      </c>
      <c r="D227" s="39">
        <f>VLOOKUP(A227,'inventaire mafact'!$A$2:$E$909,5,0)</f>
        <v>22.310400000000001</v>
      </c>
      <c r="F227">
        <f>VLOOKUP(A227,'Feuille check MSC'!$A$7:$K$914,9,0)</f>
        <v>1</v>
      </c>
      <c r="G227">
        <f>VLOOKUP(A227,'Feuille check MSC'!$A$7:$K$914,10,0)</f>
        <v>1</v>
      </c>
      <c r="H227">
        <f>VLOOKUP(A227,'Feuille check MSC'!$A$7:$K$914,11,0)</f>
        <v>1</v>
      </c>
    </row>
    <row r="228" spans="1:8" x14ac:dyDescent="0.25">
      <c r="A228">
        <f>'Feuille check MSC'!A238</f>
        <v>7320294</v>
      </c>
      <c r="C228">
        <f>'Feuille check MSC'!C238</f>
        <v>6</v>
      </c>
      <c r="D228" s="39">
        <f>VLOOKUP(A228,'inventaire mafact'!$A$2:$E$909,5,0)</f>
        <v>3.8110999999999997</v>
      </c>
      <c r="F228">
        <f>VLOOKUP(A228,'Feuille check MSC'!$A$7:$K$914,9,0)</f>
        <v>1</v>
      </c>
      <c r="G228">
        <f>VLOOKUP(A228,'Feuille check MSC'!$A$7:$K$914,10,0)</f>
        <v>1</v>
      </c>
      <c r="H228">
        <f>VLOOKUP(A228,'Feuille check MSC'!$A$7:$K$914,11,0)</f>
        <v>1</v>
      </c>
    </row>
    <row r="229" spans="1:8" x14ac:dyDescent="0.25">
      <c r="A229">
        <f>'Feuille check MSC'!A239</f>
        <v>7320418</v>
      </c>
      <c r="C229">
        <f>'Feuille check MSC'!C239</f>
        <v>2</v>
      </c>
      <c r="D229" s="39">
        <f>VLOOKUP(A229,'inventaire mafact'!$A$2:$E$909,5,0)</f>
        <v>54.164700000000003</v>
      </c>
      <c r="F229">
        <f>VLOOKUP(A229,'Feuille check MSC'!$A$7:$K$914,9,0)</f>
        <v>1</v>
      </c>
      <c r="G229">
        <f>VLOOKUP(A229,'Feuille check MSC'!$A$7:$K$914,10,0)</f>
        <v>1</v>
      </c>
      <c r="H229">
        <f>VLOOKUP(A229,'Feuille check MSC'!$A$7:$K$914,11,0)</f>
        <v>1</v>
      </c>
    </row>
    <row r="230" spans="1:8" x14ac:dyDescent="0.25">
      <c r="A230">
        <f>'Feuille check MSC'!A240</f>
        <v>7320422</v>
      </c>
      <c r="C230">
        <f>'Feuille check MSC'!C240</f>
        <v>19</v>
      </c>
      <c r="D230" s="39">
        <f>VLOOKUP(A230,'inventaire mafact'!$A$2:$E$909,5,0)</f>
        <v>32.077399999999997</v>
      </c>
      <c r="F230">
        <f>VLOOKUP(A230,'Feuille check MSC'!$A$7:$K$914,9,0)</f>
        <v>1</v>
      </c>
      <c r="G230">
        <f>VLOOKUP(A230,'Feuille check MSC'!$A$7:$K$914,10,0)</f>
        <v>1</v>
      </c>
      <c r="H230">
        <f>VLOOKUP(A230,'Feuille check MSC'!$A$7:$K$914,11,0)</f>
        <v>1</v>
      </c>
    </row>
    <row r="231" spans="1:8" x14ac:dyDescent="0.25">
      <c r="A231">
        <f>'Feuille check MSC'!A241</f>
        <v>7320445</v>
      </c>
      <c r="C231">
        <f>'Feuille check MSC'!C241</f>
        <v>1</v>
      </c>
      <c r="D231" s="39">
        <f>VLOOKUP(A231,'inventaire mafact'!$A$2:$E$909,5,0)</f>
        <v>150</v>
      </c>
      <c r="F231">
        <f>VLOOKUP(A231,'Feuille check MSC'!$A$7:$K$914,9,0)</f>
        <v>0</v>
      </c>
      <c r="G231">
        <f>VLOOKUP(A231,'Feuille check MSC'!$A$7:$K$914,10,0)</f>
        <v>0</v>
      </c>
      <c r="H231">
        <f>VLOOKUP(A231,'Feuille check MSC'!$A$7:$K$914,11,0)</f>
        <v>0</v>
      </c>
    </row>
    <row r="232" spans="1:8" x14ac:dyDescent="0.25">
      <c r="A232">
        <f>'Feuille check MSC'!A242</f>
        <v>7320626</v>
      </c>
      <c r="C232">
        <f>'Feuille check MSC'!C242</f>
        <v>9</v>
      </c>
      <c r="D232" s="39">
        <f>VLOOKUP(A232,'inventaire mafact'!$A$2:$E$909,5,0)</f>
        <v>3.0192999999999999</v>
      </c>
      <c r="F232">
        <f>VLOOKUP(A232,'Feuille check MSC'!$A$7:$K$914,9,0)</f>
        <v>1</v>
      </c>
      <c r="G232">
        <f>VLOOKUP(A232,'Feuille check MSC'!$A$7:$K$914,10,0)</f>
        <v>1</v>
      </c>
      <c r="H232">
        <f>VLOOKUP(A232,'Feuille check MSC'!$A$7:$K$914,11,0)</f>
        <v>1</v>
      </c>
    </row>
    <row r="233" spans="1:8" x14ac:dyDescent="0.25">
      <c r="A233">
        <f>'Feuille check MSC'!A243</f>
        <v>7320791</v>
      </c>
      <c r="C233">
        <f>'Feuille check MSC'!C243</f>
        <v>2</v>
      </c>
      <c r="D233" s="39">
        <f>VLOOKUP(A233,'inventaire mafact'!$A$2:$E$909,5,0)</f>
        <v>5.8669000000000002</v>
      </c>
      <c r="F233">
        <f>VLOOKUP(A233,'Feuille check MSC'!$A$7:$K$914,9,0)</f>
        <v>1</v>
      </c>
      <c r="G233">
        <f>VLOOKUP(A233,'Feuille check MSC'!$A$7:$K$914,10,0)</f>
        <v>1</v>
      </c>
      <c r="H233">
        <f>VLOOKUP(A233,'Feuille check MSC'!$A$7:$K$914,11,0)</f>
        <v>1</v>
      </c>
    </row>
    <row r="234" spans="1:8" x14ac:dyDescent="0.25">
      <c r="A234">
        <f>'Feuille check MSC'!A244</f>
        <v>7320792</v>
      </c>
      <c r="C234">
        <f>'Feuille check MSC'!C244</f>
        <v>1</v>
      </c>
      <c r="D234" s="39">
        <f>VLOOKUP(A234,'inventaire mafact'!$A$2:$E$909,5,0)</f>
        <v>43</v>
      </c>
      <c r="F234">
        <f>VLOOKUP(A234,'Feuille check MSC'!$A$7:$K$914,9,0)</f>
        <v>1</v>
      </c>
      <c r="G234">
        <f>VLOOKUP(A234,'Feuille check MSC'!$A$7:$K$914,10,0)</f>
        <v>1</v>
      </c>
      <c r="H234">
        <f>VLOOKUP(A234,'Feuille check MSC'!$A$7:$K$914,11,0)</f>
        <v>1</v>
      </c>
    </row>
    <row r="235" spans="1:8" x14ac:dyDescent="0.25">
      <c r="A235">
        <f>'Feuille check MSC'!A245</f>
        <v>2300545</v>
      </c>
      <c r="C235">
        <f>'Feuille check MSC'!C245</f>
        <v>2</v>
      </c>
      <c r="D235" s="39">
        <f>VLOOKUP(A235,'inventaire mafact'!$A$2:$E$909,5,0)</f>
        <v>4.9612499999999997</v>
      </c>
      <c r="F235">
        <f>VLOOKUP(A235,'Feuille check MSC'!$A$7:$K$914,9,0)</f>
        <v>0</v>
      </c>
      <c r="G235">
        <f>VLOOKUP(A235,'Feuille check MSC'!$A$7:$K$914,10,0)</f>
        <v>0</v>
      </c>
      <c r="H235">
        <f>VLOOKUP(A235,'Feuille check MSC'!$A$7:$K$914,11,0)</f>
        <v>0</v>
      </c>
    </row>
    <row r="236" spans="1:8" x14ac:dyDescent="0.25">
      <c r="A236">
        <f>'Feuille check MSC'!A247</f>
        <v>2313101</v>
      </c>
      <c r="C236">
        <f>'Feuille check MSC'!C247</f>
        <v>2</v>
      </c>
      <c r="D236" s="39">
        <f>VLOOKUP(A236,'inventaire mafact'!$A$2:$E$909,5,0)</f>
        <v>142</v>
      </c>
      <c r="F236">
        <f>VLOOKUP(A236,'Feuille check MSC'!$A$7:$K$914,9,0)</f>
        <v>0</v>
      </c>
      <c r="G236">
        <f>VLOOKUP(A236,'Feuille check MSC'!$A$7:$K$914,10,0)</f>
        <v>0</v>
      </c>
      <c r="H236">
        <f>VLOOKUP(A236,'Feuille check MSC'!$A$7:$K$914,11,0)</f>
        <v>0</v>
      </c>
    </row>
    <row r="237" spans="1:8" x14ac:dyDescent="0.25">
      <c r="A237">
        <f>'Feuille check MSC'!A248</f>
        <v>2320030</v>
      </c>
      <c r="C237">
        <f>'Feuille check MSC'!C248</f>
        <v>2</v>
      </c>
      <c r="D237" s="39">
        <f>VLOOKUP(A237,'inventaire mafact'!$A$2:$E$909,5,0)</f>
        <v>122</v>
      </c>
      <c r="F237">
        <f>VLOOKUP(A237,'Feuille check MSC'!$A$7:$K$914,9,0)</f>
        <v>0</v>
      </c>
      <c r="G237">
        <f>VLOOKUP(A237,'Feuille check MSC'!$A$7:$K$914,10,0)</f>
        <v>0</v>
      </c>
      <c r="H237">
        <f>VLOOKUP(A237,'Feuille check MSC'!$A$7:$K$914,11,0)</f>
        <v>1</v>
      </c>
    </row>
    <row r="238" spans="1:8" x14ac:dyDescent="0.25">
      <c r="A238">
        <f>'Feuille check MSC'!A249</f>
        <v>2320073</v>
      </c>
      <c r="C238">
        <f>'Feuille check MSC'!C249</f>
        <v>21</v>
      </c>
      <c r="D238" s="39">
        <f>VLOOKUP(A238,'inventaire mafact'!$A$2:$E$909,5,0)</f>
        <v>61</v>
      </c>
      <c r="F238">
        <f>VLOOKUP(A238,'Feuille check MSC'!$A$7:$K$914,9,0)</f>
        <v>0</v>
      </c>
      <c r="G238">
        <f>VLOOKUP(A238,'Feuille check MSC'!$A$7:$K$914,10,0)</f>
        <v>0</v>
      </c>
      <c r="H238">
        <f>VLOOKUP(A238,'Feuille check MSC'!$A$7:$K$914,11,0)</f>
        <v>0</v>
      </c>
    </row>
    <row r="239" spans="1:8" x14ac:dyDescent="0.25">
      <c r="A239">
        <f>'Feuille check MSC'!A250</f>
        <v>2320110</v>
      </c>
      <c r="C239">
        <f>'Feuille check MSC'!C250</f>
        <v>12</v>
      </c>
      <c r="D239" s="39">
        <f>VLOOKUP(A239,'inventaire mafact'!$A$2:$E$909,5,0)</f>
        <v>205.78</v>
      </c>
      <c r="F239">
        <f>VLOOKUP(A239,'Feuille check MSC'!$A$7:$K$914,9,0)</f>
        <v>0</v>
      </c>
      <c r="G239">
        <f>VLOOKUP(A239,'Feuille check MSC'!$A$7:$K$914,10,0)</f>
        <v>0</v>
      </c>
      <c r="H239">
        <f>VLOOKUP(A239,'Feuille check MSC'!$A$7:$K$914,11,0)</f>
        <v>1</v>
      </c>
    </row>
    <row r="240" spans="1:8" x14ac:dyDescent="0.25">
      <c r="A240">
        <f>'Feuille check MSC'!A251</f>
        <v>2320370</v>
      </c>
      <c r="C240">
        <f>'Feuille check MSC'!C251</f>
        <v>2</v>
      </c>
      <c r="D240" s="39">
        <f>VLOOKUP(A240,'inventaire mafact'!$A$2:$E$909,5,0)</f>
        <v>10</v>
      </c>
      <c r="F240">
        <f>VLOOKUP(A240,'Feuille check MSC'!$A$7:$K$914,9,0)</f>
        <v>1</v>
      </c>
      <c r="G240">
        <f>VLOOKUP(A240,'Feuille check MSC'!$A$7:$K$914,10,0)</f>
        <v>1</v>
      </c>
      <c r="H240">
        <f>VLOOKUP(A240,'Feuille check MSC'!$A$7:$K$914,11,0)</f>
        <v>1</v>
      </c>
    </row>
    <row r="241" spans="1:8" x14ac:dyDescent="0.25">
      <c r="A241">
        <f>'Feuille check MSC'!A252</f>
        <v>7320050</v>
      </c>
      <c r="C241">
        <f>'Feuille check MSC'!C252</f>
        <v>1</v>
      </c>
      <c r="D241" s="39">
        <f>VLOOKUP(A241,'inventaire mafact'!$A$2:$E$909,5,0)</f>
        <v>11.651</v>
      </c>
      <c r="F241">
        <f>VLOOKUP(A241,'Feuille check MSC'!$A$7:$K$914,9,0)</f>
        <v>1</v>
      </c>
      <c r="G241">
        <f>VLOOKUP(A241,'Feuille check MSC'!$A$7:$K$914,10,0)</f>
        <v>1</v>
      </c>
      <c r="H241">
        <f>VLOOKUP(A241,'Feuille check MSC'!$A$7:$K$914,11,0)</f>
        <v>1</v>
      </c>
    </row>
    <row r="242" spans="1:8" x14ac:dyDescent="0.25">
      <c r="A242">
        <f>'Feuille check MSC'!A253</f>
        <v>7320076</v>
      </c>
      <c r="C242">
        <f>'Feuille check MSC'!C253</f>
        <v>1</v>
      </c>
      <c r="D242" s="39">
        <f>VLOOKUP(A242,'inventaire mafact'!$A$2:$E$909,5,0)</f>
        <v>445</v>
      </c>
      <c r="F242">
        <f>VLOOKUP(A242,'Feuille check MSC'!$A$7:$K$914,9,0)</f>
        <v>1</v>
      </c>
      <c r="G242">
        <f>VLOOKUP(A242,'Feuille check MSC'!$A$7:$K$914,10,0)</f>
        <v>1</v>
      </c>
      <c r="H242">
        <f>VLOOKUP(A242,'Feuille check MSC'!$A$7:$K$914,11,0)</f>
        <v>1</v>
      </c>
    </row>
    <row r="243" spans="1:8" x14ac:dyDescent="0.25">
      <c r="A243">
        <f>'Feuille check MSC'!A254</f>
        <v>7320176</v>
      </c>
      <c r="C243">
        <f>'Feuille check MSC'!C254</f>
        <v>3</v>
      </c>
      <c r="D243" s="39">
        <f>VLOOKUP(A243,'inventaire mafact'!$A$2:$E$909,5,0)</f>
        <v>54</v>
      </c>
      <c r="F243">
        <f>VLOOKUP(A243,'Feuille check MSC'!$A$7:$K$914,9,0)</f>
        <v>1</v>
      </c>
      <c r="G243">
        <f>VLOOKUP(A243,'Feuille check MSC'!$A$7:$K$914,10,0)</f>
        <v>1</v>
      </c>
      <c r="H243">
        <f>VLOOKUP(A243,'Feuille check MSC'!$A$7:$K$914,11,0)</f>
        <v>1</v>
      </c>
    </row>
    <row r="244" spans="1:8" x14ac:dyDescent="0.25">
      <c r="A244">
        <f>'Feuille check MSC'!A255</f>
        <v>7320450</v>
      </c>
      <c r="C244">
        <f>'Feuille check MSC'!C255</f>
        <v>4</v>
      </c>
      <c r="D244" s="39">
        <f>VLOOKUP(A244,'inventaire mafact'!$A$2:$E$909,5,0)</f>
        <v>29.829799999999999</v>
      </c>
      <c r="F244">
        <f>VLOOKUP(A244,'Feuille check MSC'!$A$7:$K$914,9,0)</f>
        <v>1</v>
      </c>
      <c r="G244">
        <f>VLOOKUP(A244,'Feuille check MSC'!$A$7:$K$914,10,0)</f>
        <v>1</v>
      </c>
      <c r="H244">
        <f>VLOOKUP(A244,'Feuille check MSC'!$A$7:$K$914,11,0)</f>
        <v>1</v>
      </c>
    </row>
    <row r="245" spans="1:8" x14ac:dyDescent="0.25">
      <c r="A245">
        <f>'Feuille check MSC'!A256</f>
        <v>7320467</v>
      </c>
      <c r="C245">
        <f>'Feuille check MSC'!C256</f>
        <v>14</v>
      </c>
      <c r="D245" s="39">
        <f>VLOOKUP(A245,'inventaire mafact'!$A$2:$E$909,5,0)</f>
        <v>15.014900000000001</v>
      </c>
      <c r="F245">
        <f>VLOOKUP(A245,'Feuille check MSC'!$A$7:$K$914,9,0)</f>
        <v>1</v>
      </c>
      <c r="G245">
        <f>VLOOKUP(A245,'Feuille check MSC'!$A$7:$K$914,10,0)</f>
        <v>1</v>
      </c>
      <c r="H245">
        <f>VLOOKUP(A245,'Feuille check MSC'!$A$7:$K$914,11,0)</f>
        <v>1</v>
      </c>
    </row>
    <row r="246" spans="1:8" x14ac:dyDescent="0.25">
      <c r="A246">
        <f>'Feuille check MSC'!A257</f>
        <v>7320477</v>
      </c>
      <c r="C246">
        <f>'Feuille check MSC'!C257</f>
        <v>1</v>
      </c>
      <c r="D246" s="39">
        <f>VLOOKUP(A246,'inventaire mafact'!$A$2:$E$909,5,0)</f>
        <v>171.7902</v>
      </c>
      <c r="F246">
        <f>VLOOKUP(A246,'Feuille check MSC'!$A$7:$K$914,9,0)</f>
        <v>1</v>
      </c>
      <c r="G246">
        <f>VLOOKUP(A246,'Feuille check MSC'!$A$7:$K$914,10,0)</f>
        <v>1</v>
      </c>
      <c r="H246">
        <f>VLOOKUP(A246,'Feuille check MSC'!$A$7:$K$914,11,0)</f>
        <v>1</v>
      </c>
    </row>
    <row r="247" spans="1:8" x14ac:dyDescent="0.25">
      <c r="A247">
        <f>'Feuille check MSC'!A258</f>
        <v>7320484</v>
      </c>
      <c r="C247">
        <f>'Feuille check MSC'!C258</f>
        <v>94</v>
      </c>
      <c r="D247" s="39">
        <f>VLOOKUP(A247,'inventaire mafact'!$A$2:$E$909,5,0)</f>
        <v>4.76</v>
      </c>
      <c r="F247">
        <f>VLOOKUP(A247,'Feuille check MSC'!$A$7:$K$914,9,0)</f>
        <v>1</v>
      </c>
      <c r="G247">
        <f>VLOOKUP(A247,'Feuille check MSC'!$A$7:$K$914,10,0)</f>
        <v>1</v>
      </c>
      <c r="H247">
        <f>VLOOKUP(A247,'Feuille check MSC'!$A$7:$K$914,11,0)</f>
        <v>1</v>
      </c>
    </row>
    <row r="248" spans="1:8" x14ac:dyDescent="0.25">
      <c r="A248">
        <f>'Feuille check MSC'!A259</f>
        <v>7320535</v>
      </c>
      <c r="C248">
        <f>'Feuille check MSC'!C259</f>
        <v>8</v>
      </c>
      <c r="D248" s="39">
        <f>VLOOKUP(A248,'inventaire mafact'!$A$2:$E$909,5,0)</f>
        <v>12.3947</v>
      </c>
      <c r="F248">
        <f>VLOOKUP(A248,'Feuille check MSC'!$A$7:$K$914,9,0)</f>
        <v>0</v>
      </c>
      <c r="G248">
        <f>VLOOKUP(A248,'Feuille check MSC'!$A$7:$K$914,10,0)</f>
        <v>0</v>
      </c>
      <c r="H248">
        <f>VLOOKUP(A248,'Feuille check MSC'!$A$7:$K$914,11,0)</f>
        <v>1</v>
      </c>
    </row>
    <row r="249" spans="1:8" x14ac:dyDescent="0.25">
      <c r="A249">
        <f>'Feuille check MSC'!A260</f>
        <v>7320894</v>
      </c>
      <c r="C249">
        <f>'Feuille check MSC'!C260</f>
        <v>18</v>
      </c>
      <c r="D249" s="39">
        <f>VLOOKUP(A249,'inventaire mafact'!$A$2:$E$909,5,0)</f>
        <v>13</v>
      </c>
      <c r="F249">
        <f>VLOOKUP(A249,'Feuille check MSC'!$A$7:$K$914,9,0)</f>
        <v>0</v>
      </c>
      <c r="G249">
        <f>VLOOKUP(A249,'Feuille check MSC'!$A$7:$K$914,10,0)</f>
        <v>0</v>
      </c>
      <c r="H249">
        <f>VLOOKUP(A249,'Feuille check MSC'!$A$7:$K$914,11,0)</f>
        <v>0</v>
      </c>
    </row>
    <row r="250" spans="1:8" x14ac:dyDescent="0.25">
      <c r="A250">
        <f>'Feuille check MSC'!A261</f>
        <v>7320970</v>
      </c>
      <c r="C250">
        <f>'Feuille check MSC'!C261</f>
        <v>2</v>
      </c>
      <c r="D250" s="39">
        <f>VLOOKUP(A250,'inventaire mafact'!$A$2:$E$909,5,0)</f>
        <v>38</v>
      </c>
      <c r="F250">
        <f>VLOOKUP(A250,'Feuille check MSC'!$A$7:$K$914,9,0)</f>
        <v>1</v>
      </c>
      <c r="G250">
        <f>VLOOKUP(A250,'Feuille check MSC'!$A$7:$K$914,10,0)</f>
        <v>1</v>
      </c>
      <c r="H250">
        <f>VLOOKUP(A250,'Feuille check MSC'!$A$7:$K$914,11,0)</f>
        <v>1</v>
      </c>
    </row>
    <row r="251" spans="1:8" x14ac:dyDescent="0.25">
      <c r="A251">
        <f>'Feuille check MSC'!A262</f>
        <v>7920653</v>
      </c>
      <c r="C251">
        <f>'Feuille check MSC'!C262</f>
        <v>22</v>
      </c>
      <c r="D251" s="39">
        <f>VLOOKUP(A251,'inventaire mafact'!$A$2:$E$909,5,0)</f>
        <v>9.9156999999999993</v>
      </c>
      <c r="F251">
        <f>VLOOKUP(A251,'Feuille check MSC'!$A$7:$K$914,9,0)</f>
        <v>1</v>
      </c>
      <c r="G251">
        <f>VLOOKUP(A251,'Feuille check MSC'!$A$7:$K$914,10,0)</f>
        <v>1</v>
      </c>
      <c r="H251">
        <f>VLOOKUP(A251,'Feuille check MSC'!$A$7:$K$914,11,0)</f>
        <v>1</v>
      </c>
    </row>
    <row r="252" spans="1:8" x14ac:dyDescent="0.25">
      <c r="A252">
        <f>'Feuille check MSC'!A263</f>
        <v>2310927</v>
      </c>
      <c r="C252">
        <f>'Feuille check MSC'!C263</f>
        <v>4</v>
      </c>
      <c r="D252" s="39">
        <f>VLOOKUP(A252,'inventaire mafact'!$A$2:$E$909,5,0)</f>
        <v>8.1805000000000003</v>
      </c>
      <c r="F252">
        <f>VLOOKUP(A252,'Feuille check MSC'!$A$7:$K$914,9,0)</f>
        <v>1</v>
      </c>
      <c r="G252">
        <f>VLOOKUP(A252,'Feuille check MSC'!$A$7:$K$914,10,0)</f>
        <v>1</v>
      </c>
      <c r="H252">
        <f>VLOOKUP(A252,'Feuille check MSC'!$A$7:$K$914,11,0)</f>
        <v>1</v>
      </c>
    </row>
    <row r="253" spans="1:8" x14ac:dyDescent="0.25">
      <c r="A253">
        <f>'Feuille check MSC'!A264</f>
        <v>2315558</v>
      </c>
      <c r="C253">
        <f>'Feuille check MSC'!C264</f>
        <v>2</v>
      </c>
      <c r="D253" s="39">
        <f>VLOOKUP(A253,'inventaire mafact'!$A$2:$E$909,5,0)</f>
        <v>268</v>
      </c>
      <c r="F253">
        <f>VLOOKUP(A253,'Feuille check MSC'!$A$7:$K$914,9,0)</f>
        <v>0</v>
      </c>
      <c r="G253">
        <f>VLOOKUP(A253,'Feuille check MSC'!$A$7:$K$914,10,0)</f>
        <v>0</v>
      </c>
      <c r="H253">
        <f>VLOOKUP(A253,'Feuille check MSC'!$A$7:$K$914,11,0)</f>
        <v>1</v>
      </c>
    </row>
    <row r="254" spans="1:8" x14ac:dyDescent="0.25">
      <c r="A254">
        <f>'Feuille check MSC'!A265</f>
        <v>2609114</v>
      </c>
      <c r="C254">
        <f>'Feuille check MSC'!C265</f>
        <v>1</v>
      </c>
      <c r="D254" s="39">
        <f>VLOOKUP(A254,'inventaire mafact'!$A$2:$E$909,5,0)</f>
        <v>9.56</v>
      </c>
      <c r="F254">
        <f>VLOOKUP(A254,'Feuille check MSC'!$A$7:$K$914,9,0)</f>
        <v>1</v>
      </c>
      <c r="G254">
        <f>VLOOKUP(A254,'Feuille check MSC'!$A$7:$K$914,10,0)</f>
        <v>1</v>
      </c>
      <c r="H254">
        <f>VLOOKUP(A254,'Feuille check MSC'!$A$7:$K$914,11,0)</f>
        <v>1</v>
      </c>
    </row>
    <row r="255" spans="1:8" x14ac:dyDescent="0.25">
      <c r="A255">
        <f>'Feuille check MSC'!A266</f>
        <v>2657067</v>
      </c>
      <c r="C255">
        <f>'Feuille check MSC'!C266</f>
        <v>6</v>
      </c>
      <c r="D255" s="39">
        <f>VLOOKUP(A255,'inventaire mafact'!$A$2:$E$909,5,0)</f>
        <v>43.5</v>
      </c>
      <c r="F255">
        <f>VLOOKUP(A255,'Feuille check MSC'!$A$7:$K$914,9,0)</f>
        <v>0</v>
      </c>
      <c r="G255">
        <f>VLOOKUP(A255,'Feuille check MSC'!$A$7:$K$914,10,0)</f>
        <v>0</v>
      </c>
      <c r="H255">
        <f>VLOOKUP(A255,'Feuille check MSC'!$A$7:$K$914,11,0)</f>
        <v>0</v>
      </c>
    </row>
    <row r="256" spans="1:8" x14ac:dyDescent="0.25">
      <c r="A256">
        <f>'Feuille check MSC'!A267</f>
        <v>2980014</v>
      </c>
      <c r="C256">
        <f>'Feuille check MSC'!C267</f>
        <v>1</v>
      </c>
      <c r="D256" s="39">
        <f>VLOOKUP(A256,'inventaire mafact'!$A$2:$E$909,5,0)</f>
        <v>90</v>
      </c>
      <c r="F256">
        <f>VLOOKUP(A256,'Feuille check MSC'!$A$7:$K$914,9,0)</f>
        <v>1</v>
      </c>
      <c r="G256">
        <f>VLOOKUP(A256,'Feuille check MSC'!$A$7:$K$914,10,0)</f>
        <v>1</v>
      </c>
      <c r="H256">
        <f>VLOOKUP(A256,'Feuille check MSC'!$A$7:$K$914,11,0)</f>
        <v>1</v>
      </c>
    </row>
    <row r="257" spans="1:8" x14ac:dyDescent="0.25">
      <c r="A257">
        <f>'Feuille check MSC'!A268</f>
        <v>7320093</v>
      </c>
      <c r="C257">
        <f>'Feuille check MSC'!C268</f>
        <v>1</v>
      </c>
      <c r="D257" s="39">
        <f>VLOOKUP(A257,'inventaire mafact'!$A$2:$E$909,5,0)</f>
        <v>200</v>
      </c>
      <c r="F257">
        <f>VLOOKUP(A257,'Feuille check MSC'!$A$7:$K$914,9,0)</f>
        <v>1</v>
      </c>
      <c r="G257">
        <f>VLOOKUP(A257,'Feuille check MSC'!$A$7:$K$914,10,0)</f>
        <v>1</v>
      </c>
      <c r="H257">
        <f>VLOOKUP(A257,'Feuille check MSC'!$A$7:$K$914,11,0)</f>
        <v>1</v>
      </c>
    </row>
    <row r="258" spans="1:8" x14ac:dyDescent="0.25">
      <c r="A258">
        <f>'Feuille check MSC'!A269</f>
        <v>7320122</v>
      </c>
      <c r="C258">
        <f>'Feuille check MSC'!C269</f>
        <v>2</v>
      </c>
      <c r="D258" s="39">
        <f>VLOOKUP(A258,'inventaire mafact'!$A$2:$E$909,5,0)</f>
        <v>39.64</v>
      </c>
      <c r="F258">
        <f>VLOOKUP(A258,'Feuille check MSC'!$A$7:$K$914,9,0)</f>
        <v>1</v>
      </c>
      <c r="G258">
        <f>VLOOKUP(A258,'Feuille check MSC'!$A$7:$K$914,10,0)</f>
        <v>1</v>
      </c>
      <c r="H258">
        <f>VLOOKUP(A258,'Feuille check MSC'!$A$7:$K$914,11,0)</f>
        <v>1</v>
      </c>
    </row>
    <row r="259" spans="1:8" x14ac:dyDescent="0.25">
      <c r="A259">
        <f>'Feuille check MSC'!A270</f>
        <v>7320966</v>
      </c>
      <c r="C259">
        <f>'Feuille check MSC'!C270</f>
        <v>3</v>
      </c>
      <c r="D259" s="39">
        <f>VLOOKUP(A259,'inventaire mafact'!$A$2:$E$909,5,0)</f>
        <v>125</v>
      </c>
      <c r="F259">
        <f>VLOOKUP(A259,'Feuille check MSC'!$A$7:$K$914,9,0)</f>
        <v>1</v>
      </c>
      <c r="G259">
        <f>VLOOKUP(A259,'Feuille check MSC'!$A$7:$K$914,10,0)</f>
        <v>1</v>
      </c>
      <c r="H259">
        <f>VLOOKUP(A259,'Feuille check MSC'!$A$7:$K$914,11,0)</f>
        <v>1</v>
      </c>
    </row>
    <row r="260" spans="1:8" x14ac:dyDescent="0.25">
      <c r="A260">
        <f>'Feuille check MSC'!A271</f>
        <v>7921345</v>
      </c>
      <c r="C260">
        <f>'Feuille check MSC'!C271</f>
        <v>2</v>
      </c>
      <c r="D260" s="39">
        <f>VLOOKUP(A260,'inventaire mafact'!$A$2:$E$909,5,0)</f>
        <v>124.25</v>
      </c>
      <c r="F260">
        <f>VLOOKUP(A260,'Feuille check MSC'!$A$7:$K$914,9,0)</f>
        <v>1</v>
      </c>
      <c r="G260">
        <f>VLOOKUP(A260,'Feuille check MSC'!$A$7:$K$914,10,0)</f>
        <v>1</v>
      </c>
      <c r="H260">
        <f>VLOOKUP(A260,'Feuille check MSC'!$A$7:$K$914,11,0)</f>
        <v>1</v>
      </c>
    </row>
    <row r="261" spans="1:8" x14ac:dyDescent="0.25">
      <c r="A261">
        <f>'Feuille check MSC'!A272</f>
        <v>7921556</v>
      </c>
      <c r="C261">
        <f>'Feuille check MSC'!C272</f>
        <v>3</v>
      </c>
      <c r="D261" s="39">
        <f>VLOOKUP(A261,'inventaire mafact'!$A$2:$E$909,5,0)</f>
        <v>115</v>
      </c>
      <c r="F261">
        <f>VLOOKUP(A261,'Feuille check MSC'!$A$7:$K$914,9,0)</f>
        <v>1</v>
      </c>
      <c r="G261">
        <f>VLOOKUP(A261,'Feuille check MSC'!$A$7:$K$914,10,0)</f>
        <v>1</v>
      </c>
      <c r="H261">
        <f>VLOOKUP(A261,'Feuille check MSC'!$A$7:$K$914,11,0)</f>
        <v>1</v>
      </c>
    </row>
    <row r="262" spans="1:8" x14ac:dyDescent="0.25">
      <c r="A262">
        <f>'Feuille check MSC'!A273</f>
        <v>2311195</v>
      </c>
      <c r="C262">
        <f>'Feuille check MSC'!C273</f>
        <v>4</v>
      </c>
      <c r="D262" s="39">
        <f>VLOOKUP(A262,'inventaire mafact'!$A$2:$E$909,5,0)</f>
        <v>219</v>
      </c>
      <c r="F262">
        <f>VLOOKUP(A262,'Feuille check MSC'!$A$7:$K$914,9,0)</f>
        <v>1</v>
      </c>
      <c r="G262">
        <f>VLOOKUP(A262,'Feuille check MSC'!$A$7:$K$914,10,0)</f>
        <v>1</v>
      </c>
      <c r="H262">
        <f>VLOOKUP(A262,'Feuille check MSC'!$A$7:$K$914,11,0)</f>
        <v>1</v>
      </c>
    </row>
    <row r="263" spans="1:8" x14ac:dyDescent="0.25">
      <c r="A263">
        <f>'Feuille check MSC'!A274</f>
        <v>2312169</v>
      </c>
      <c r="C263">
        <f>'Feuille check MSC'!C274</f>
        <v>11</v>
      </c>
      <c r="D263" s="39">
        <f>VLOOKUP(A263,'inventaire mafact'!$A$2:$E$909,5,0)</f>
        <v>64.5</v>
      </c>
      <c r="F263">
        <f>VLOOKUP(A263,'Feuille check MSC'!$A$7:$K$914,9,0)</f>
        <v>0</v>
      </c>
      <c r="G263">
        <f>VLOOKUP(A263,'Feuille check MSC'!$A$7:$K$914,10,0)</f>
        <v>0</v>
      </c>
      <c r="H263">
        <f>VLOOKUP(A263,'Feuille check MSC'!$A$7:$K$914,11,0)</f>
        <v>0</v>
      </c>
    </row>
    <row r="264" spans="1:8" x14ac:dyDescent="0.25">
      <c r="A264">
        <f>'Feuille check MSC'!A275</f>
        <v>2316053</v>
      </c>
      <c r="C264">
        <f>'Feuille check MSC'!C275</f>
        <v>1</v>
      </c>
      <c r="D264" s="39">
        <f>VLOOKUP(A264,'inventaire mafact'!$A$2:$E$909,5,0)</f>
        <v>31</v>
      </c>
      <c r="F264">
        <f>VLOOKUP(A264,'Feuille check MSC'!$A$7:$K$914,9,0)</f>
        <v>1</v>
      </c>
      <c r="G264">
        <f>VLOOKUP(A264,'Feuille check MSC'!$A$7:$K$914,10,0)</f>
        <v>1</v>
      </c>
      <c r="H264">
        <f>VLOOKUP(A264,'Feuille check MSC'!$A$7:$K$914,11,0)</f>
        <v>1</v>
      </c>
    </row>
    <row r="265" spans="1:8" x14ac:dyDescent="0.25">
      <c r="A265">
        <f>'Feuille check MSC'!A276</f>
        <v>2316431</v>
      </c>
      <c r="C265">
        <f>'Feuille check MSC'!C276</f>
        <v>1</v>
      </c>
      <c r="D265" s="39">
        <f>VLOOKUP(A265,'inventaire mafact'!$A$2:$E$909,5,0)</f>
        <v>8.8002000000000002</v>
      </c>
      <c r="F265">
        <f>VLOOKUP(A265,'Feuille check MSC'!$A$7:$K$914,9,0)</f>
        <v>1</v>
      </c>
      <c r="G265">
        <f>VLOOKUP(A265,'Feuille check MSC'!$A$7:$K$914,10,0)</f>
        <v>1</v>
      </c>
      <c r="H265">
        <f>VLOOKUP(A265,'Feuille check MSC'!$A$7:$K$914,11,0)</f>
        <v>1</v>
      </c>
    </row>
    <row r="266" spans="1:8" x14ac:dyDescent="0.25">
      <c r="A266">
        <f>'Feuille check MSC'!A277</f>
        <v>2316467</v>
      </c>
      <c r="C266">
        <f>'Feuille check MSC'!C277</f>
        <v>4</v>
      </c>
      <c r="D266" s="39">
        <f>VLOOKUP(A266,'inventaire mafact'!$A$2:$E$909,5,0)</f>
        <v>53</v>
      </c>
      <c r="F266">
        <f>VLOOKUP(A266,'Feuille check MSC'!$A$7:$K$914,9,0)</f>
        <v>0</v>
      </c>
      <c r="G266">
        <f>VLOOKUP(A266,'Feuille check MSC'!$A$7:$K$914,10,0)</f>
        <v>0</v>
      </c>
      <c r="H266">
        <f>VLOOKUP(A266,'Feuille check MSC'!$A$7:$K$914,11,0)</f>
        <v>0</v>
      </c>
    </row>
    <row r="267" spans="1:8" x14ac:dyDescent="0.25">
      <c r="A267">
        <f>'Feuille check MSC'!A278</f>
        <v>2316515</v>
      </c>
      <c r="C267">
        <f>'Feuille check MSC'!C278</f>
        <v>9</v>
      </c>
      <c r="D267" s="39">
        <f>VLOOKUP(A267,'inventaire mafact'!$A$2:$E$909,5,0)</f>
        <v>15</v>
      </c>
      <c r="F267">
        <f>VLOOKUP(A267,'Feuille check MSC'!$A$7:$K$914,9,0)</f>
        <v>0</v>
      </c>
      <c r="G267">
        <f>VLOOKUP(A267,'Feuille check MSC'!$A$7:$K$914,10,0)</f>
        <v>0</v>
      </c>
      <c r="H267">
        <f>VLOOKUP(A267,'Feuille check MSC'!$A$7:$K$914,11,0)</f>
        <v>1</v>
      </c>
    </row>
    <row r="268" spans="1:8" x14ac:dyDescent="0.25">
      <c r="A268">
        <f>'Feuille check MSC'!A279</f>
        <v>2316516</v>
      </c>
      <c r="C268">
        <f>'Feuille check MSC'!C279</f>
        <v>8</v>
      </c>
      <c r="D268" s="39">
        <f>VLOOKUP(A268,'inventaire mafact'!$A$2:$E$909,5,0)</f>
        <v>17</v>
      </c>
      <c r="F268">
        <f>VLOOKUP(A268,'Feuille check MSC'!$A$7:$K$914,9,0)</f>
        <v>0</v>
      </c>
      <c r="G268">
        <f>VLOOKUP(A268,'Feuille check MSC'!$A$7:$K$914,10,0)</f>
        <v>0</v>
      </c>
      <c r="H268">
        <f>VLOOKUP(A268,'Feuille check MSC'!$A$7:$K$914,11,0)</f>
        <v>1</v>
      </c>
    </row>
    <row r="269" spans="1:8" x14ac:dyDescent="0.25">
      <c r="A269">
        <f>'Feuille check MSC'!A280</f>
        <v>2320020</v>
      </c>
      <c r="C269">
        <f>'Feuille check MSC'!C280</f>
        <v>22</v>
      </c>
      <c r="D269" s="39">
        <f>VLOOKUP(A269,'inventaire mafact'!$A$2:$E$909,5,0)</f>
        <v>4.05</v>
      </c>
      <c r="F269">
        <f>VLOOKUP(A269,'Feuille check MSC'!$A$7:$K$914,9,0)</f>
        <v>1</v>
      </c>
      <c r="G269">
        <f>VLOOKUP(A269,'Feuille check MSC'!$A$7:$K$914,10,0)</f>
        <v>1</v>
      </c>
      <c r="H269">
        <f>VLOOKUP(A269,'Feuille check MSC'!$A$7:$K$914,11,0)</f>
        <v>1</v>
      </c>
    </row>
    <row r="270" spans="1:8" x14ac:dyDescent="0.25">
      <c r="A270">
        <f>'Feuille check MSC'!A281</f>
        <v>2320032</v>
      </c>
      <c r="C270">
        <f>'Feuille check MSC'!C281</f>
        <v>4</v>
      </c>
      <c r="D270" s="39">
        <f>VLOOKUP(A270,'inventaire mafact'!$A$2:$E$909,5,0)</f>
        <v>55</v>
      </c>
      <c r="F270">
        <f>VLOOKUP(A270,'Feuille check MSC'!$A$7:$K$914,9,0)</f>
        <v>0</v>
      </c>
      <c r="G270">
        <f>VLOOKUP(A270,'Feuille check MSC'!$A$7:$K$914,10,0)</f>
        <v>0</v>
      </c>
      <c r="H270">
        <f>VLOOKUP(A270,'Feuille check MSC'!$A$7:$K$914,11,0)</f>
        <v>1</v>
      </c>
    </row>
    <row r="271" spans="1:8" x14ac:dyDescent="0.25">
      <c r="A271">
        <f>'Feuille check MSC'!A282</f>
        <v>2320152</v>
      </c>
      <c r="C271">
        <f>'Feuille check MSC'!C282</f>
        <v>9</v>
      </c>
      <c r="D271" s="39">
        <f>VLOOKUP(A271,'inventaire mafact'!$A$2:$E$909,5,0)</f>
        <v>75</v>
      </c>
      <c r="F271">
        <f>VLOOKUP(A271,'Feuille check MSC'!$A$7:$K$914,9,0)</f>
        <v>0</v>
      </c>
      <c r="G271">
        <f>VLOOKUP(A271,'Feuille check MSC'!$A$7:$K$914,10,0)</f>
        <v>0</v>
      </c>
      <c r="H271">
        <f>VLOOKUP(A271,'Feuille check MSC'!$A$7:$K$914,11,0)</f>
        <v>0</v>
      </c>
    </row>
    <row r="272" spans="1:8" x14ac:dyDescent="0.25">
      <c r="A272">
        <f>'Feuille check MSC'!A283</f>
        <v>2320542</v>
      </c>
      <c r="C272">
        <f>'Feuille check MSC'!C283</f>
        <v>2</v>
      </c>
      <c r="D272" s="39">
        <f>VLOOKUP(A272,'inventaire mafact'!$A$2:$E$909,5,0)</f>
        <v>75</v>
      </c>
      <c r="F272">
        <f>VLOOKUP(A272,'Feuille check MSC'!$A$7:$K$914,9,0)</f>
        <v>0</v>
      </c>
      <c r="G272">
        <f>VLOOKUP(A272,'Feuille check MSC'!$A$7:$K$914,10,0)</f>
        <v>0</v>
      </c>
      <c r="H272">
        <f>VLOOKUP(A272,'Feuille check MSC'!$A$7:$K$914,11,0)</f>
        <v>0</v>
      </c>
    </row>
    <row r="273" spans="1:8" x14ac:dyDescent="0.25">
      <c r="A273">
        <f>'Feuille check MSC'!A284</f>
        <v>2600547</v>
      </c>
      <c r="C273">
        <f>'Feuille check MSC'!C284</f>
        <v>2</v>
      </c>
      <c r="D273" s="39">
        <f>VLOOKUP(A273,'inventaire mafact'!$A$2:$E$909,5,0)</f>
        <v>8.75</v>
      </c>
      <c r="F273">
        <f>VLOOKUP(A273,'Feuille check MSC'!$A$7:$K$914,9,0)</f>
        <v>1</v>
      </c>
      <c r="G273">
        <f>VLOOKUP(A273,'Feuille check MSC'!$A$7:$K$914,10,0)</f>
        <v>1</v>
      </c>
      <c r="H273">
        <f>VLOOKUP(A273,'Feuille check MSC'!$A$7:$K$914,11,0)</f>
        <v>1</v>
      </c>
    </row>
    <row r="274" spans="1:8" x14ac:dyDescent="0.25">
      <c r="A274">
        <f>'Feuille check MSC'!A285</f>
        <v>2612649</v>
      </c>
      <c r="C274">
        <f>'Feuille check MSC'!C285</f>
        <v>41</v>
      </c>
      <c r="D274" s="39">
        <f>VLOOKUP(A274,'inventaire mafact'!$A$2:$E$909,5,0)</f>
        <v>3.5399999999999996</v>
      </c>
      <c r="F274">
        <f>VLOOKUP(A274,'Feuille check MSC'!$A$7:$K$914,9,0)</f>
        <v>0</v>
      </c>
      <c r="G274">
        <f>VLOOKUP(A274,'Feuille check MSC'!$A$7:$K$914,10,0)</f>
        <v>0</v>
      </c>
      <c r="H274">
        <f>VLOOKUP(A274,'Feuille check MSC'!$A$7:$K$914,11,0)</f>
        <v>0</v>
      </c>
    </row>
    <row r="275" spans="1:8" x14ac:dyDescent="0.25">
      <c r="A275">
        <f>'Feuille check MSC'!A286</f>
        <v>2616876</v>
      </c>
      <c r="C275">
        <f>'Feuille check MSC'!C286</f>
        <v>2</v>
      </c>
      <c r="D275" s="39">
        <f>VLOOKUP(A275,'inventaire mafact'!$A$2:$E$909,5,0)</f>
        <v>2</v>
      </c>
      <c r="F275">
        <f>VLOOKUP(A275,'Feuille check MSC'!$A$7:$K$914,9,0)</f>
        <v>1</v>
      </c>
      <c r="G275">
        <f>VLOOKUP(A275,'Feuille check MSC'!$A$7:$K$914,10,0)</f>
        <v>1</v>
      </c>
      <c r="H275">
        <f>VLOOKUP(A275,'Feuille check MSC'!$A$7:$K$914,11,0)</f>
        <v>1</v>
      </c>
    </row>
    <row r="276" spans="1:8" x14ac:dyDescent="0.25">
      <c r="A276">
        <f>'Feuille check MSC'!A287</f>
        <v>7320114</v>
      </c>
      <c r="C276">
        <f>'Feuille check MSC'!C287</f>
        <v>3</v>
      </c>
      <c r="D276" s="39">
        <f>VLOOKUP(A276,'inventaire mafact'!$A$2:$E$909,5,0)</f>
        <v>44.66</v>
      </c>
      <c r="F276">
        <f>VLOOKUP(A276,'Feuille check MSC'!$A$7:$K$914,9,0)</f>
        <v>1</v>
      </c>
      <c r="G276">
        <f>VLOOKUP(A276,'Feuille check MSC'!$A$7:$K$914,10,0)</f>
        <v>1</v>
      </c>
      <c r="H276">
        <f>VLOOKUP(A276,'Feuille check MSC'!$A$7:$K$914,11,0)</f>
        <v>1</v>
      </c>
    </row>
    <row r="277" spans="1:8" x14ac:dyDescent="0.25">
      <c r="A277">
        <f>'Feuille check MSC'!A288</f>
        <v>7320131</v>
      </c>
      <c r="C277">
        <f>'Feuille check MSC'!C288</f>
        <v>1</v>
      </c>
      <c r="D277" s="39">
        <f>VLOOKUP(A277,'inventaire mafact'!$A$2:$E$909,5,0)</f>
        <v>34.71</v>
      </c>
      <c r="F277">
        <f>VLOOKUP(A277,'Feuille check MSC'!$A$7:$K$914,9,0)</f>
        <v>1</v>
      </c>
      <c r="G277">
        <f>VLOOKUP(A277,'Feuille check MSC'!$A$7:$K$914,10,0)</f>
        <v>1</v>
      </c>
      <c r="H277">
        <f>VLOOKUP(A277,'Feuille check MSC'!$A$7:$K$914,11,0)</f>
        <v>1</v>
      </c>
    </row>
    <row r="278" spans="1:8" x14ac:dyDescent="0.25">
      <c r="A278">
        <f>'Feuille check MSC'!A289</f>
        <v>7320204</v>
      </c>
      <c r="C278">
        <f>'Feuille check MSC'!C289</f>
        <v>1</v>
      </c>
      <c r="D278" s="39">
        <f>VLOOKUP(A278,'inventaire mafact'!$A$2:$E$909,5,0)</f>
        <v>7.98</v>
      </c>
      <c r="F278">
        <f>VLOOKUP(A278,'Feuille check MSC'!$A$7:$K$914,9,0)</f>
        <v>1</v>
      </c>
      <c r="G278">
        <f>VLOOKUP(A278,'Feuille check MSC'!$A$7:$K$914,10,0)</f>
        <v>1</v>
      </c>
      <c r="H278">
        <f>VLOOKUP(A278,'Feuille check MSC'!$A$7:$K$914,11,0)</f>
        <v>1</v>
      </c>
    </row>
    <row r="279" spans="1:8" x14ac:dyDescent="0.25">
      <c r="A279">
        <f>'Feuille check MSC'!A290</f>
        <v>7320899</v>
      </c>
      <c r="C279">
        <f>'Feuille check MSC'!C290</f>
        <v>2</v>
      </c>
      <c r="D279" s="39">
        <f>VLOOKUP(A279,'inventaire mafact'!$A$2:$E$909,5,0)</f>
        <v>265</v>
      </c>
      <c r="F279">
        <f>VLOOKUP(A279,'Feuille check MSC'!$A$7:$K$914,9,0)</f>
        <v>0</v>
      </c>
      <c r="G279">
        <f>VLOOKUP(A279,'Feuille check MSC'!$A$7:$K$914,10,0)</f>
        <v>0</v>
      </c>
      <c r="H279">
        <f>VLOOKUP(A279,'Feuille check MSC'!$A$7:$K$914,11,0)</f>
        <v>0</v>
      </c>
    </row>
    <row r="280" spans="1:8" x14ac:dyDescent="0.25">
      <c r="A280">
        <f>'Feuille check MSC'!A291</f>
        <v>2310171</v>
      </c>
      <c r="C280">
        <f>'Feuille check MSC'!C291</f>
        <v>7</v>
      </c>
      <c r="D280" s="39">
        <f>VLOOKUP(A280,'inventaire mafact'!$A$2:$E$909,5,0)</f>
        <v>103</v>
      </c>
      <c r="F280">
        <f>VLOOKUP(A280,'Feuille check MSC'!$A$7:$K$914,9,0)</f>
        <v>0</v>
      </c>
      <c r="G280">
        <f>VLOOKUP(A280,'Feuille check MSC'!$A$7:$K$914,10,0)</f>
        <v>0</v>
      </c>
      <c r="H280">
        <f>VLOOKUP(A280,'Feuille check MSC'!$A$7:$K$914,11,0)</f>
        <v>0</v>
      </c>
    </row>
    <row r="281" spans="1:8" x14ac:dyDescent="0.25">
      <c r="A281">
        <f>'Feuille check MSC'!A292</f>
        <v>2310172</v>
      </c>
      <c r="C281">
        <f>'Feuille check MSC'!C292</f>
        <v>2</v>
      </c>
      <c r="D281" s="39">
        <f>VLOOKUP(A281,'inventaire mafact'!$A$2:$E$909,5,0)</f>
        <v>72.5</v>
      </c>
      <c r="F281">
        <f>VLOOKUP(A281,'Feuille check MSC'!$A$7:$K$914,9,0)</f>
        <v>0</v>
      </c>
      <c r="G281">
        <f>VLOOKUP(A281,'Feuille check MSC'!$A$7:$K$914,10,0)</f>
        <v>0</v>
      </c>
      <c r="H281">
        <f>VLOOKUP(A281,'Feuille check MSC'!$A$7:$K$914,11,0)</f>
        <v>0</v>
      </c>
    </row>
    <row r="282" spans="1:8" x14ac:dyDescent="0.25">
      <c r="A282">
        <f>'Feuille check MSC'!A293</f>
        <v>2311852</v>
      </c>
      <c r="C282">
        <f>'Feuille check MSC'!C293</f>
        <v>8</v>
      </c>
      <c r="D282" s="39">
        <f>VLOOKUP(A282,'inventaire mafact'!$A$2:$E$909,5,0)</f>
        <v>103.5</v>
      </c>
      <c r="F282">
        <f>VLOOKUP(A282,'Feuille check MSC'!$A$7:$K$914,9,0)</f>
        <v>0</v>
      </c>
      <c r="G282">
        <f>VLOOKUP(A282,'Feuille check MSC'!$A$7:$K$914,10,0)</f>
        <v>0</v>
      </c>
      <c r="H282">
        <f>VLOOKUP(A282,'Feuille check MSC'!$A$7:$K$914,11,0)</f>
        <v>0</v>
      </c>
    </row>
    <row r="283" spans="1:8" x14ac:dyDescent="0.25">
      <c r="A283">
        <f>'Feuille check MSC'!A294</f>
        <v>2311935</v>
      </c>
      <c r="C283">
        <f>'Feuille check MSC'!C294</f>
        <v>1</v>
      </c>
      <c r="D283" s="39">
        <f>VLOOKUP(A283,'inventaire mafact'!$A$2:$E$909,5,0)</f>
        <v>204.61</v>
      </c>
      <c r="F283">
        <f>VLOOKUP(A283,'Feuille check MSC'!$A$7:$K$914,9,0)</f>
        <v>1</v>
      </c>
      <c r="G283">
        <f>VLOOKUP(A283,'Feuille check MSC'!$A$7:$K$914,10,0)</f>
        <v>1</v>
      </c>
      <c r="H283">
        <f>VLOOKUP(A283,'Feuille check MSC'!$A$7:$K$914,11,0)</f>
        <v>1</v>
      </c>
    </row>
    <row r="284" spans="1:8" x14ac:dyDescent="0.25">
      <c r="A284">
        <f>'Feuille check MSC'!A295</f>
        <v>2311936</v>
      </c>
      <c r="C284">
        <f>'Feuille check MSC'!C295</f>
        <v>4</v>
      </c>
      <c r="D284" s="39">
        <f>VLOOKUP(A284,'inventaire mafact'!$A$2:$E$909,5,0)</f>
        <v>88</v>
      </c>
      <c r="F284">
        <f>VLOOKUP(A284,'Feuille check MSC'!$A$7:$K$914,9,0)</f>
        <v>0</v>
      </c>
      <c r="G284">
        <f>VLOOKUP(A284,'Feuille check MSC'!$A$7:$K$914,10,0)</f>
        <v>0</v>
      </c>
      <c r="H284">
        <f>VLOOKUP(A284,'Feuille check MSC'!$A$7:$K$914,11,0)</f>
        <v>1</v>
      </c>
    </row>
    <row r="285" spans="1:8" x14ac:dyDescent="0.25">
      <c r="A285">
        <f>'Feuille check MSC'!A296</f>
        <v>2312019</v>
      </c>
      <c r="C285">
        <f>'Feuille check MSC'!C296</f>
        <v>24</v>
      </c>
      <c r="D285" s="39">
        <f>VLOOKUP(A285,'inventaire mafact'!$A$2:$E$909,5,0)</f>
        <v>60.98</v>
      </c>
      <c r="F285">
        <f>VLOOKUP(A285,'Feuille check MSC'!$A$7:$K$914,9,0)</f>
        <v>0</v>
      </c>
      <c r="G285">
        <f>VLOOKUP(A285,'Feuille check MSC'!$A$7:$K$914,10,0)</f>
        <v>0</v>
      </c>
      <c r="H285">
        <f>VLOOKUP(A285,'Feuille check MSC'!$A$7:$K$914,11,0)</f>
        <v>0</v>
      </c>
    </row>
    <row r="286" spans="1:8" x14ac:dyDescent="0.25">
      <c r="A286">
        <f>'Feuille check MSC'!A297</f>
        <v>2312035</v>
      </c>
      <c r="C286">
        <f>'Feuille check MSC'!C297</f>
        <v>34</v>
      </c>
      <c r="D286" s="39">
        <f>VLOOKUP(A286,'inventaire mafact'!$A$2:$E$909,5,0)</f>
        <v>156</v>
      </c>
      <c r="F286">
        <f>VLOOKUP(A286,'Feuille check MSC'!$A$7:$K$914,9,0)</f>
        <v>0</v>
      </c>
      <c r="G286">
        <f>VLOOKUP(A286,'Feuille check MSC'!$A$7:$K$914,10,0)</f>
        <v>0</v>
      </c>
      <c r="H286">
        <f>VLOOKUP(A286,'Feuille check MSC'!$A$7:$K$914,11,0)</f>
        <v>0</v>
      </c>
    </row>
    <row r="287" spans="1:8" x14ac:dyDescent="0.25">
      <c r="A287">
        <f>'Feuille check MSC'!A298</f>
        <v>2312780</v>
      </c>
      <c r="C287">
        <f>'Feuille check MSC'!C298</f>
        <v>6</v>
      </c>
      <c r="D287" s="39">
        <f>VLOOKUP(A287,'inventaire mafact'!$A$2:$E$909,5,0)</f>
        <v>150</v>
      </c>
      <c r="F287">
        <f>VLOOKUP(A287,'Feuille check MSC'!$A$7:$K$914,9,0)</f>
        <v>0</v>
      </c>
      <c r="G287">
        <f>VLOOKUP(A287,'Feuille check MSC'!$A$7:$K$914,10,0)</f>
        <v>0</v>
      </c>
      <c r="H287">
        <f>VLOOKUP(A287,'Feuille check MSC'!$A$7:$K$914,11,0)</f>
        <v>0</v>
      </c>
    </row>
    <row r="288" spans="1:8" x14ac:dyDescent="0.25">
      <c r="A288">
        <f>'Feuille check MSC'!A299</f>
        <v>2600489</v>
      </c>
      <c r="C288">
        <f>'Feuille check MSC'!C299</f>
        <v>19</v>
      </c>
      <c r="D288" s="39">
        <f>VLOOKUP(A288,'inventaire mafact'!$A$2:$E$909,5,0)</f>
        <v>2.3000000000000003</v>
      </c>
      <c r="F288">
        <f>VLOOKUP(A288,'Feuille check MSC'!$A$7:$K$914,9,0)</f>
        <v>0</v>
      </c>
      <c r="G288">
        <f>VLOOKUP(A288,'Feuille check MSC'!$A$7:$K$914,10,0)</f>
        <v>0</v>
      </c>
      <c r="H288">
        <f>VLOOKUP(A288,'Feuille check MSC'!$A$7:$K$914,11,0)</f>
        <v>1</v>
      </c>
    </row>
    <row r="289" spans="1:8" x14ac:dyDescent="0.25">
      <c r="A289">
        <f>'Feuille check MSC'!A300</f>
        <v>2601941</v>
      </c>
      <c r="C289">
        <f>'Feuille check MSC'!C300</f>
        <v>13</v>
      </c>
      <c r="D289" s="39">
        <f>VLOOKUP(A289,'inventaire mafact'!$A$2:$E$909,5,0)</f>
        <v>1.8900000000000001</v>
      </c>
      <c r="F289">
        <f>VLOOKUP(A289,'Feuille check MSC'!$A$7:$K$914,9,0)</f>
        <v>0</v>
      </c>
      <c r="G289">
        <f>VLOOKUP(A289,'Feuille check MSC'!$A$7:$K$914,10,0)</f>
        <v>0</v>
      </c>
      <c r="H289">
        <f>VLOOKUP(A289,'Feuille check MSC'!$A$7:$K$914,11,0)</f>
        <v>1</v>
      </c>
    </row>
    <row r="290" spans="1:8" x14ac:dyDescent="0.25">
      <c r="A290">
        <f>'Feuille check MSC'!A301</f>
        <v>2601946</v>
      </c>
      <c r="C290">
        <f>'Feuille check MSC'!C301</f>
        <v>13</v>
      </c>
      <c r="D290" s="39">
        <f>VLOOKUP(A290,'inventaire mafact'!$A$2:$E$909,5,0)</f>
        <v>12.889999999999999</v>
      </c>
      <c r="F290">
        <f>VLOOKUP(A290,'Feuille check MSC'!$A$7:$K$914,9,0)</f>
        <v>0</v>
      </c>
      <c r="G290">
        <f>VLOOKUP(A290,'Feuille check MSC'!$A$7:$K$914,10,0)</f>
        <v>0</v>
      </c>
      <c r="H290">
        <f>VLOOKUP(A290,'Feuille check MSC'!$A$7:$K$914,11,0)</f>
        <v>0</v>
      </c>
    </row>
    <row r="291" spans="1:8" x14ac:dyDescent="0.25">
      <c r="A291">
        <f>'Feuille check MSC'!A302</f>
        <v>2610123</v>
      </c>
      <c r="C291">
        <f>'Feuille check MSC'!C302</f>
        <v>9</v>
      </c>
      <c r="D291" s="39">
        <f>VLOOKUP(A291,'inventaire mafact'!$A$2:$E$909,5,0)</f>
        <v>3.69</v>
      </c>
      <c r="F291">
        <f>VLOOKUP(A291,'Feuille check MSC'!$A$7:$K$914,9,0)</f>
        <v>0</v>
      </c>
      <c r="G291">
        <f>VLOOKUP(A291,'Feuille check MSC'!$A$7:$K$914,10,0)</f>
        <v>0</v>
      </c>
      <c r="H291">
        <f>VLOOKUP(A291,'Feuille check MSC'!$A$7:$K$914,11,0)</f>
        <v>0</v>
      </c>
    </row>
    <row r="292" spans="1:8" x14ac:dyDescent="0.25">
      <c r="A292">
        <f>'Feuille check MSC'!A303</f>
        <v>2611656</v>
      </c>
      <c r="C292">
        <f>'Feuille check MSC'!C303</f>
        <v>11</v>
      </c>
      <c r="D292" s="39">
        <f>VLOOKUP(A292,'inventaire mafact'!$A$2:$E$909,5,0)</f>
        <v>0.91</v>
      </c>
      <c r="F292">
        <f>VLOOKUP(A292,'Feuille check MSC'!$A$7:$K$914,9,0)</f>
        <v>0</v>
      </c>
      <c r="G292">
        <f>VLOOKUP(A292,'Feuille check MSC'!$A$7:$K$914,10,0)</f>
        <v>0</v>
      </c>
      <c r="H292">
        <f>VLOOKUP(A292,'Feuille check MSC'!$A$7:$K$914,11,0)</f>
        <v>0</v>
      </c>
    </row>
    <row r="293" spans="1:8" x14ac:dyDescent="0.25">
      <c r="A293">
        <f>'Feuille check MSC'!A304</f>
        <v>2612526</v>
      </c>
      <c r="C293">
        <f>'Feuille check MSC'!C304</f>
        <v>11</v>
      </c>
      <c r="D293" s="39">
        <f>VLOOKUP(A293,'inventaire mafact'!$A$2:$E$909,5,0)</f>
        <v>1.6857</v>
      </c>
      <c r="F293">
        <f>VLOOKUP(A293,'Feuille check MSC'!$A$7:$K$914,9,0)</f>
        <v>1</v>
      </c>
      <c r="G293">
        <f>VLOOKUP(A293,'Feuille check MSC'!$A$7:$K$914,10,0)</f>
        <v>1</v>
      </c>
      <c r="H293">
        <f>VLOOKUP(A293,'Feuille check MSC'!$A$7:$K$914,11,0)</f>
        <v>1</v>
      </c>
    </row>
    <row r="294" spans="1:8" x14ac:dyDescent="0.25">
      <c r="A294">
        <f>'Feuille check MSC'!A305</f>
        <v>2612687</v>
      </c>
      <c r="C294">
        <f>'Feuille check MSC'!C305</f>
        <v>1</v>
      </c>
      <c r="D294" s="39">
        <f>VLOOKUP(A294,'inventaire mafact'!$A$2:$E$909,5,0)</f>
        <v>7.51</v>
      </c>
      <c r="F294">
        <f>VLOOKUP(A294,'Feuille check MSC'!$A$7:$K$914,9,0)</f>
        <v>1</v>
      </c>
      <c r="G294">
        <f>VLOOKUP(A294,'Feuille check MSC'!$A$7:$K$914,10,0)</f>
        <v>1</v>
      </c>
      <c r="H294">
        <f>VLOOKUP(A294,'Feuille check MSC'!$A$7:$K$914,11,0)</f>
        <v>1</v>
      </c>
    </row>
    <row r="295" spans="1:8" x14ac:dyDescent="0.25">
      <c r="A295">
        <f>'Feuille check MSC'!A306</f>
        <v>2612999</v>
      </c>
      <c r="C295">
        <f>'Feuille check MSC'!C306</f>
        <v>13</v>
      </c>
      <c r="D295" s="39">
        <f>VLOOKUP(A295,'inventaire mafact'!$A$2:$E$909,5,0)</f>
        <v>23.65</v>
      </c>
      <c r="F295">
        <f>VLOOKUP(A295,'Feuille check MSC'!$A$7:$K$914,9,0)</f>
        <v>0</v>
      </c>
      <c r="G295">
        <f>VLOOKUP(A295,'Feuille check MSC'!$A$7:$K$914,10,0)</f>
        <v>0</v>
      </c>
      <c r="H295">
        <f>VLOOKUP(A295,'Feuille check MSC'!$A$7:$K$914,11,0)</f>
        <v>0</v>
      </c>
    </row>
    <row r="296" spans="1:8" x14ac:dyDescent="0.25">
      <c r="A296">
        <f>'Feuille check MSC'!A307</f>
        <v>2614268</v>
      </c>
      <c r="C296">
        <f>'Feuille check MSC'!C307</f>
        <v>8</v>
      </c>
      <c r="D296" s="39">
        <f>VLOOKUP(A296,'inventaire mafact'!$A$2:$E$909,5,0)</f>
        <v>2.61</v>
      </c>
      <c r="F296">
        <f>VLOOKUP(A296,'Feuille check MSC'!$A$7:$K$914,9,0)</f>
        <v>1</v>
      </c>
      <c r="G296">
        <f>VLOOKUP(A296,'Feuille check MSC'!$A$7:$K$914,10,0)</f>
        <v>1</v>
      </c>
      <c r="H296">
        <f>VLOOKUP(A296,'Feuille check MSC'!$A$7:$K$914,11,0)</f>
        <v>1</v>
      </c>
    </row>
    <row r="297" spans="1:8" x14ac:dyDescent="0.25">
      <c r="A297">
        <f>'Feuille check MSC'!A308</f>
        <v>2615883</v>
      </c>
      <c r="C297">
        <f>'Feuille check MSC'!C308</f>
        <v>2</v>
      </c>
      <c r="D297" s="39">
        <f>VLOOKUP(A297,'inventaire mafact'!$A$2:$E$909,5,0)</f>
        <v>5</v>
      </c>
      <c r="F297">
        <f>VLOOKUP(A297,'Feuille check MSC'!$A$7:$K$914,9,0)</f>
        <v>1</v>
      </c>
      <c r="G297">
        <f>VLOOKUP(A297,'Feuille check MSC'!$A$7:$K$914,10,0)</f>
        <v>1</v>
      </c>
      <c r="H297">
        <f>VLOOKUP(A297,'Feuille check MSC'!$A$7:$K$914,11,0)</f>
        <v>1</v>
      </c>
    </row>
    <row r="298" spans="1:8" x14ac:dyDescent="0.25">
      <c r="A298">
        <f>'Feuille check MSC'!A309</f>
        <v>7121364</v>
      </c>
      <c r="C298">
        <f>'Feuille check MSC'!C309</f>
        <v>87</v>
      </c>
      <c r="D298" s="39">
        <f>VLOOKUP(A298,'inventaire mafact'!$A$2:$E$909,5,0)</f>
        <v>10</v>
      </c>
      <c r="F298">
        <f>VLOOKUP(A298,'Feuille check MSC'!$A$7:$K$914,9,0)</f>
        <v>0</v>
      </c>
      <c r="G298">
        <f>VLOOKUP(A298,'Feuille check MSC'!$A$7:$K$914,10,0)</f>
        <v>0</v>
      </c>
      <c r="H298">
        <f>VLOOKUP(A298,'Feuille check MSC'!$A$7:$K$914,11,0)</f>
        <v>1</v>
      </c>
    </row>
    <row r="299" spans="1:8" x14ac:dyDescent="0.25">
      <c r="A299">
        <f>'Feuille check MSC'!A310</f>
        <v>7121410</v>
      </c>
      <c r="C299">
        <f>'Feuille check MSC'!C310</f>
        <v>55</v>
      </c>
      <c r="D299" s="39">
        <f>VLOOKUP(A299,'inventaire mafact'!$A$2:$E$909,5,0)</f>
        <v>5.9441999999999995</v>
      </c>
      <c r="F299">
        <f>VLOOKUP(A299,'Feuille check MSC'!$A$7:$K$914,9,0)</f>
        <v>1</v>
      </c>
      <c r="G299">
        <f>VLOOKUP(A299,'Feuille check MSC'!$A$7:$K$914,10,0)</f>
        <v>1</v>
      </c>
      <c r="H299">
        <f>VLOOKUP(A299,'Feuille check MSC'!$A$7:$K$914,11,0)</f>
        <v>1</v>
      </c>
    </row>
    <row r="300" spans="1:8" x14ac:dyDescent="0.25">
      <c r="A300">
        <f>'Feuille check MSC'!A311</f>
        <v>7131753</v>
      </c>
      <c r="C300">
        <f>'Feuille check MSC'!C311</f>
        <v>4</v>
      </c>
      <c r="D300" s="39">
        <f>VLOOKUP(A300,'inventaire mafact'!$A$2:$E$909,5,0)</f>
        <v>2.6233</v>
      </c>
      <c r="F300">
        <f>VLOOKUP(A300,'Feuille check MSC'!$A$7:$K$914,9,0)</f>
        <v>1</v>
      </c>
      <c r="G300">
        <f>VLOOKUP(A300,'Feuille check MSC'!$A$7:$K$914,10,0)</f>
        <v>1</v>
      </c>
      <c r="H300">
        <f>VLOOKUP(A300,'Feuille check MSC'!$A$7:$K$914,11,0)</f>
        <v>1</v>
      </c>
    </row>
    <row r="301" spans="1:8" x14ac:dyDescent="0.25">
      <c r="A301">
        <f>'Feuille check MSC'!A312</f>
        <v>7320453</v>
      </c>
      <c r="C301">
        <f>'Feuille check MSC'!C312</f>
        <v>1</v>
      </c>
      <c r="D301" s="39">
        <f>VLOOKUP(A301,'inventaire mafact'!$A$2:$E$909,5,0)</f>
        <v>110.56049999999999</v>
      </c>
      <c r="F301">
        <f>VLOOKUP(A301,'Feuille check MSC'!$A$7:$K$914,9,0)</f>
        <v>1</v>
      </c>
      <c r="G301">
        <f>VLOOKUP(A301,'Feuille check MSC'!$A$7:$K$914,10,0)</f>
        <v>1</v>
      </c>
      <c r="H301">
        <f>VLOOKUP(A301,'Feuille check MSC'!$A$7:$K$914,11,0)</f>
        <v>1</v>
      </c>
    </row>
    <row r="302" spans="1:8" x14ac:dyDescent="0.25">
      <c r="A302">
        <f>'Feuille check MSC'!A313</f>
        <v>7320455</v>
      </c>
      <c r="C302">
        <f>'Feuille check MSC'!C313</f>
        <v>1</v>
      </c>
      <c r="D302" s="39">
        <f>VLOOKUP(A302,'inventaire mafact'!$A$2:$E$909,5,0)</f>
        <v>101.14059999999999</v>
      </c>
      <c r="F302">
        <f>VLOOKUP(A302,'Feuille check MSC'!$A$7:$K$914,9,0)</f>
        <v>1</v>
      </c>
      <c r="G302">
        <f>VLOOKUP(A302,'Feuille check MSC'!$A$7:$K$914,10,0)</f>
        <v>1</v>
      </c>
      <c r="H302">
        <f>VLOOKUP(A302,'Feuille check MSC'!$A$7:$K$914,11,0)</f>
        <v>1</v>
      </c>
    </row>
    <row r="303" spans="1:8" x14ac:dyDescent="0.25">
      <c r="A303">
        <f>'Feuille check MSC'!A314</f>
        <v>2310238</v>
      </c>
      <c r="C303">
        <f>'Feuille check MSC'!C314</f>
        <v>3</v>
      </c>
      <c r="D303" s="39">
        <f>VLOOKUP(A303,'inventaire mafact'!$A$2:$E$909,5,0)</f>
        <v>155</v>
      </c>
      <c r="F303">
        <f>VLOOKUP(A303,'Feuille check MSC'!$A$7:$K$914,9,0)</f>
        <v>0</v>
      </c>
      <c r="G303">
        <f>VLOOKUP(A303,'Feuille check MSC'!$A$7:$K$914,10,0)</f>
        <v>0</v>
      </c>
      <c r="H303">
        <f>VLOOKUP(A303,'Feuille check MSC'!$A$7:$K$914,11,0)</f>
        <v>1</v>
      </c>
    </row>
    <row r="304" spans="1:8" x14ac:dyDescent="0.25">
      <c r="A304">
        <f>'Feuille check MSC'!A315</f>
        <v>2310239</v>
      </c>
      <c r="C304">
        <f>'Feuille check MSC'!C315</f>
        <v>3</v>
      </c>
      <c r="D304" s="39">
        <f>VLOOKUP(A304,'inventaire mafact'!$A$2:$E$909,5,0)</f>
        <v>160</v>
      </c>
      <c r="F304">
        <f>VLOOKUP(A304,'Feuille check MSC'!$A$7:$K$914,9,0)</f>
        <v>0</v>
      </c>
      <c r="G304">
        <f>VLOOKUP(A304,'Feuille check MSC'!$A$7:$K$914,10,0)</f>
        <v>0</v>
      </c>
      <c r="H304">
        <f>VLOOKUP(A304,'Feuille check MSC'!$A$7:$K$914,11,0)</f>
        <v>0</v>
      </c>
    </row>
    <row r="305" spans="1:8" x14ac:dyDescent="0.25">
      <c r="A305">
        <f>'Feuille check MSC'!A316</f>
        <v>2311827</v>
      </c>
      <c r="C305">
        <f>'Feuille check MSC'!C316</f>
        <v>1</v>
      </c>
      <c r="D305" s="39">
        <f>VLOOKUP(A305,'inventaire mafact'!$A$2:$E$909,5,0)</f>
        <v>70</v>
      </c>
      <c r="F305">
        <f>VLOOKUP(A305,'Feuille check MSC'!$A$7:$K$914,9,0)</f>
        <v>1</v>
      </c>
      <c r="G305">
        <f>VLOOKUP(A305,'Feuille check MSC'!$A$7:$K$914,10,0)</f>
        <v>1</v>
      </c>
      <c r="H305">
        <f>VLOOKUP(A305,'Feuille check MSC'!$A$7:$K$914,11,0)</f>
        <v>1</v>
      </c>
    </row>
    <row r="306" spans="1:8" x14ac:dyDescent="0.25">
      <c r="A306">
        <f>'Feuille check MSC'!A317</f>
        <v>2312020</v>
      </c>
      <c r="C306">
        <f>'Feuille check MSC'!C317</f>
        <v>16</v>
      </c>
      <c r="D306" s="39">
        <f>VLOOKUP(A306,'inventaire mafact'!$A$2:$E$909,5,0)</f>
        <v>41.5</v>
      </c>
      <c r="F306">
        <f>VLOOKUP(A306,'Feuille check MSC'!$A$7:$K$914,9,0)</f>
        <v>0</v>
      </c>
      <c r="G306">
        <f>VLOOKUP(A306,'Feuille check MSC'!$A$7:$K$914,10,0)</f>
        <v>0</v>
      </c>
      <c r="H306">
        <f>VLOOKUP(A306,'Feuille check MSC'!$A$7:$K$914,11,0)</f>
        <v>0</v>
      </c>
    </row>
    <row r="307" spans="1:8" x14ac:dyDescent="0.25">
      <c r="A307">
        <f>'Feuille check MSC'!A318</f>
        <v>2312023</v>
      </c>
      <c r="C307">
        <f>'Feuille check MSC'!C318</f>
        <v>4</v>
      </c>
      <c r="D307" s="39">
        <f>VLOOKUP(A307,'inventaire mafact'!$A$2:$E$909,5,0)</f>
        <v>160</v>
      </c>
      <c r="F307">
        <f>VLOOKUP(A307,'Feuille check MSC'!$A$7:$K$914,9,0)</f>
        <v>0</v>
      </c>
      <c r="G307">
        <f>VLOOKUP(A307,'Feuille check MSC'!$A$7:$K$914,10,0)</f>
        <v>0</v>
      </c>
      <c r="H307">
        <f>VLOOKUP(A307,'Feuille check MSC'!$A$7:$K$914,11,0)</f>
        <v>0</v>
      </c>
    </row>
    <row r="308" spans="1:8" x14ac:dyDescent="0.25">
      <c r="A308">
        <f>'Feuille check MSC'!A319</f>
        <v>2312024</v>
      </c>
      <c r="C308">
        <f>'Feuille check MSC'!C319</f>
        <v>4</v>
      </c>
      <c r="D308" s="39">
        <f>VLOOKUP(A308,'inventaire mafact'!$A$2:$E$909,5,0)</f>
        <v>103</v>
      </c>
      <c r="F308">
        <f>VLOOKUP(A308,'Feuille check MSC'!$A$7:$K$914,9,0)</f>
        <v>0</v>
      </c>
      <c r="G308">
        <f>VLOOKUP(A308,'Feuille check MSC'!$A$7:$K$914,10,0)</f>
        <v>0</v>
      </c>
      <c r="H308">
        <f>VLOOKUP(A308,'Feuille check MSC'!$A$7:$K$914,11,0)</f>
        <v>0</v>
      </c>
    </row>
    <row r="309" spans="1:8" x14ac:dyDescent="0.25">
      <c r="A309">
        <f>'Feuille check MSC'!A320</f>
        <v>2312060</v>
      </c>
      <c r="C309">
        <f>'Feuille check MSC'!C320</f>
        <v>3</v>
      </c>
      <c r="D309" s="39">
        <f>VLOOKUP(A309,'inventaire mafact'!$A$2:$E$909,5,0)</f>
        <v>70</v>
      </c>
      <c r="F309">
        <f>VLOOKUP(A309,'Feuille check MSC'!$A$7:$K$914,9,0)</f>
        <v>0</v>
      </c>
      <c r="G309">
        <f>VLOOKUP(A309,'Feuille check MSC'!$A$7:$K$914,10,0)</f>
        <v>0</v>
      </c>
      <c r="H309">
        <f>VLOOKUP(A309,'Feuille check MSC'!$A$7:$K$914,11,0)</f>
        <v>0</v>
      </c>
    </row>
    <row r="310" spans="1:8" x14ac:dyDescent="0.25">
      <c r="A310">
        <f>'Feuille check MSC'!A321</f>
        <v>2312727</v>
      </c>
      <c r="C310">
        <f>'Feuille check MSC'!C321</f>
        <v>31</v>
      </c>
      <c r="D310" s="39">
        <f>VLOOKUP(A310,'inventaire mafact'!$A$2:$E$909,5,0)</f>
        <v>9.9115000000000002</v>
      </c>
      <c r="F310">
        <f>VLOOKUP(A310,'Feuille check MSC'!$A$7:$K$914,9,0)</f>
        <v>1</v>
      </c>
      <c r="G310">
        <f>VLOOKUP(A310,'Feuille check MSC'!$A$7:$K$914,10,0)</f>
        <v>1</v>
      </c>
      <c r="H310">
        <f>VLOOKUP(A310,'Feuille check MSC'!$A$7:$K$914,11,0)</f>
        <v>1</v>
      </c>
    </row>
    <row r="311" spans="1:8" x14ac:dyDescent="0.25">
      <c r="A311">
        <f>'Feuille check MSC'!A322</f>
        <v>2313037</v>
      </c>
      <c r="C311">
        <f>'Feuille check MSC'!C322</f>
        <v>22</v>
      </c>
      <c r="D311" s="39">
        <f>VLOOKUP(A311,'inventaire mafact'!$A$2:$E$909,5,0)</f>
        <v>62.5</v>
      </c>
      <c r="F311">
        <f>VLOOKUP(A311,'Feuille check MSC'!$A$7:$K$914,9,0)</f>
        <v>0</v>
      </c>
      <c r="G311">
        <f>VLOOKUP(A311,'Feuille check MSC'!$A$7:$K$914,10,0)</f>
        <v>0</v>
      </c>
      <c r="H311">
        <f>VLOOKUP(A311,'Feuille check MSC'!$A$7:$K$914,11,0)</f>
        <v>0</v>
      </c>
    </row>
    <row r="312" spans="1:8" x14ac:dyDescent="0.25">
      <c r="A312">
        <f>'Feuille check MSC'!A323</f>
        <v>2313067</v>
      </c>
      <c r="C312">
        <f>'Feuille check MSC'!C323</f>
        <v>3</v>
      </c>
      <c r="D312" s="39">
        <f>VLOOKUP(A312,'inventaire mafact'!$A$2:$E$909,5,0)</f>
        <v>165</v>
      </c>
      <c r="F312">
        <f>VLOOKUP(A312,'Feuille check MSC'!$A$7:$K$914,9,0)</f>
        <v>0</v>
      </c>
      <c r="G312">
        <f>VLOOKUP(A312,'Feuille check MSC'!$A$7:$K$914,10,0)</f>
        <v>0</v>
      </c>
      <c r="H312">
        <f>VLOOKUP(A312,'Feuille check MSC'!$A$7:$K$914,11,0)</f>
        <v>0</v>
      </c>
    </row>
    <row r="313" spans="1:8" x14ac:dyDescent="0.25">
      <c r="A313">
        <f>'Feuille check MSC'!A324</f>
        <v>2313099</v>
      </c>
      <c r="C313">
        <f>'Feuille check MSC'!C324</f>
        <v>7</v>
      </c>
      <c r="D313" s="39">
        <f>VLOOKUP(A313,'inventaire mafact'!$A$2:$E$909,5,0)</f>
        <v>69</v>
      </c>
      <c r="F313">
        <f>VLOOKUP(A313,'Feuille check MSC'!$A$7:$K$914,9,0)</f>
        <v>0</v>
      </c>
      <c r="G313">
        <f>VLOOKUP(A313,'Feuille check MSC'!$A$7:$K$914,10,0)</f>
        <v>0</v>
      </c>
      <c r="H313">
        <f>VLOOKUP(A313,'Feuille check MSC'!$A$7:$K$914,11,0)</f>
        <v>0</v>
      </c>
    </row>
    <row r="314" spans="1:8" x14ac:dyDescent="0.25">
      <c r="A314">
        <f>'Feuille check MSC'!A325</f>
        <v>2316488</v>
      </c>
      <c r="C314">
        <f>'Feuille check MSC'!C325</f>
        <v>2</v>
      </c>
      <c r="D314" s="39">
        <f>VLOOKUP(A314,'inventaire mafact'!$A$2:$E$909,5,0)</f>
        <v>47.5</v>
      </c>
      <c r="F314">
        <f>VLOOKUP(A314,'Feuille check MSC'!$A$7:$K$914,9,0)</f>
        <v>0</v>
      </c>
      <c r="G314">
        <f>VLOOKUP(A314,'Feuille check MSC'!$A$7:$K$914,10,0)</f>
        <v>0</v>
      </c>
      <c r="H314">
        <f>VLOOKUP(A314,'Feuille check MSC'!$A$7:$K$914,11,0)</f>
        <v>0</v>
      </c>
    </row>
    <row r="315" spans="1:8" x14ac:dyDescent="0.25">
      <c r="A315">
        <f>'Feuille check MSC'!A326</f>
        <v>2601918</v>
      </c>
      <c r="C315">
        <f>'Feuille check MSC'!C326</f>
        <v>19.739999999999998</v>
      </c>
      <c r="D315" s="39">
        <f>VLOOKUP(A315,'inventaire mafact'!$A$2:$E$909,5,0)</f>
        <v>25.69</v>
      </c>
      <c r="F315">
        <f>VLOOKUP(A315,'Feuille check MSC'!$A$7:$K$914,9,0)</f>
        <v>0</v>
      </c>
      <c r="G315">
        <f>VLOOKUP(A315,'Feuille check MSC'!$A$7:$K$914,10,0)</f>
        <v>0</v>
      </c>
      <c r="H315">
        <f>VLOOKUP(A315,'Feuille check MSC'!$A$7:$K$914,11,0)</f>
        <v>0</v>
      </c>
    </row>
    <row r="316" spans="1:8" x14ac:dyDescent="0.25">
      <c r="A316">
        <f>'Feuille check MSC'!A327</f>
        <v>2601948</v>
      </c>
      <c r="C316">
        <f>'Feuille check MSC'!C327</f>
        <v>43</v>
      </c>
      <c r="D316" s="39">
        <f>VLOOKUP(A316,'inventaire mafact'!$A$2:$E$909,5,0)</f>
        <v>2.5160999999999998</v>
      </c>
      <c r="F316">
        <f>VLOOKUP(A316,'Feuille check MSC'!$A$7:$K$914,9,0)</f>
        <v>0</v>
      </c>
      <c r="G316">
        <f>VLOOKUP(A316,'Feuille check MSC'!$A$7:$K$914,10,0)</f>
        <v>0</v>
      </c>
      <c r="H316">
        <f>VLOOKUP(A316,'Feuille check MSC'!$A$7:$K$914,11,0)</f>
        <v>1</v>
      </c>
    </row>
    <row r="317" spans="1:8" x14ac:dyDescent="0.25">
      <c r="A317">
        <f>'Feuille check MSC'!A328</f>
        <v>2601992</v>
      </c>
      <c r="C317">
        <f>'Feuille check MSC'!C328</f>
        <v>8</v>
      </c>
      <c r="D317" s="39">
        <f>VLOOKUP(A317,'inventaire mafact'!$A$2:$E$909,5,0)</f>
        <v>4.0999999999999996</v>
      </c>
      <c r="F317">
        <f>VLOOKUP(A317,'Feuille check MSC'!$A$7:$K$914,9,0)</f>
        <v>1</v>
      </c>
      <c r="G317">
        <f>VLOOKUP(A317,'Feuille check MSC'!$A$7:$K$914,10,0)</f>
        <v>1</v>
      </c>
      <c r="H317">
        <f>VLOOKUP(A317,'Feuille check MSC'!$A$7:$K$914,11,0)</f>
        <v>1</v>
      </c>
    </row>
    <row r="318" spans="1:8" x14ac:dyDescent="0.25">
      <c r="A318">
        <f>'Feuille check MSC'!A329</f>
        <v>2690014</v>
      </c>
      <c r="C318">
        <f>'Feuille check MSC'!C329</f>
        <v>1</v>
      </c>
      <c r="D318" s="39">
        <f>VLOOKUP(A318,'inventaire mafact'!$A$2:$E$909,5,0)</f>
        <v>41.32</v>
      </c>
      <c r="F318">
        <f>VLOOKUP(A318,'Feuille check MSC'!$A$7:$K$914,9,0)</f>
        <v>1</v>
      </c>
      <c r="G318">
        <f>VLOOKUP(A318,'Feuille check MSC'!$A$7:$K$914,10,0)</f>
        <v>1</v>
      </c>
      <c r="H318">
        <f>VLOOKUP(A318,'Feuille check MSC'!$A$7:$K$914,11,0)</f>
        <v>1</v>
      </c>
    </row>
    <row r="319" spans="1:8" x14ac:dyDescent="0.25">
      <c r="A319">
        <f>'Feuille check MSC'!A330</f>
        <v>2690025</v>
      </c>
      <c r="C319">
        <f>'Feuille check MSC'!C330</f>
        <v>14</v>
      </c>
      <c r="D319" s="39">
        <f>VLOOKUP(A319,'inventaire mafact'!$A$2:$E$909,5,0)</f>
        <v>95.118000000000009</v>
      </c>
      <c r="F319">
        <f>VLOOKUP(A319,'Feuille check MSC'!$A$7:$K$914,9,0)</f>
        <v>0</v>
      </c>
      <c r="G319">
        <f>VLOOKUP(A319,'Feuille check MSC'!$A$7:$K$914,10,0)</f>
        <v>0</v>
      </c>
      <c r="H319">
        <f>VLOOKUP(A319,'Feuille check MSC'!$A$7:$K$914,11,0)</f>
        <v>0</v>
      </c>
    </row>
    <row r="320" spans="1:8" x14ac:dyDescent="0.25">
      <c r="A320">
        <f>'Feuille check MSC'!A331</f>
        <v>2690038</v>
      </c>
      <c r="C320">
        <f>'Feuille check MSC'!C331</f>
        <v>15</v>
      </c>
      <c r="D320" s="39">
        <f>VLOOKUP(A320,'inventaire mafact'!$A$2:$E$909,5,0)</f>
        <v>7.8639999999999999</v>
      </c>
      <c r="F320">
        <f>VLOOKUP(A320,'Feuille check MSC'!$A$7:$K$914,9,0)</f>
        <v>1</v>
      </c>
      <c r="G320">
        <f>VLOOKUP(A320,'Feuille check MSC'!$A$7:$K$914,10,0)</f>
        <v>1</v>
      </c>
      <c r="H320">
        <f>VLOOKUP(A320,'Feuille check MSC'!$A$7:$K$914,11,0)</f>
        <v>1</v>
      </c>
    </row>
    <row r="321" spans="1:8" x14ac:dyDescent="0.25">
      <c r="A321">
        <f>'Feuille check MSC'!A332</f>
        <v>2310063</v>
      </c>
      <c r="C321">
        <f>'Feuille check MSC'!C332</f>
        <v>1</v>
      </c>
      <c r="D321" s="39">
        <f>VLOOKUP(A321,'inventaire mafact'!$A$2:$E$909,5,0)</f>
        <v>67</v>
      </c>
      <c r="F321">
        <f>VLOOKUP(A321,'Feuille check MSC'!$A$7:$K$914,9,0)</f>
        <v>0</v>
      </c>
      <c r="G321">
        <f>VLOOKUP(A321,'Feuille check MSC'!$A$7:$K$914,10,0)</f>
        <v>0</v>
      </c>
      <c r="H321">
        <f>VLOOKUP(A321,'Feuille check MSC'!$A$7:$K$914,11,0)</f>
        <v>0</v>
      </c>
    </row>
    <row r="322" spans="1:8" x14ac:dyDescent="0.25">
      <c r="A322">
        <f>'Feuille check MSC'!A333</f>
        <v>2310064</v>
      </c>
      <c r="C322">
        <f>'Feuille check MSC'!C333</f>
        <v>6</v>
      </c>
      <c r="D322" s="39">
        <f>VLOOKUP(A322,'inventaire mafact'!$A$2:$E$909,5,0)</f>
        <v>62.5</v>
      </c>
      <c r="F322">
        <f>VLOOKUP(A322,'Feuille check MSC'!$A$7:$K$914,9,0)</f>
        <v>0</v>
      </c>
      <c r="G322">
        <f>VLOOKUP(A322,'Feuille check MSC'!$A$7:$K$914,10,0)</f>
        <v>0</v>
      </c>
      <c r="H322">
        <f>VLOOKUP(A322,'Feuille check MSC'!$A$7:$K$914,11,0)</f>
        <v>0</v>
      </c>
    </row>
    <row r="323" spans="1:8" x14ac:dyDescent="0.25">
      <c r="A323">
        <f>'Feuille check MSC'!A334</f>
        <v>2312122</v>
      </c>
      <c r="C323">
        <f>'Feuille check MSC'!C334</f>
        <v>1</v>
      </c>
      <c r="D323" s="39">
        <f>VLOOKUP(A323,'inventaire mafact'!$A$2:$E$909,5,0)</f>
        <v>86</v>
      </c>
      <c r="F323">
        <f>VLOOKUP(A323,'Feuille check MSC'!$A$7:$K$914,9,0)</f>
        <v>0</v>
      </c>
      <c r="G323">
        <f>VLOOKUP(A323,'Feuille check MSC'!$A$7:$K$914,10,0)</f>
        <v>0</v>
      </c>
      <c r="H323">
        <f>VLOOKUP(A323,'Feuille check MSC'!$A$7:$K$914,11,0)</f>
        <v>0</v>
      </c>
    </row>
    <row r="324" spans="1:8" x14ac:dyDescent="0.25">
      <c r="A324">
        <f>'Feuille check MSC'!A335</f>
        <v>2312257</v>
      </c>
      <c r="C324">
        <f>'Feuille check MSC'!C335</f>
        <v>6</v>
      </c>
      <c r="D324" s="39">
        <f>VLOOKUP(A324,'inventaire mafact'!$A$2:$E$909,5,0)</f>
        <v>57</v>
      </c>
      <c r="F324">
        <f>VLOOKUP(A324,'Feuille check MSC'!$A$7:$K$914,9,0)</f>
        <v>0</v>
      </c>
      <c r="G324">
        <f>VLOOKUP(A324,'Feuille check MSC'!$A$7:$K$914,10,0)</f>
        <v>0</v>
      </c>
      <c r="H324">
        <f>VLOOKUP(A324,'Feuille check MSC'!$A$7:$K$914,11,0)</f>
        <v>0</v>
      </c>
    </row>
    <row r="325" spans="1:8" x14ac:dyDescent="0.25">
      <c r="A325">
        <f>'Feuille check MSC'!A336</f>
        <v>2313928</v>
      </c>
      <c r="C325">
        <f>'Feuille check MSC'!C336</f>
        <v>2</v>
      </c>
      <c r="D325" s="39">
        <f>VLOOKUP(A325,'inventaire mafact'!$A$2:$E$909,5,0)</f>
        <v>135</v>
      </c>
      <c r="F325">
        <f>VLOOKUP(A325,'Feuille check MSC'!$A$7:$K$914,9,0)</f>
        <v>0</v>
      </c>
      <c r="G325">
        <f>VLOOKUP(A325,'Feuille check MSC'!$A$7:$K$914,10,0)</f>
        <v>0</v>
      </c>
      <c r="H325">
        <f>VLOOKUP(A325,'Feuille check MSC'!$A$7:$K$914,11,0)</f>
        <v>1</v>
      </c>
    </row>
    <row r="326" spans="1:8" x14ac:dyDescent="0.25">
      <c r="A326">
        <f>'Feuille check MSC'!A337</f>
        <v>2316360</v>
      </c>
      <c r="C326">
        <f>'Feuille check MSC'!C337</f>
        <v>6</v>
      </c>
      <c r="D326" s="39">
        <f>VLOOKUP(A326,'inventaire mafact'!$A$2:$E$909,5,0)</f>
        <v>12.890500000000001</v>
      </c>
      <c r="F326">
        <f>VLOOKUP(A326,'Feuille check MSC'!$A$7:$K$914,9,0)</f>
        <v>0</v>
      </c>
      <c r="G326">
        <f>VLOOKUP(A326,'Feuille check MSC'!$A$7:$K$914,10,0)</f>
        <v>0</v>
      </c>
      <c r="H326">
        <f>VLOOKUP(A326,'Feuille check MSC'!$A$7:$K$914,11,0)</f>
        <v>1</v>
      </c>
    </row>
    <row r="327" spans="1:8" x14ac:dyDescent="0.25">
      <c r="A327">
        <f>'Feuille check MSC'!A338</f>
        <v>2316774</v>
      </c>
      <c r="C327">
        <f>'Feuille check MSC'!C338</f>
        <v>2</v>
      </c>
      <c r="D327" s="39">
        <f>VLOOKUP(A327,'inventaire mafact'!$A$2:$E$909,5,0)</f>
        <v>100</v>
      </c>
      <c r="F327">
        <f>VLOOKUP(A327,'Feuille check MSC'!$A$7:$K$914,9,0)</f>
        <v>1</v>
      </c>
      <c r="G327">
        <f>VLOOKUP(A327,'Feuille check MSC'!$A$7:$K$914,10,0)</f>
        <v>1</v>
      </c>
      <c r="H327">
        <f>VLOOKUP(A327,'Feuille check MSC'!$A$7:$K$914,11,0)</f>
        <v>1</v>
      </c>
    </row>
    <row r="328" spans="1:8" x14ac:dyDescent="0.25">
      <c r="A328">
        <f>'Feuille check MSC'!A339</f>
        <v>2320546</v>
      </c>
      <c r="C328">
        <f>'Feuille check MSC'!C339</f>
        <v>1</v>
      </c>
      <c r="D328" s="39">
        <f>VLOOKUP(A328,'inventaire mafact'!$A$2:$E$909,5,0)</f>
        <v>126</v>
      </c>
      <c r="F328">
        <f>VLOOKUP(A328,'Feuille check MSC'!$A$7:$K$914,9,0)</f>
        <v>0</v>
      </c>
      <c r="G328">
        <f>VLOOKUP(A328,'Feuille check MSC'!$A$7:$K$914,10,0)</f>
        <v>0</v>
      </c>
      <c r="H328">
        <f>VLOOKUP(A328,'Feuille check MSC'!$A$7:$K$914,11,0)</f>
        <v>1</v>
      </c>
    </row>
    <row r="329" spans="1:8" x14ac:dyDescent="0.25">
      <c r="A329">
        <f>'Feuille check MSC'!A340</f>
        <v>2600513</v>
      </c>
      <c r="C329">
        <f>'Feuille check MSC'!C340</f>
        <v>10</v>
      </c>
      <c r="D329" s="39">
        <f>VLOOKUP(A329,'inventaire mafact'!$A$2:$E$909,5,0)</f>
        <v>2.08</v>
      </c>
      <c r="F329">
        <f>VLOOKUP(A329,'Feuille check MSC'!$A$7:$K$914,9,0)</f>
        <v>0</v>
      </c>
      <c r="G329">
        <f>VLOOKUP(A329,'Feuille check MSC'!$A$7:$K$914,10,0)</f>
        <v>1</v>
      </c>
      <c r="H329">
        <f>VLOOKUP(A329,'Feuille check MSC'!$A$7:$K$914,11,0)</f>
        <v>1</v>
      </c>
    </row>
    <row r="330" spans="1:8" x14ac:dyDescent="0.25">
      <c r="A330">
        <f>'Feuille check MSC'!A341</f>
        <v>2690000</v>
      </c>
      <c r="C330">
        <f>'Feuille check MSC'!C341</f>
        <v>6</v>
      </c>
      <c r="D330" s="39">
        <f>VLOOKUP(A330,'inventaire mafact'!$A$2:$E$909,5,0)</f>
        <v>29.569999999999997</v>
      </c>
      <c r="F330">
        <f>VLOOKUP(A330,'Feuille check MSC'!$A$7:$K$914,9,0)</f>
        <v>0</v>
      </c>
      <c r="G330">
        <f>VLOOKUP(A330,'Feuille check MSC'!$A$7:$K$914,10,0)</f>
        <v>0</v>
      </c>
      <c r="H330">
        <f>VLOOKUP(A330,'Feuille check MSC'!$A$7:$K$914,11,0)</f>
        <v>0</v>
      </c>
    </row>
    <row r="331" spans="1:8" x14ac:dyDescent="0.25">
      <c r="A331">
        <f>'Feuille check MSC'!A342</f>
        <v>2690001</v>
      </c>
      <c r="C331">
        <f>'Feuille check MSC'!C342</f>
        <v>14</v>
      </c>
      <c r="D331" s="39">
        <f>VLOOKUP(A331,'inventaire mafact'!$A$2:$E$909,5,0)</f>
        <v>52.37</v>
      </c>
      <c r="F331">
        <f>VLOOKUP(A331,'Feuille check MSC'!$A$7:$K$914,9,0)</f>
        <v>0</v>
      </c>
      <c r="G331">
        <f>VLOOKUP(A331,'Feuille check MSC'!$A$7:$K$914,10,0)</f>
        <v>0</v>
      </c>
      <c r="H331">
        <f>VLOOKUP(A331,'Feuille check MSC'!$A$7:$K$914,11,0)</f>
        <v>1</v>
      </c>
    </row>
    <row r="332" spans="1:8" x14ac:dyDescent="0.25">
      <c r="A332">
        <f>'Feuille check MSC'!A343</f>
        <v>2690003</v>
      </c>
      <c r="C332">
        <f>'Feuille check MSC'!C343</f>
        <v>11</v>
      </c>
      <c r="D332" s="39">
        <f>VLOOKUP(A332,'inventaire mafact'!$A$2:$E$909,5,0)</f>
        <v>4.2350000000000003</v>
      </c>
      <c r="F332">
        <f>VLOOKUP(A332,'Feuille check MSC'!$A$7:$K$914,9,0)</f>
        <v>0</v>
      </c>
      <c r="G332">
        <f>VLOOKUP(A332,'Feuille check MSC'!$A$7:$K$914,10,0)</f>
        <v>0</v>
      </c>
      <c r="H332">
        <f>VLOOKUP(A332,'Feuille check MSC'!$A$7:$K$914,11,0)</f>
        <v>0</v>
      </c>
    </row>
    <row r="333" spans="1:8" x14ac:dyDescent="0.25">
      <c r="A333">
        <f>'Feuille check MSC'!A344</f>
        <v>2690004</v>
      </c>
      <c r="C333">
        <f>'Feuille check MSC'!C344</f>
        <v>31</v>
      </c>
      <c r="D333" s="39">
        <f>VLOOKUP(A333,'inventaire mafact'!$A$2:$E$909,5,0)</f>
        <v>7.7926000000000002</v>
      </c>
      <c r="F333">
        <f>VLOOKUP(A333,'Feuille check MSC'!$A$7:$K$914,9,0)</f>
        <v>0</v>
      </c>
      <c r="G333">
        <f>VLOOKUP(A333,'Feuille check MSC'!$A$7:$K$914,10,0)</f>
        <v>0</v>
      </c>
      <c r="H333">
        <f>VLOOKUP(A333,'Feuille check MSC'!$A$7:$K$914,11,0)</f>
        <v>0</v>
      </c>
    </row>
    <row r="334" spans="1:8" x14ac:dyDescent="0.25">
      <c r="A334">
        <f>'Feuille check MSC'!A345</f>
        <v>2690005</v>
      </c>
      <c r="C334">
        <f>'Feuille check MSC'!C345</f>
        <v>5</v>
      </c>
      <c r="D334" s="39">
        <f>VLOOKUP(A334,'inventaire mafact'!$A$2:$E$909,5,0)</f>
        <v>10.254999999999999</v>
      </c>
      <c r="F334">
        <f>VLOOKUP(A334,'Feuille check MSC'!$A$7:$K$914,9,0)</f>
        <v>0</v>
      </c>
      <c r="G334">
        <f>VLOOKUP(A334,'Feuille check MSC'!$A$7:$K$914,10,0)</f>
        <v>0</v>
      </c>
      <c r="H334">
        <f>VLOOKUP(A334,'Feuille check MSC'!$A$7:$K$914,11,0)</f>
        <v>0</v>
      </c>
    </row>
    <row r="335" spans="1:8" x14ac:dyDescent="0.25">
      <c r="A335">
        <f>'Feuille check MSC'!A346</f>
        <v>2690006</v>
      </c>
      <c r="C335">
        <f>'Feuille check MSC'!C346</f>
        <v>5</v>
      </c>
      <c r="D335" s="39">
        <f>VLOOKUP(A335,'inventaire mafact'!$A$2:$E$909,5,0)</f>
        <v>19.637999999999998</v>
      </c>
      <c r="F335">
        <f>VLOOKUP(A335,'Feuille check MSC'!$A$7:$K$914,9,0)</f>
        <v>0</v>
      </c>
      <c r="G335">
        <f>VLOOKUP(A335,'Feuille check MSC'!$A$7:$K$914,10,0)</f>
        <v>0</v>
      </c>
      <c r="H335">
        <f>VLOOKUP(A335,'Feuille check MSC'!$A$7:$K$914,11,0)</f>
        <v>0</v>
      </c>
    </row>
    <row r="336" spans="1:8" x14ac:dyDescent="0.25">
      <c r="A336">
        <f>'Feuille check MSC'!A347</f>
        <v>2690010</v>
      </c>
      <c r="C336">
        <f>'Feuille check MSC'!C347</f>
        <v>8</v>
      </c>
      <c r="D336" s="39">
        <f>VLOOKUP(A336,'inventaire mafact'!$A$2:$E$909,5,0)</f>
        <v>19.59</v>
      </c>
      <c r="F336">
        <f>VLOOKUP(A336,'Feuille check MSC'!$A$7:$K$914,9,0)</f>
        <v>0</v>
      </c>
      <c r="G336">
        <f>VLOOKUP(A336,'Feuille check MSC'!$A$7:$K$914,10,0)</f>
        <v>0</v>
      </c>
      <c r="H336">
        <f>VLOOKUP(A336,'Feuille check MSC'!$A$7:$K$914,11,0)</f>
        <v>0</v>
      </c>
    </row>
    <row r="337" spans="1:8" x14ac:dyDescent="0.25">
      <c r="A337">
        <f>'Feuille check MSC'!A348</f>
        <v>2690022</v>
      </c>
      <c r="C337">
        <f>'Feuille check MSC'!C348</f>
        <v>18</v>
      </c>
      <c r="D337" s="39">
        <f>VLOOKUP(A337,'inventaire mafact'!$A$2:$E$909,5,0)</f>
        <v>5.12</v>
      </c>
      <c r="F337">
        <f>VLOOKUP(A337,'Feuille check MSC'!$A$7:$K$914,9,0)</f>
        <v>1</v>
      </c>
      <c r="G337">
        <f>VLOOKUP(A337,'Feuille check MSC'!$A$7:$K$914,10,0)</f>
        <v>1</v>
      </c>
      <c r="H337">
        <f>VLOOKUP(A337,'Feuille check MSC'!$A$7:$K$914,11,0)</f>
        <v>1</v>
      </c>
    </row>
    <row r="338" spans="1:8" x14ac:dyDescent="0.25">
      <c r="A338">
        <f>'Feuille check MSC'!A349</f>
        <v>2690024</v>
      </c>
      <c r="C338">
        <f>'Feuille check MSC'!C349</f>
        <v>21</v>
      </c>
      <c r="D338" s="39">
        <f>VLOOKUP(A338,'inventaire mafact'!$A$2:$E$909,5,0)</f>
        <v>41.136000000000003</v>
      </c>
      <c r="F338">
        <f>VLOOKUP(A338,'Feuille check MSC'!$A$7:$K$914,9,0)</f>
        <v>0</v>
      </c>
      <c r="G338">
        <f>VLOOKUP(A338,'Feuille check MSC'!$A$7:$K$914,10,0)</f>
        <v>0</v>
      </c>
      <c r="H338">
        <f>VLOOKUP(A338,'Feuille check MSC'!$A$7:$K$914,11,0)</f>
        <v>0</v>
      </c>
    </row>
    <row r="339" spans="1:8" x14ac:dyDescent="0.25">
      <c r="A339">
        <f>'Feuille check MSC'!A350</f>
        <v>2690026</v>
      </c>
      <c r="C339">
        <f>'Feuille check MSC'!C350</f>
        <v>40</v>
      </c>
      <c r="D339" s="39">
        <f>VLOOKUP(A339,'inventaire mafact'!$A$2:$E$909,5,0)</f>
        <v>18.200099999999999</v>
      </c>
      <c r="F339">
        <f>VLOOKUP(A339,'Feuille check MSC'!$A$7:$K$914,9,0)</f>
        <v>1</v>
      </c>
      <c r="G339">
        <f>VLOOKUP(A339,'Feuille check MSC'!$A$7:$K$914,10,0)</f>
        <v>1</v>
      </c>
      <c r="H339">
        <f>VLOOKUP(A339,'Feuille check MSC'!$A$7:$K$914,11,0)</f>
        <v>1</v>
      </c>
    </row>
    <row r="340" spans="1:8" x14ac:dyDescent="0.25">
      <c r="A340">
        <f>'Feuille check MSC'!A351</f>
        <v>7100324</v>
      </c>
      <c r="C340">
        <f>'Feuille check MSC'!C351</f>
        <v>10</v>
      </c>
      <c r="D340" s="39">
        <f>VLOOKUP(A340,'inventaire mafact'!$A$2:$E$909,5,0)</f>
        <v>5.75</v>
      </c>
      <c r="F340">
        <f>VLOOKUP(A340,'Feuille check MSC'!$A$7:$K$914,9,0)</f>
        <v>1</v>
      </c>
      <c r="G340">
        <f>VLOOKUP(A340,'Feuille check MSC'!$A$7:$K$914,10,0)</f>
        <v>1</v>
      </c>
      <c r="H340">
        <f>VLOOKUP(A340,'Feuille check MSC'!$A$7:$K$914,11,0)</f>
        <v>1</v>
      </c>
    </row>
    <row r="341" spans="1:8" x14ac:dyDescent="0.25">
      <c r="A341">
        <f>'Feuille check MSC'!A352</f>
        <v>7100344</v>
      </c>
      <c r="C341">
        <f>'Feuille check MSC'!C352</f>
        <v>1</v>
      </c>
      <c r="D341" s="39">
        <f>VLOOKUP(A341,'inventaire mafact'!$A$2:$E$909,5,0)</f>
        <v>19.850000000000001</v>
      </c>
      <c r="F341">
        <f>VLOOKUP(A341,'Feuille check MSC'!$A$7:$K$914,9,0)</f>
        <v>1</v>
      </c>
      <c r="G341">
        <f>VLOOKUP(A341,'Feuille check MSC'!$A$7:$K$914,10,0)</f>
        <v>1</v>
      </c>
      <c r="H341">
        <f>VLOOKUP(A341,'Feuille check MSC'!$A$7:$K$914,11,0)</f>
        <v>1</v>
      </c>
    </row>
    <row r="342" spans="1:8" x14ac:dyDescent="0.25">
      <c r="A342">
        <f>'Feuille check MSC'!A353</f>
        <v>7320745</v>
      </c>
      <c r="C342">
        <f>'Feuille check MSC'!C353</f>
        <v>10</v>
      </c>
      <c r="D342" s="39">
        <f>VLOOKUP(A342,'inventaire mafact'!$A$2:$E$909,5,0)</f>
        <v>59.841499999999996</v>
      </c>
      <c r="F342">
        <f>VLOOKUP(A342,'Feuille check MSC'!$A$7:$K$914,9,0)</f>
        <v>1</v>
      </c>
      <c r="G342">
        <f>VLOOKUP(A342,'Feuille check MSC'!$A$7:$K$914,10,0)</f>
        <v>1</v>
      </c>
      <c r="H342">
        <f>VLOOKUP(A342,'Feuille check MSC'!$A$7:$K$914,11,0)</f>
        <v>1</v>
      </c>
    </row>
    <row r="343" spans="1:8" x14ac:dyDescent="0.25">
      <c r="A343">
        <f>'Feuille check MSC'!A354</f>
        <v>2310399</v>
      </c>
      <c r="C343">
        <f>'Feuille check MSC'!C354</f>
        <v>28</v>
      </c>
      <c r="D343" s="39">
        <f>VLOOKUP(A343,'inventaire mafact'!$A$2:$E$909,5,0)</f>
        <v>52</v>
      </c>
      <c r="F343">
        <f>VLOOKUP(A343,'Feuille check MSC'!$A$7:$K$914,9,0)</f>
        <v>0</v>
      </c>
      <c r="G343">
        <f>VLOOKUP(A343,'Feuille check MSC'!$A$7:$K$914,10,0)</f>
        <v>0</v>
      </c>
      <c r="H343">
        <f>VLOOKUP(A343,'Feuille check MSC'!$A$7:$K$914,11,0)</f>
        <v>0</v>
      </c>
    </row>
    <row r="344" spans="1:8" x14ac:dyDescent="0.25">
      <c r="A344">
        <f>'Feuille check MSC'!A355</f>
        <v>2310400</v>
      </c>
      <c r="C344">
        <f>'Feuille check MSC'!C355</f>
        <v>11</v>
      </c>
      <c r="D344" s="39">
        <f>VLOOKUP(A344,'inventaire mafact'!$A$2:$E$909,5,0)</f>
        <v>67.7</v>
      </c>
      <c r="F344">
        <f>VLOOKUP(A344,'Feuille check MSC'!$A$7:$K$914,9,0)</f>
        <v>0</v>
      </c>
      <c r="G344">
        <f>VLOOKUP(A344,'Feuille check MSC'!$A$7:$K$914,10,0)</f>
        <v>0</v>
      </c>
      <c r="H344">
        <f>VLOOKUP(A344,'Feuille check MSC'!$A$7:$K$914,11,0)</f>
        <v>0</v>
      </c>
    </row>
    <row r="345" spans="1:8" x14ac:dyDescent="0.25">
      <c r="A345">
        <f>'Feuille check MSC'!A356</f>
        <v>2311087</v>
      </c>
      <c r="C345">
        <f>'Feuille check MSC'!C356</f>
        <v>5</v>
      </c>
      <c r="D345" s="39">
        <f>VLOOKUP(A345,'inventaire mafact'!$A$2:$E$909,5,0)</f>
        <v>65</v>
      </c>
      <c r="F345">
        <f>VLOOKUP(A345,'Feuille check MSC'!$A$7:$K$914,9,0)</f>
        <v>0</v>
      </c>
      <c r="G345">
        <f>VLOOKUP(A345,'Feuille check MSC'!$A$7:$K$914,10,0)</f>
        <v>0</v>
      </c>
      <c r="H345">
        <f>VLOOKUP(A345,'Feuille check MSC'!$A$7:$K$914,11,0)</f>
        <v>0</v>
      </c>
    </row>
    <row r="346" spans="1:8" x14ac:dyDescent="0.25">
      <c r="A346">
        <f>'Feuille check MSC'!A357</f>
        <v>2312609</v>
      </c>
      <c r="C346">
        <f>'Feuille check MSC'!C357</f>
        <v>19</v>
      </c>
      <c r="D346" s="39">
        <f>VLOOKUP(A346,'inventaire mafact'!$A$2:$E$909,5,0)</f>
        <v>52</v>
      </c>
      <c r="F346">
        <f>VLOOKUP(A346,'Feuille check MSC'!$A$7:$K$914,9,0)</f>
        <v>0</v>
      </c>
      <c r="G346">
        <f>VLOOKUP(A346,'Feuille check MSC'!$A$7:$K$914,10,0)</f>
        <v>0</v>
      </c>
      <c r="H346">
        <f>VLOOKUP(A346,'Feuille check MSC'!$A$7:$K$914,11,0)</f>
        <v>0</v>
      </c>
    </row>
    <row r="347" spans="1:8" x14ac:dyDescent="0.25">
      <c r="A347">
        <f>'Feuille check MSC'!A358</f>
        <v>2316478</v>
      </c>
      <c r="C347">
        <f>'Feuille check MSC'!C358</f>
        <v>26</v>
      </c>
      <c r="D347" s="39">
        <f>VLOOKUP(A347,'inventaire mafact'!$A$2:$E$909,5,0)</f>
        <v>52</v>
      </c>
      <c r="F347">
        <f>VLOOKUP(A347,'Feuille check MSC'!$A$7:$K$914,9,0)</f>
        <v>0</v>
      </c>
      <c r="G347">
        <f>VLOOKUP(A347,'Feuille check MSC'!$A$7:$K$914,10,0)</f>
        <v>0</v>
      </c>
      <c r="H347">
        <f>VLOOKUP(A347,'Feuille check MSC'!$A$7:$K$914,11,0)</f>
        <v>0</v>
      </c>
    </row>
    <row r="348" spans="1:8" x14ac:dyDescent="0.25">
      <c r="A348">
        <f>'Feuille check MSC'!A360</f>
        <v>2320017</v>
      </c>
      <c r="C348">
        <f>'Feuille check MSC'!C360</f>
        <v>2</v>
      </c>
      <c r="D348" s="39">
        <f>VLOOKUP(A348,'inventaire mafact'!$A$2:$E$909,5,0)</f>
        <v>96</v>
      </c>
      <c r="F348">
        <f>VLOOKUP(A348,'Feuille check MSC'!$A$7:$K$914,9,0)</f>
        <v>0</v>
      </c>
      <c r="G348">
        <f>VLOOKUP(A348,'Feuille check MSC'!$A$7:$K$914,10,0)</f>
        <v>0</v>
      </c>
      <c r="H348">
        <f>VLOOKUP(A348,'Feuille check MSC'!$A$7:$K$914,11,0)</f>
        <v>1</v>
      </c>
    </row>
    <row r="349" spans="1:8" x14ac:dyDescent="0.25">
      <c r="A349">
        <f>'Feuille check MSC'!A361</f>
        <v>2320339</v>
      </c>
      <c r="C349">
        <f>'Feuille check MSC'!C361</f>
        <v>2</v>
      </c>
      <c r="D349" s="39">
        <f>VLOOKUP(A349,'inventaire mafact'!$A$2:$E$909,5,0)</f>
        <v>10</v>
      </c>
      <c r="F349">
        <f>VLOOKUP(A349,'Feuille check MSC'!$A$7:$K$914,9,0)</f>
        <v>1</v>
      </c>
      <c r="G349">
        <f>VLOOKUP(A349,'Feuille check MSC'!$A$7:$K$914,10,0)</f>
        <v>1</v>
      </c>
      <c r="H349">
        <f>VLOOKUP(A349,'Feuille check MSC'!$A$7:$K$914,11,0)</f>
        <v>1</v>
      </c>
    </row>
    <row r="350" spans="1:8" x14ac:dyDescent="0.25">
      <c r="A350">
        <f>'Feuille check MSC'!A362</f>
        <v>2690002</v>
      </c>
      <c r="C350">
        <f>'Feuille check MSC'!C362</f>
        <v>8</v>
      </c>
      <c r="D350" s="39">
        <f>VLOOKUP(A350,'inventaire mafact'!$A$2:$E$909,5,0)</f>
        <v>4.9526000000000003</v>
      </c>
      <c r="F350">
        <f>VLOOKUP(A350,'Feuille check MSC'!$A$7:$K$914,9,0)</f>
        <v>0</v>
      </c>
      <c r="G350">
        <f>VLOOKUP(A350,'Feuille check MSC'!$A$7:$K$914,10,0)</f>
        <v>0</v>
      </c>
      <c r="H350">
        <f>VLOOKUP(A350,'Feuille check MSC'!$A$7:$K$914,11,0)</f>
        <v>0</v>
      </c>
    </row>
    <row r="351" spans="1:8" x14ac:dyDescent="0.25">
      <c r="A351">
        <f>'Feuille check MSC'!A363</f>
        <v>2690007</v>
      </c>
      <c r="C351">
        <f>'Feuille check MSC'!C363</f>
        <v>9</v>
      </c>
      <c r="D351" s="39">
        <f>VLOOKUP(A351,'inventaire mafact'!$A$2:$E$909,5,0)</f>
        <v>6.4850000000000003</v>
      </c>
      <c r="F351">
        <f>VLOOKUP(A351,'Feuille check MSC'!$A$7:$K$914,9,0)</f>
        <v>0</v>
      </c>
      <c r="G351">
        <f>VLOOKUP(A351,'Feuille check MSC'!$A$7:$K$914,10,0)</f>
        <v>0</v>
      </c>
      <c r="H351">
        <f>VLOOKUP(A351,'Feuille check MSC'!$A$7:$K$914,11,0)</f>
        <v>0</v>
      </c>
    </row>
    <row r="352" spans="1:8" x14ac:dyDescent="0.25">
      <c r="A352">
        <f>'Feuille check MSC'!A364</f>
        <v>2690008</v>
      </c>
      <c r="C352">
        <f>'Feuille check MSC'!C364</f>
        <v>19</v>
      </c>
      <c r="D352" s="39">
        <f>VLOOKUP(A352,'inventaire mafact'!$A$2:$E$909,5,0)</f>
        <v>14.73</v>
      </c>
      <c r="F352">
        <f>VLOOKUP(A352,'Feuille check MSC'!$A$7:$K$914,9,0)</f>
        <v>0</v>
      </c>
      <c r="G352">
        <f>VLOOKUP(A352,'Feuille check MSC'!$A$7:$K$914,10,0)</f>
        <v>0</v>
      </c>
      <c r="H352">
        <f>VLOOKUP(A352,'Feuille check MSC'!$A$7:$K$914,11,0)</f>
        <v>0</v>
      </c>
    </row>
    <row r="353" spans="1:8" x14ac:dyDescent="0.25">
      <c r="A353">
        <f>'Feuille check MSC'!A365</f>
        <v>2690009</v>
      </c>
      <c r="C353">
        <f>'Feuille check MSC'!C365</f>
        <v>5</v>
      </c>
      <c r="D353" s="39">
        <f>VLOOKUP(A353,'inventaire mafact'!$A$2:$E$909,5,0)</f>
        <v>6.5060000000000002</v>
      </c>
      <c r="F353">
        <f>VLOOKUP(A353,'Feuille check MSC'!$A$7:$K$914,9,0)</f>
        <v>0</v>
      </c>
      <c r="G353">
        <f>VLOOKUP(A353,'Feuille check MSC'!$A$7:$K$914,10,0)</f>
        <v>0</v>
      </c>
      <c r="H353">
        <f>VLOOKUP(A353,'Feuille check MSC'!$A$7:$K$914,11,0)</f>
        <v>0</v>
      </c>
    </row>
    <row r="354" spans="1:8" x14ac:dyDescent="0.25">
      <c r="A354">
        <f>'Feuille check MSC'!A366</f>
        <v>2690011</v>
      </c>
      <c r="C354">
        <f>'Feuille check MSC'!C366</f>
        <v>3</v>
      </c>
      <c r="D354" s="39">
        <f>VLOOKUP(A354,'inventaire mafact'!$A$2:$E$909,5,0)</f>
        <v>3.7100000000000004</v>
      </c>
      <c r="F354">
        <f>VLOOKUP(A354,'Feuille check MSC'!$A$7:$K$914,9,0)</f>
        <v>0</v>
      </c>
      <c r="G354">
        <f>VLOOKUP(A354,'Feuille check MSC'!$A$7:$K$914,10,0)</f>
        <v>0</v>
      </c>
      <c r="H354">
        <f>VLOOKUP(A354,'Feuille check MSC'!$A$7:$K$914,11,0)</f>
        <v>0</v>
      </c>
    </row>
    <row r="355" spans="1:8" x14ac:dyDescent="0.25">
      <c r="A355">
        <f>'Feuille check MSC'!A367</f>
        <v>2690012</v>
      </c>
      <c r="C355">
        <f>'Feuille check MSC'!C367</f>
        <v>8</v>
      </c>
      <c r="D355" s="39">
        <f>VLOOKUP(A355,'inventaire mafact'!$A$2:$E$909,5,0)</f>
        <v>16.899999999999999</v>
      </c>
      <c r="F355">
        <f>VLOOKUP(A355,'Feuille check MSC'!$A$7:$K$914,9,0)</f>
        <v>1</v>
      </c>
      <c r="G355">
        <f>VLOOKUP(A355,'Feuille check MSC'!$A$7:$K$914,10,0)</f>
        <v>1</v>
      </c>
      <c r="H355">
        <f>VLOOKUP(A355,'Feuille check MSC'!$A$7:$K$914,11,0)</f>
        <v>1</v>
      </c>
    </row>
    <row r="356" spans="1:8" x14ac:dyDescent="0.25">
      <c r="A356">
        <f>'Feuille check MSC'!A368</f>
        <v>2690013</v>
      </c>
      <c r="C356">
        <f>'Feuille check MSC'!C368</f>
        <v>3</v>
      </c>
      <c r="D356" s="39">
        <f>VLOOKUP(A356,'inventaire mafact'!$A$2:$E$909,5,0)</f>
        <v>10.826000000000001</v>
      </c>
      <c r="F356">
        <f>VLOOKUP(A356,'Feuille check MSC'!$A$7:$K$914,9,0)</f>
        <v>0</v>
      </c>
      <c r="G356">
        <f>VLOOKUP(A356,'Feuille check MSC'!$A$7:$K$914,10,0)</f>
        <v>0</v>
      </c>
      <c r="H356">
        <f>VLOOKUP(A356,'Feuille check MSC'!$A$7:$K$914,11,0)</f>
        <v>1</v>
      </c>
    </row>
    <row r="357" spans="1:8" x14ac:dyDescent="0.25">
      <c r="A357">
        <f>'Feuille check MSC'!A369</f>
        <v>2690015</v>
      </c>
      <c r="C357">
        <f>'Feuille check MSC'!C369</f>
        <v>21</v>
      </c>
      <c r="D357" s="39">
        <f>VLOOKUP(A357,'inventaire mafact'!$A$2:$E$909,5,0)</f>
        <v>42</v>
      </c>
      <c r="F357">
        <f>VLOOKUP(A357,'Feuille check MSC'!$A$7:$K$914,9,0)</f>
        <v>0</v>
      </c>
      <c r="G357">
        <f>VLOOKUP(A357,'Feuille check MSC'!$A$7:$K$914,10,0)</f>
        <v>0</v>
      </c>
      <c r="H357">
        <f>VLOOKUP(A357,'Feuille check MSC'!$A$7:$K$914,11,0)</f>
        <v>1</v>
      </c>
    </row>
    <row r="358" spans="1:8" x14ac:dyDescent="0.25">
      <c r="A358">
        <f>'Feuille check MSC'!A370</f>
        <v>2690017</v>
      </c>
      <c r="C358">
        <f>'Feuille check MSC'!C370</f>
        <v>13</v>
      </c>
      <c r="D358" s="39">
        <f>VLOOKUP(A358,'inventaire mafact'!$A$2:$E$909,5,0)</f>
        <v>3.5150000000000001</v>
      </c>
      <c r="F358">
        <f>VLOOKUP(A358,'Feuille check MSC'!$A$7:$K$914,9,0)</f>
        <v>0</v>
      </c>
      <c r="G358">
        <f>VLOOKUP(A358,'Feuille check MSC'!$A$7:$K$914,10,0)</f>
        <v>0</v>
      </c>
      <c r="H358">
        <f>VLOOKUP(A358,'Feuille check MSC'!$A$7:$K$914,11,0)</f>
        <v>0</v>
      </c>
    </row>
    <row r="359" spans="1:8" x14ac:dyDescent="0.25">
      <c r="A359">
        <f>'Feuille check MSC'!A371</f>
        <v>2690019</v>
      </c>
      <c r="C359">
        <f>'Feuille check MSC'!C371</f>
        <v>6</v>
      </c>
      <c r="D359" s="39">
        <f>VLOOKUP(A359,'inventaire mafact'!$A$2:$E$909,5,0)</f>
        <v>3.74</v>
      </c>
      <c r="F359">
        <f>VLOOKUP(A359,'Feuille check MSC'!$A$7:$K$914,9,0)</f>
        <v>1</v>
      </c>
      <c r="G359">
        <f>VLOOKUP(A359,'Feuille check MSC'!$A$7:$K$914,10,0)</f>
        <v>1</v>
      </c>
      <c r="H359">
        <f>VLOOKUP(A359,'Feuille check MSC'!$A$7:$K$914,11,0)</f>
        <v>1</v>
      </c>
    </row>
    <row r="360" spans="1:8" x14ac:dyDescent="0.25">
      <c r="A360">
        <f>'Feuille check MSC'!A372</f>
        <v>2690020</v>
      </c>
      <c r="C360">
        <f>'Feuille check MSC'!C372</f>
        <v>5</v>
      </c>
      <c r="D360" s="39">
        <f>VLOOKUP(A360,'inventaire mafact'!$A$2:$E$909,5,0)</f>
        <v>0.91720000000000002</v>
      </c>
      <c r="F360">
        <f>VLOOKUP(A360,'Feuille check MSC'!$A$7:$K$914,9,0)</f>
        <v>1</v>
      </c>
      <c r="G360">
        <f>VLOOKUP(A360,'Feuille check MSC'!$A$7:$K$914,10,0)</f>
        <v>1</v>
      </c>
      <c r="H360">
        <f>VLOOKUP(A360,'Feuille check MSC'!$A$7:$K$914,11,0)</f>
        <v>1</v>
      </c>
    </row>
    <row r="361" spans="1:8" x14ac:dyDescent="0.25">
      <c r="A361">
        <f>'Feuille check MSC'!A373</f>
        <v>2690021</v>
      </c>
      <c r="C361">
        <f>'Feuille check MSC'!C373</f>
        <v>8</v>
      </c>
      <c r="D361" s="39">
        <f>VLOOKUP(A361,'inventaire mafact'!$A$2:$E$909,5,0)</f>
        <v>8.1679999999999993</v>
      </c>
      <c r="F361">
        <f>VLOOKUP(A361,'Feuille check MSC'!$A$7:$K$914,9,0)</f>
        <v>0</v>
      </c>
      <c r="G361">
        <f>VLOOKUP(A361,'Feuille check MSC'!$A$7:$K$914,10,0)</f>
        <v>0</v>
      </c>
      <c r="H361">
        <f>VLOOKUP(A361,'Feuille check MSC'!$A$7:$K$914,11,0)</f>
        <v>0</v>
      </c>
    </row>
    <row r="362" spans="1:8" x14ac:dyDescent="0.25">
      <c r="A362">
        <f>'Feuille check MSC'!A374</f>
        <v>2690043</v>
      </c>
      <c r="C362">
        <f>'Feuille check MSC'!C374</f>
        <v>16</v>
      </c>
      <c r="D362" s="39">
        <f>VLOOKUP(A362,'inventaire mafact'!$A$2:$E$909,5,0)</f>
        <v>4.9400000000000004</v>
      </c>
      <c r="F362">
        <f>VLOOKUP(A362,'Feuille check MSC'!$A$7:$K$914,9,0)</f>
        <v>0</v>
      </c>
      <c r="G362">
        <f>VLOOKUP(A362,'Feuille check MSC'!$A$7:$K$914,10,0)</f>
        <v>0</v>
      </c>
      <c r="H362">
        <f>VLOOKUP(A362,'Feuille check MSC'!$A$7:$K$914,11,0)</f>
        <v>1</v>
      </c>
    </row>
    <row r="363" spans="1:8" x14ac:dyDescent="0.25">
      <c r="A363">
        <f>'Feuille check MSC'!A375</f>
        <v>7320790</v>
      </c>
      <c r="C363">
        <f>'Feuille check MSC'!C375</f>
        <v>2</v>
      </c>
      <c r="D363" s="39">
        <f>VLOOKUP(A363,'inventaire mafact'!$A$2:$E$909,5,0)</f>
        <v>43</v>
      </c>
      <c r="F363">
        <f>VLOOKUP(A363,'Feuille check MSC'!$A$7:$K$914,9,0)</f>
        <v>1</v>
      </c>
      <c r="G363">
        <f>VLOOKUP(A363,'Feuille check MSC'!$A$7:$K$914,10,0)</f>
        <v>1</v>
      </c>
      <c r="H363">
        <f>VLOOKUP(A363,'Feuille check MSC'!$A$7:$K$914,11,0)</f>
        <v>1</v>
      </c>
    </row>
    <row r="364" spans="1:8" x14ac:dyDescent="0.25">
      <c r="A364">
        <f>'Feuille check MSC'!A376</f>
        <v>7921091</v>
      </c>
      <c r="C364">
        <f>'Feuille check MSC'!C376</f>
        <v>7</v>
      </c>
      <c r="D364" s="39">
        <f>VLOOKUP(A364,'inventaire mafact'!$A$2:$E$909,5,0)</f>
        <v>63.014499999999998</v>
      </c>
      <c r="F364">
        <f>VLOOKUP(A364,'Feuille check MSC'!$A$7:$K$914,9,0)</f>
        <v>1</v>
      </c>
      <c r="G364">
        <f>VLOOKUP(A364,'Feuille check MSC'!$A$7:$K$914,10,0)</f>
        <v>1</v>
      </c>
      <c r="H364">
        <f>VLOOKUP(A364,'Feuille check MSC'!$A$7:$K$914,11,0)</f>
        <v>1</v>
      </c>
    </row>
    <row r="365" spans="1:8" x14ac:dyDescent="0.25">
      <c r="A365">
        <f>'Feuille check MSC'!A377</f>
        <v>2309110</v>
      </c>
      <c r="C365">
        <f>'Feuille check MSC'!C377</f>
        <v>5</v>
      </c>
      <c r="D365" s="39">
        <f>VLOOKUP(A365,'inventaire mafact'!$A$2:$E$909,5,0)</f>
        <v>5</v>
      </c>
      <c r="F365">
        <f>VLOOKUP(A365,'Feuille check MSC'!$A$7:$K$914,9,0)</f>
        <v>1</v>
      </c>
      <c r="G365">
        <f>VLOOKUP(A365,'Feuille check MSC'!$A$7:$K$914,10,0)</f>
        <v>1</v>
      </c>
      <c r="H365">
        <f>VLOOKUP(A365,'Feuille check MSC'!$A$7:$K$914,11,0)</f>
        <v>1</v>
      </c>
    </row>
    <row r="366" spans="1:8" x14ac:dyDescent="0.25">
      <c r="A366">
        <f>'Feuille check MSC'!A378</f>
        <v>2310174</v>
      </c>
      <c r="C366">
        <f>'Feuille check MSC'!C378</f>
        <v>38</v>
      </c>
      <c r="D366" s="39">
        <f>VLOOKUP(A366,'inventaire mafact'!$A$2:$E$909,5,0)</f>
        <v>102</v>
      </c>
      <c r="F366">
        <f>VLOOKUP(A366,'Feuille check MSC'!$A$7:$K$914,9,0)</f>
        <v>0</v>
      </c>
      <c r="G366">
        <f>VLOOKUP(A366,'Feuille check MSC'!$A$7:$K$914,10,0)</f>
        <v>0</v>
      </c>
      <c r="H366">
        <f>VLOOKUP(A366,'Feuille check MSC'!$A$7:$K$914,11,0)</f>
        <v>0</v>
      </c>
    </row>
    <row r="367" spans="1:8" x14ac:dyDescent="0.25">
      <c r="A367">
        <f>'Feuille check MSC'!A379</f>
        <v>2310264</v>
      </c>
      <c r="C367">
        <f>'Feuille check MSC'!C379</f>
        <v>10</v>
      </c>
      <c r="D367" s="39">
        <f>VLOOKUP(A367,'inventaire mafact'!$A$2:$E$909,5,0)</f>
        <v>58.19</v>
      </c>
      <c r="F367">
        <f>VLOOKUP(A367,'Feuille check MSC'!$A$7:$K$914,9,0)</f>
        <v>0</v>
      </c>
      <c r="G367">
        <f>VLOOKUP(A367,'Feuille check MSC'!$A$7:$K$914,10,0)</f>
        <v>0</v>
      </c>
      <c r="H367">
        <f>VLOOKUP(A367,'Feuille check MSC'!$A$7:$K$914,11,0)</f>
        <v>0</v>
      </c>
    </row>
    <row r="368" spans="1:8" x14ac:dyDescent="0.25">
      <c r="A368">
        <f>'Feuille check MSC'!A380</f>
        <v>2316831</v>
      </c>
      <c r="C368">
        <f>'Feuille check MSC'!C380</f>
        <v>3</v>
      </c>
      <c r="D368" s="39">
        <f>VLOOKUP(A368,'inventaire mafact'!$A$2:$E$909,5,0)</f>
        <v>138</v>
      </c>
      <c r="F368">
        <f>VLOOKUP(A368,'Feuille check MSC'!$A$7:$K$914,9,0)</f>
        <v>1</v>
      </c>
      <c r="G368">
        <f>VLOOKUP(A368,'Feuille check MSC'!$A$7:$K$914,10,0)</f>
        <v>1</v>
      </c>
      <c r="H368">
        <f>VLOOKUP(A368,'Feuille check MSC'!$A$7:$K$914,11,0)</f>
        <v>1</v>
      </c>
    </row>
    <row r="369" spans="1:8" x14ac:dyDescent="0.25">
      <c r="A369">
        <f>'Feuille check MSC'!A381</f>
        <v>2317016</v>
      </c>
      <c r="C369">
        <f>'Feuille check MSC'!C381</f>
        <v>2</v>
      </c>
      <c r="D369" s="39">
        <f>VLOOKUP(A369,'inventaire mafact'!$A$2:$E$909,5,0)</f>
        <v>570</v>
      </c>
      <c r="F369">
        <f>VLOOKUP(A369,'Feuille check MSC'!$A$7:$K$914,9,0)</f>
        <v>0</v>
      </c>
      <c r="G369">
        <f>VLOOKUP(A369,'Feuille check MSC'!$A$7:$K$914,10,0)</f>
        <v>0</v>
      </c>
      <c r="H369">
        <f>VLOOKUP(A369,'Feuille check MSC'!$A$7:$K$914,11,0)</f>
        <v>0</v>
      </c>
    </row>
    <row r="370" spans="1:8" x14ac:dyDescent="0.25">
      <c r="A370">
        <f>'Feuille check MSC'!A382</f>
        <v>2520033</v>
      </c>
      <c r="C370">
        <f>'Feuille check MSC'!C382</f>
        <v>1</v>
      </c>
      <c r="D370" s="39">
        <f>VLOOKUP(A370,'inventaire mafact'!$A$2:$E$909,5,0)</f>
        <v>49.578699999999998</v>
      </c>
      <c r="F370">
        <f>VLOOKUP(A370,'Feuille check MSC'!$A$7:$K$914,9,0)</f>
        <v>1</v>
      </c>
      <c r="G370">
        <f>VLOOKUP(A370,'Feuille check MSC'!$A$7:$K$914,10,0)</f>
        <v>1</v>
      </c>
      <c r="H370">
        <f>VLOOKUP(A370,'Feuille check MSC'!$A$7:$K$914,11,0)</f>
        <v>1</v>
      </c>
    </row>
    <row r="371" spans="1:8" x14ac:dyDescent="0.25">
      <c r="A371">
        <f>'Feuille check MSC'!A383</f>
        <v>2520034</v>
      </c>
      <c r="C371">
        <f>'Feuille check MSC'!C383</f>
        <v>18</v>
      </c>
      <c r="D371" s="39">
        <f>VLOOKUP(A371,'inventaire mafact'!$A$2:$E$909,5,0)</f>
        <v>62.047499999999999</v>
      </c>
      <c r="F371">
        <f>VLOOKUP(A371,'Feuille check MSC'!$A$7:$K$914,9,0)</f>
        <v>1</v>
      </c>
      <c r="G371">
        <f>VLOOKUP(A371,'Feuille check MSC'!$A$7:$K$914,10,0)</f>
        <v>1</v>
      </c>
      <c r="H371">
        <f>VLOOKUP(A371,'Feuille check MSC'!$A$7:$K$914,11,0)</f>
        <v>1</v>
      </c>
    </row>
    <row r="372" spans="1:8" x14ac:dyDescent="0.25">
      <c r="A372">
        <f>'Feuille check MSC'!A384</f>
        <v>2520038</v>
      </c>
      <c r="C372">
        <f>'Feuille check MSC'!C384</f>
        <v>15</v>
      </c>
      <c r="D372" s="39">
        <f>VLOOKUP(A372,'inventaire mafact'!$A$2:$E$909,5,0)</f>
        <v>295</v>
      </c>
      <c r="F372">
        <f>VLOOKUP(A372,'Feuille check MSC'!$A$7:$K$914,9,0)</f>
        <v>0</v>
      </c>
      <c r="G372">
        <f>VLOOKUP(A372,'Feuille check MSC'!$A$7:$K$914,10,0)</f>
        <v>0</v>
      </c>
      <c r="H372">
        <f>VLOOKUP(A372,'Feuille check MSC'!$A$7:$K$914,11,0)</f>
        <v>0</v>
      </c>
    </row>
    <row r="373" spans="1:8" x14ac:dyDescent="0.25">
      <c r="A373">
        <f>'Feuille check MSC'!A385</f>
        <v>2987131</v>
      </c>
      <c r="C373">
        <f>'Feuille check MSC'!C385</f>
        <v>1</v>
      </c>
      <c r="D373" s="39">
        <f>VLOOKUP(A373,'inventaire mafact'!$A$2:$E$909,5,0)</f>
        <v>198</v>
      </c>
      <c r="F373">
        <f>VLOOKUP(A373,'Feuille check MSC'!$A$7:$K$914,9,0)</f>
        <v>1</v>
      </c>
      <c r="G373">
        <f>VLOOKUP(A373,'Feuille check MSC'!$A$7:$K$914,10,0)</f>
        <v>1</v>
      </c>
      <c r="H373">
        <f>VLOOKUP(A373,'Feuille check MSC'!$A$7:$K$914,11,0)</f>
        <v>1</v>
      </c>
    </row>
    <row r="374" spans="1:8" x14ac:dyDescent="0.25">
      <c r="A374">
        <f>'Feuille check MSC'!A386</f>
        <v>7320648</v>
      </c>
      <c r="C374">
        <f>'Feuille check MSC'!C386</f>
        <v>5</v>
      </c>
      <c r="D374" s="39">
        <f>VLOOKUP(A374,'inventaire mafact'!$A$2:$E$909,5,0)</f>
        <v>92.63</v>
      </c>
      <c r="F374">
        <f>VLOOKUP(A374,'Feuille check MSC'!$A$7:$K$914,9,0)</f>
        <v>0</v>
      </c>
      <c r="G374">
        <f>VLOOKUP(A374,'Feuille check MSC'!$A$7:$K$914,10,0)</f>
        <v>0</v>
      </c>
      <c r="H374">
        <f>VLOOKUP(A374,'Feuille check MSC'!$A$7:$K$914,11,0)</f>
        <v>1</v>
      </c>
    </row>
    <row r="375" spans="1:8" x14ac:dyDescent="0.25">
      <c r="A375">
        <f>'Feuille check MSC'!A387</f>
        <v>7321351</v>
      </c>
      <c r="C375">
        <f>'Feuille check MSC'!C387</f>
        <v>3</v>
      </c>
      <c r="D375" s="39">
        <f>VLOOKUP(A375,'inventaire mafact'!$A$2:$E$909,5,0)</f>
        <v>99</v>
      </c>
      <c r="F375">
        <f>VLOOKUP(A375,'Feuille check MSC'!$A$7:$K$914,9,0)</f>
        <v>1</v>
      </c>
      <c r="G375">
        <f>VLOOKUP(A375,'Feuille check MSC'!$A$7:$K$914,10,0)</f>
        <v>1</v>
      </c>
      <c r="H375">
        <f>VLOOKUP(A375,'Feuille check MSC'!$A$7:$K$914,11,0)</f>
        <v>1</v>
      </c>
    </row>
    <row r="376" spans="1:8" x14ac:dyDescent="0.25">
      <c r="A376">
        <f>'Feuille check MSC'!A388</f>
        <v>2313394</v>
      </c>
      <c r="C376">
        <f>'Feuille check MSC'!C388</f>
        <v>4</v>
      </c>
      <c r="D376" s="39">
        <f>VLOOKUP(A376,'inventaire mafact'!$A$2:$E$909,5,0)</f>
        <v>13.138399999999999</v>
      </c>
      <c r="F376">
        <f>VLOOKUP(A376,'Feuille check MSC'!$A$7:$K$914,9,0)</f>
        <v>1</v>
      </c>
      <c r="G376">
        <f>VLOOKUP(A376,'Feuille check MSC'!$A$7:$K$914,10,0)</f>
        <v>1</v>
      </c>
      <c r="H376">
        <f>VLOOKUP(A376,'Feuille check MSC'!$A$7:$K$914,11,0)</f>
        <v>1</v>
      </c>
    </row>
    <row r="377" spans="1:8" x14ac:dyDescent="0.25">
      <c r="A377">
        <f>'Feuille check MSC'!A389</f>
        <v>2316233</v>
      </c>
      <c r="C377">
        <f>'Feuille check MSC'!C389</f>
        <v>1</v>
      </c>
      <c r="D377" s="39">
        <f>VLOOKUP(A377,'inventaire mafact'!$A$2:$E$909,5,0)</f>
        <v>108.6</v>
      </c>
      <c r="F377">
        <f>VLOOKUP(A377,'Feuille check MSC'!$A$7:$K$914,9,0)</f>
        <v>0</v>
      </c>
      <c r="G377">
        <f>VLOOKUP(A377,'Feuille check MSC'!$A$7:$K$914,10,0)</f>
        <v>0</v>
      </c>
      <c r="H377">
        <f>VLOOKUP(A377,'Feuille check MSC'!$A$7:$K$914,11,0)</f>
        <v>0</v>
      </c>
    </row>
    <row r="378" spans="1:8" x14ac:dyDescent="0.25">
      <c r="A378">
        <f>'Feuille check MSC'!A390</f>
        <v>2316243</v>
      </c>
      <c r="C378">
        <f>'Feuille check MSC'!C390</f>
        <v>2</v>
      </c>
      <c r="D378" s="39">
        <f>VLOOKUP(A378,'inventaire mafact'!$A$2:$E$909,5,0)</f>
        <v>215</v>
      </c>
      <c r="F378">
        <f>VLOOKUP(A378,'Feuille check MSC'!$A$7:$K$914,9,0)</f>
        <v>0</v>
      </c>
      <c r="G378">
        <f>VLOOKUP(A378,'Feuille check MSC'!$A$7:$K$914,10,0)</f>
        <v>0</v>
      </c>
      <c r="H378">
        <f>VLOOKUP(A378,'Feuille check MSC'!$A$7:$K$914,11,0)</f>
        <v>0</v>
      </c>
    </row>
    <row r="379" spans="1:8" x14ac:dyDescent="0.25">
      <c r="A379">
        <f>'Feuille check MSC'!A391</f>
        <v>2316908</v>
      </c>
      <c r="C379">
        <f>'Feuille check MSC'!C391</f>
        <v>3</v>
      </c>
      <c r="D379" s="39">
        <f>VLOOKUP(A379,'inventaire mafact'!$A$2:$E$909,5,0)</f>
        <v>97.5</v>
      </c>
      <c r="F379">
        <f>VLOOKUP(A379,'Feuille check MSC'!$A$7:$K$914,9,0)</f>
        <v>1</v>
      </c>
      <c r="G379">
        <f>VLOOKUP(A379,'Feuille check MSC'!$A$7:$K$914,10,0)</f>
        <v>1</v>
      </c>
      <c r="H379">
        <f>VLOOKUP(A379,'Feuille check MSC'!$A$7:$K$914,11,0)</f>
        <v>1</v>
      </c>
    </row>
    <row r="380" spans="1:8" x14ac:dyDescent="0.25">
      <c r="A380">
        <f>'Feuille check MSC'!A392</f>
        <v>2320092</v>
      </c>
      <c r="C380">
        <f>'Feuille check MSC'!C392</f>
        <v>1</v>
      </c>
      <c r="D380" s="39">
        <f>VLOOKUP(A380,'inventaire mafact'!$A$2:$E$909,5,0)</f>
        <v>86.4</v>
      </c>
      <c r="F380">
        <f>VLOOKUP(A380,'Feuille check MSC'!$A$7:$K$914,9,0)</f>
        <v>0</v>
      </c>
      <c r="G380">
        <f>VLOOKUP(A380,'Feuille check MSC'!$A$7:$K$914,10,0)</f>
        <v>0</v>
      </c>
      <c r="H380">
        <f>VLOOKUP(A380,'Feuille check MSC'!$A$7:$K$914,11,0)</f>
        <v>0</v>
      </c>
    </row>
    <row r="381" spans="1:8" x14ac:dyDescent="0.25">
      <c r="A381">
        <f>'Feuille check MSC'!A393</f>
        <v>2713060</v>
      </c>
      <c r="C381">
        <f>'Feuille check MSC'!C393</f>
        <v>1</v>
      </c>
      <c r="D381" s="39">
        <f>VLOOKUP(A381,'inventaire mafact'!$A$2:$E$909,5,0)</f>
        <v>160</v>
      </c>
      <c r="F381">
        <f>VLOOKUP(A381,'Feuille check MSC'!$A$7:$K$914,9,0)</f>
        <v>1</v>
      </c>
      <c r="G381">
        <f>VLOOKUP(A381,'Feuille check MSC'!$A$7:$K$914,10,0)</f>
        <v>1</v>
      </c>
      <c r="H381">
        <f>VLOOKUP(A381,'Feuille check MSC'!$A$7:$K$914,11,0)</f>
        <v>1</v>
      </c>
    </row>
    <row r="382" spans="1:8" x14ac:dyDescent="0.25">
      <c r="A382">
        <f>'Feuille check MSC'!A394</f>
        <v>7120390</v>
      </c>
      <c r="C382">
        <f>'Feuille check MSC'!C394</f>
        <v>23</v>
      </c>
      <c r="D382" s="39">
        <f>VLOOKUP(A382,'inventaire mafact'!$A$2:$E$909,5,0)</f>
        <v>8.6762999999999995</v>
      </c>
      <c r="F382">
        <f>VLOOKUP(A382,'Feuille check MSC'!$A$7:$K$914,9,0)</f>
        <v>1</v>
      </c>
      <c r="G382">
        <f>VLOOKUP(A382,'Feuille check MSC'!$A$7:$K$914,10,0)</f>
        <v>1</v>
      </c>
      <c r="H382">
        <f>VLOOKUP(A382,'Feuille check MSC'!$A$7:$K$914,11,0)</f>
        <v>1</v>
      </c>
    </row>
    <row r="383" spans="1:8" x14ac:dyDescent="0.25">
      <c r="A383">
        <f>'Feuille check MSC'!A395</f>
        <v>7920456</v>
      </c>
      <c r="C383">
        <f>'Feuille check MSC'!C395</f>
        <v>1</v>
      </c>
      <c r="D383" s="39">
        <f>VLOOKUP(A383,'inventaire mafact'!$A$2:$E$909,5,0)</f>
        <v>203.27270000000001</v>
      </c>
      <c r="F383">
        <f>VLOOKUP(A383,'Feuille check MSC'!$A$7:$K$914,9,0)</f>
        <v>1</v>
      </c>
      <c r="G383">
        <f>VLOOKUP(A383,'Feuille check MSC'!$A$7:$K$914,10,0)</f>
        <v>1</v>
      </c>
      <c r="H383">
        <f>VLOOKUP(A383,'Feuille check MSC'!$A$7:$K$914,11,0)</f>
        <v>1</v>
      </c>
    </row>
    <row r="384" spans="1:8" x14ac:dyDescent="0.25">
      <c r="A384">
        <f>'Feuille check MSC'!A396</f>
        <v>2311080</v>
      </c>
      <c r="C384">
        <f>'Feuille check MSC'!C396</f>
        <v>1</v>
      </c>
      <c r="D384" s="39">
        <f>VLOOKUP(A384,'inventaire mafact'!$A$2:$E$909,5,0)</f>
        <v>35</v>
      </c>
      <c r="F384">
        <f>VLOOKUP(A384,'Feuille check MSC'!$A$7:$K$914,9,0)</f>
        <v>1</v>
      </c>
      <c r="G384">
        <f>VLOOKUP(A384,'Feuille check MSC'!$A$7:$K$914,10,0)</f>
        <v>1</v>
      </c>
      <c r="H384">
        <f>VLOOKUP(A384,'Feuille check MSC'!$A$7:$K$914,11,0)</f>
        <v>1</v>
      </c>
    </row>
    <row r="385" spans="1:8" x14ac:dyDescent="0.25">
      <c r="A385">
        <f>'Feuille check MSC'!A397</f>
        <v>2312133</v>
      </c>
      <c r="C385">
        <f>'Feuille check MSC'!C397</f>
        <v>6</v>
      </c>
      <c r="D385" s="39">
        <f>VLOOKUP(A385,'inventaire mafact'!$A$2:$E$909,5,0)</f>
        <v>36.566299999999998</v>
      </c>
      <c r="F385">
        <f>VLOOKUP(A385,'Feuille check MSC'!$A$7:$K$914,9,0)</f>
        <v>1</v>
      </c>
      <c r="G385">
        <f>VLOOKUP(A385,'Feuille check MSC'!$A$7:$K$914,10,0)</f>
        <v>1</v>
      </c>
      <c r="H385">
        <f>VLOOKUP(A385,'Feuille check MSC'!$A$7:$K$914,11,0)</f>
        <v>1</v>
      </c>
    </row>
    <row r="386" spans="1:8" x14ac:dyDescent="0.25">
      <c r="A386">
        <f>'Feuille check MSC'!A398</f>
        <v>2313640</v>
      </c>
      <c r="C386">
        <f>'Feuille check MSC'!C398</f>
        <v>4</v>
      </c>
      <c r="D386" s="39">
        <f>VLOOKUP(A386,'inventaire mafact'!$A$2:$E$909,5,0)</f>
        <v>270</v>
      </c>
      <c r="F386">
        <f>VLOOKUP(A386,'Feuille check MSC'!$A$7:$K$914,9,0)</f>
        <v>1</v>
      </c>
      <c r="G386">
        <f>VLOOKUP(A386,'Feuille check MSC'!$A$7:$K$914,10,0)</f>
        <v>1</v>
      </c>
      <c r="H386">
        <f>VLOOKUP(A386,'Feuille check MSC'!$A$7:$K$914,11,0)</f>
        <v>1</v>
      </c>
    </row>
    <row r="387" spans="1:8" x14ac:dyDescent="0.25">
      <c r="A387">
        <f>'Feuille check MSC'!A399</f>
        <v>2315195</v>
      </c>
      <c r="C387">
        <f>'Feuille check MSC'!C399</f>
        <v>1</v>
      </c>
      <c r="D387" s="39">
        <f>VLOOKUP(A387,'inventaire mafact'!$A$2:$E$909,5,0)</f>
        <v>28</v>
      </c>
      <c r="F387">
        <f>VLOOKUP(A387,'Feuille check MSC'!$A$7:$K$914,9,0)</f>
        <v>1</v>
      </c>
      <c r="G387">
        <f>VLOOKUP(A387,'Feuille check MSC'!$A$7:$K$914,10,0)</f>
        <v>1</v>
      </c>
      <c r="H387">
        <f>VLOOKUP(A387,'Feuille check MSC'!$A$7:$K$914,11,0)</f>
        <v>1</v>
      </c>
    </row>
    <row r="388" spans="1:8" x14ac:dyDescent="0.25">
      <c r="A388">
        <f>'Feuille check MSC'!A400</f>
        <v>2315744</v>
      </c>
      <c r="C388">
        <f>'Feuille check MSC'!C400</f>
        <v>15</v>
      </c>
      <c r="D388" s="39">
        <f>VLOOKUP(A388,'inventaire mafact'!$A$2:$E$909,5,0)</f>
        <v>14.003500000000001</v>
      </c>
      <c r="F388">
        <f>VLOOKUP(A388,'Feuille check MSC'!$A$7:$K$914,9,0)</f>
        <v>1</v>
      </c>
      <c r="G388">
        <f>VLOOKUP(A388,'Feuille check MSC'!$A$7:$K$914,10,0)</f>
        <v>1</v>
      </c>
      <c r="H388">
        <f>VLOOKUP(A388,'Feuille check MSC'!$A$7:$K$914,11,0)</f>
        <v>1</v>
      </c>
    </row>
    <row r="389" spans="1:8" x14ac:dyDescent="0.25">
      <c r="A389">
        <f>'Feuille check MSC'!A401</f>
        <v>2316392</v>
      </c>
      <c r="C389">
        <f>'Feuille check MSC'!C401</f>
        <v>2</v>
      </c>
      <c r="D389" s="39">
        <f>VLOOKUP(A389,'inventaire mafact'!$A$2:$E$909,5,0)</f>
        <v>12.3947</v>
      </c>
      <c r="F389">
        <f>VLOOKUP(A389,'Feuille check MSC'!$A$7:$K$914,9,0)</f>
        <v>1</v>
      </c>
      <c r="G389">
        <f>VLOOKUP(A389,'Feuille check MSC'!$A$7:$K$914,10,0)</f>
        <v>1</v>
      </c>
      <c r="H389">
        <f>VLOOKUP(A389,'Feuille check MSC'!$A$7:$K$914,11,0)</f>
        <v>1</v>
      </c>
    </row>
    <row r="390" spans="1:8" x14ac:dyDescent="0.25">
      <c r="A390">
        <f>'Feuille check MSC'!A402</f>
        <v>2351003</v>
      </c>
      <c r="C390">
        <f>'Feuille check MSC'!C402</f>
        <v>14</v>
      </c>
      <c r="D390" s="39">
        <f>VLOOKUP(A390,'inventaire mafact'!$A$2:$E$909,5,0)</f>
        <v>20.5</v>
      </c>
      <c r="F390">
        <f>VLOOKUP(A390,'Feuille check MSC'!$A$7:$K$914,9,0)</f>
        <v>0</v>
      </c>
      <c r="G390">
        <f>VLOOKUP(A390,'Feuille check MSC'!$A$7:$K$914,10,0)</f>
        <v>0</v>
      </c>
      <c r="H390">
        <f>VLOOKUP(A390,'Feuille check MSC'!$A$7:$K$914,11,0)</f>
        <v>1</v>
      </c>
    </row>
    <row r="391" spans="1:8" x14ac:dyDescent="0.25">
      <c r="A391">
        <f>'Feuille check MSC'!A403</f>
        <v>2351012</v>
      </c>
      <c r="C391">
        <f>'Feuille check MSC'!C403</f>
        <v>7</v>
      </c>
      <c r="D391" s="39">
        <f>VLOOKUP(A391,'inventaire mafact'!$A$2:$E$909,5,0)</f>
        <v>4.01</v>
      </c>
      <c r="F391">
        <f>VLOOKUP(A391,'Feuille check MSC'!$A$7:$K$914,9,0)</f>
        <v>0</v>
      </c>
      <c r="G391">
        <f>VLOOKUP(A391,'Feuille check MSC'!$A$7:$K$914,10,0)</f>
        <v>0</v>
      </c>
      <c r="H391">
        <f>VLOOKUP(A391,'Feuille check MSC'!$A$7:$K$914,11,0)</f>
        <v>0</v>
      </c>
    </row>
    <row r="392" spans="1:8" x14ac:dyDescent="0.25">
      <c r="A392">
        <f>'Feuille check MSC'!A404</f>
        <v>2657028</v>
      </c>
      <c r="C392">
        <f>'Feuille check MSC'!C404</f>
        <v>2</v>
      </c>
      <c r="D392" s="39">
        <f>VLOOKUP(A392,'inventaire mafact'!$A$2:$E$909,5,0)</f>
        <v>338</v>
      </c>
      <c r="F392">
        <f>VLOOKUP(A392,'Feuille check MSC'!$A$7:$K$914,9,0)</f>
        <v>0</v>
      </c>
      <c r="G392">
        <f>VLOOKUP(A392,'Feuille check MSC'!$A$7:$K$914,10,0)</f>
        <v>0</v>
      </c>
      <c r="H392">
        <f>VLOOKUP(A392,'Feuille check MSC'!$A$7:$K$914,11,0)</f>
        <v>0</v>
      </c>
    </row>
    <row r="393" spans="1:8" x14ac:dyDescent="0.25">
      <c r="A393">
        <f>'Feuille check MSC'!A405</f>
        <v>2989803</v>
      </c>
      <c r="C393">
        <f>'Feuille check MSC'!C405</f>
        <v>1</v>
      </c>
      <c r="D393" s="39">
        <f>VLOOKUP(A393,'inventaire mafact'!$A$2:$E$909,5,0)</f>
        <v>6.81</v>
      </c>
      <c r="F393">
        <f>VLOOKUP(A393,'Feuille check MSC'!$A$7:$K$914,9,0)</f>
        <v>1</v>
      </c>
      <c r="G393">
        <f>VLOOKUP(A393,'Feuille check MSC'!$A$7:$K$914,10,0)</f>
        <v>1</v>
      </c>
      <c r="H393">
        <f>VLOOKUP(A393,'Feuille check MSC'!$A$7:$K$914,11,0)</f>
        <v>1</v>
      </c>
    </row>
    <row r="394" spans="1:8" x14ac:dyDescent="0.25">
      <c r="A394">
        <f>'Feuille check MSC'!A406</f>
        <v>7120402</v>
      </c>
      <c r="C394">
        <f>'Feuille check MSC'!C406</f>
        <v>72</v>
      </c>
      <c r="D394" s="39">
        <f>VLOOKUP(A394,'inventaire mafact'!$A$2:$E$909,5,0)</f>
        <v>2.4939999999999998</v>
      </c>
      <c r="F394">
        <f>VLOOKUP(A394,'Feuille check MSC'!$A$7:$K$914,9,0)</f>
        <v>1</v>
      </c>
      <c r="G394">
        <f>VLOOKUP(A394,'Feuille check MSC'!$A$7:$K$914,10,0)</f>
        <v>1</v>
      </c>
      <c r="H394">
        <f>VLOOKUP(A394,'Feuille check MSC'!$A$7:$K$914,11,0)</f>
        <v>1</v>
      </c>
    </row>
    <row r="395" spans="1:8" x14ac:dyDescent="0.25">
      <c r="A395">
        <f>'Feuille check MSC'!A407</f>
        <v>2310085</v>
      </c>
      <c r="C395">
        <f>'Feuille check MSC'!C407</f>
        <v>2</v>
      </c>
      <c r="D395" s="39">
        <f>VLOOKUP(A395,'inventaire mafact'!$A$2:$E$909,5,0)</f>
        <v>65</v>
      </c>
      <c r="F395">
        <f>VLOOKUP(A395,'Feuille check MSC'!$A$7:$K$914,9,0)</f>
        <v>0</v>
      </c>
      <c r="G395">
        <f>VLOOKUP(A395,'Feuille check MSC'!$A$7:$K$914,10,0)</f>
        <v>0</v>
      </c>
      <c r="H395">
        <f>VLOOKUP(A395,'Feuille check MSC'!$A$7:$K$914,11,0)</f>
        <v>1</v>
      </c>
    </row>
    <row r="396" spans="1:8" x14ac:dyDescent="0.25">
      <c r="A396">
        <f>'Feuille check MSC'!A408</f>
        <v>2310666</v>
      </c>
      <c r="C396">
        <f>'Feuille check MSC'!C408</f>
        <v>4</v>
      </c>
      <c r="D396" s="39">
        <f>VLOOKUP(A396,'inventaire mafact'!$A$2:$E$909,5,0)</f>
        <v>123.5</v>
      </c>
      <c r="F396">
        <f>VLOOKUP(A396,'Feuille check MSC'!$A$7:$K$914,9,0)</f>
        <v>0</v>
      </c>
      <c r="G396">
        <f>VLOOKUP(A396,'Feuille check MSC'!$A$7:$K$914,10,0)</f>
        <v>0</v>
      </c>
      <c r="H396">
        <f>VLOOKUP(A396,'Feuille check MSC'!$A$7:$K$914,11,0)</f>
        <v>0</v>
      </c>
    </row>
    <row r="397" spans="1:8" x14ac:dyDescent="0.25">
      <c r="A397">
        <f>'Feuille check MSC'!A409</f>
        <v>2313201</v>
      </c>
      <c r="C397">
        <f>'Feuille check MSC'!C409</f>
        <v>1</v>
      </c>
      <c r="D397" s="39">
        <f>VLOOKUP(A397,'inventaire mafact'!$A$2:$E$909,5,0)</f>
        <v>17.057300000000001</v>
      </c>
      <c r="F397">
        <f>VLOOKUP(A397,'Feuille check MSC'!$A$7:$K$914,9,0)</f>
        <v>1</v>
      </c>
      <c r="G397">
        <f>VLOOKUP(A397,'Feuille check MSC'!$A$7:$K$914,10,0)</f>
        <v>1</v>
      </c>
      <c r="H397">
        <f>VLOOKUP(A397,'Feuille check MSC'!$A$7:$K$914,11,0)</f>
        <v>1</v>
      </c>
    </row>
    <row r="398" spans="1:8" x14ac:dyDescent="0.25">
      <c r="A398">
        <f>'Feuille check MSC'!A410</f>
        <v>2313202</v>
      </c>
      <c r="C398">
        <f>'Feuille check MSC'!C410</f>
        <v>1</v>
      </c>
      <c r="D398" s="39">
        <f>VLOOKUP(A398,'inventaire mafact'!$A$2:$E$909,5,0)</f>
        <v>12.148299999999999</v>
      </c>
      <c r="F398">
        <f>VLOOKUP(A398,'Feuille check MSC'!$A$7:$K$914,9,0)</f>
        <v>1</v>
      </c>
      <c r="G398">
        <f>VLOOKUP(A398,'Feuille check MSC'!$A$7:$K$914,10,0)</f>
        <v>1</v>
      </c>
      <c r="H398">
        <f>VLOOKUP(A398,'Feuille check MSC'!$A$7:$K$914,11,0)</f>
        <v>1</v>
      </c>
    </row>
    <row r="399" spans="1:8" x14ac:dyDescent="0.25">
      <c r="A399">
        <f>'Feuille check MSC'!A411</f>
        <v>2314519</v>
      </c>
      <c r="C399">
        <f>'Feuille check MSC'!C411</f>
        <v>4</v>
      </c>
      <c r="D399" s="39">
        <f>VLOOKUP(A399,'inventaire mafact'!$A$2:$E$909,5,0)</f>
        <v>38</v>
      </c>
      <c r="F399">
        <f>VLOOKUP(A399,'Feuille check MSC'!$A$7:$K$914,9,0)</f>
        <v>1</v>
      </c>
      <c r="G399">
        <f>VLOOKUP(A399,'Feuille check MSC'!$A$7:$K$914,10,0)</f>
        <v>1</v>
      </c>
      <c r="H399">
        <f>VLOOKUP(A399,'Feuille check MSC'!$A$7:$K$914,11,0)</f>
        <v>1</v>
      </c>
    </row>
    <row r="400" spans="1:8" x14ac:dyDescent="0.25">
      <c r="A400">
        <f>'Feuille check MSC'!A412</f>
        <v>2351011</v>
      </c>
      <c r="C400">
        <f>'Feuille check MSC'!C412</f>
        <v>3</v>
      </c>
      <c r="D400" s="39">
        <f>VLOOKUP(A400,'inventaire mafact'!$A$2:$E$909,5,0)</f>
        <v>275</v>
      </c>
      <c r="F400">
        <f>VLOOKUP(A400,'Feuille check MSC'!$A$7:$K$914,9,0)</f>
        <v>0</v>
      </c>
      <c r="G400">
        <f>VLOOKUP(A400,'Feuille check MSC'!$A$7:$K$914,10,0)</f>
        <v>0</v>
      </c>
      <c r="H400">
        <f>VLOOKUP(A400,'Feuille check MSC'!$A$7:$K$914,11,0)</f>
        <v>0</v>
      </c>
    </row>
    <row r="401" spans="1:8" x14ac:dyDescent="0.25">
      <c r="A401">
        <f>'Feuille check MSC'!A413</f>
        <v>2601923</v>
      </c>
      <c r="C401">
        <f>'Feuille check MSC'!C413</f>
        <v>4</v>
      </c>
      <c r="D401" s="39">
        <f>VLOOKUP(A401,'inventaire mafact'!$A$2:$E$909,5,0)</f>
        <v>3.8639999999999999</v>
      </c>
      <c r="F401">
        <f>VLOOKUP(A401,'Feuille check MSC'!$A$7:$K$914,9,0)</f>
        <v>0</v>
      </c>
      <c r="G401">
        <f>VLOOKUP(A401,'Feuille check MSC'!$A$7:$K$914,10,0)</f>
        <v>0</v>
      </c>
      <c r="H401">
        <f>VLOOKUP(A401,'Feuille check MSC'!$A$7:$K$914,11,0)</f>
        <v>1</v>
      </c>
    </row>
    <row r="402" spans="1:8" x14ac:dyDescent="0.25">
      <c r="A402">
        <f>'Feuille check MSC'!A414</f>
        <v>2601929</v>
      </c>
      <c r="C402">
        <f>'Feuille check MSC'!C414</f>
        <v>74</v>
      </c>
      <c r="D402" s="39">
        <f>VLOOKUP(A402,'inventaire mafact'!$A$2:$E$909,5,0)</f>
        <v>3.4619999999999997</v>
      </c>
      <c r="F402">
        <f>VLOOKUP(A402,'Feuille check MSC'!$A$7:$K$914,9,0)</f>
        <v>0</v>
      </c>
      <c r="G402">
        <f>VLOOKUP(A402,'Feuille check MSC'!$A$7:$K$914,10,0)</f>
        <v>0</v>
      </c>
      <c r="H402">
        <f>VLOOKUP(A402,'Feuille check MSC'!$A$7:$K$914,11,0)</f>
        <v>0</v>
      </c>
    </row>
    <row r="403" spans="1:8" x14ac:dyDescent="0.25">
      <c r="A403">
        <f>'Feuille check MSC'!A415</f>
        <v>2602024</v>
      </c>
      <c r="C403">
        <f>'Feuille check MSC'!C415</f>
        <v>32</v>
      </c>
      <c r="D403" s="39">
        <f>VLOOKUP(A403,'inventaire mafact'!$A$2:$E$909,5,0)</f>
        <v>32</v>
      </c>
      <c r="F403">
        <f>VLOOKUP(A403,'Feuille check MSC'!$A$7:$K$914,9,0)</f>
        <v>1</v>
      </c>
      <c r="G403">
        <f>VLOOKUP(A403,'Feuille check MSC'!$A$7:$K$914,10,0)</f>
        <v>1</v>
      </c>
      <c r="H403">
        <f>VLOOKUP(A403,'Feuille check MSC'!$A$7:$K$914,11,0)</f>
        <v>1</v>
      </c>
    </row>
    <row r="404" spans="1:8" x14ac:dyDescent="0.25">
      <c r="A404">
        <f>'Feuille check MSC'!A416</f>
        <v>7320281</v>
      </c>
      <c r="C404">
        <f>'Feuille check MSC'!C416</f>
        <v>4</v>
      </c>
      <c r="D404" s="39">
        <f>VLOOKUP(A404,'inventaire mafact'!$A$2:$E$909,5,0)</f>
        <v>29.727600000000002</v>
      </c>
      <c r="F404">
        <f>VLOOKUP(A404,'Feuille check MSC'!$A$7:$K$914,9,0)</f>
        <v>1</v>
      </c>
      <c r="G404">
        <f>VLOOKUP(A404,'Feuille check MSC'!$A$7:$K$914,10,0)</f>
        <v>1</v>
      </c>
      <c r="H404">
        <f>VLOOKUP(A404,'Feuille check MSC'!$A$7:$K$914,11,0)</f>
        <v>1</v>
      </c>
    </row>
    <row r="405" spans="1:8" x14ac:dyDescent="0.25">
      <c r="A405">
        <f>'Feuille check MSC'!A417</f>
        <v>7320309</v>
      </c>
      <c r="C405">
        <f>'Feuille check MSC'!C417</f>
        <v>1</v>
      </c>
      <c r="D405" s="39">
        <f>VLOOKUP(A405,'inventaire mafact'!$A$2:$E$909,5,0)</f>
        <v>108</v>
      </c>
      <c r="F405">
        <f>VLOOKUP(A405,'Feuille check MSC'!$A$7:$K$914,9,0)</f>
        <v>1</v>
      </c>
      <c r="G405">
        <f>VLOOKUP(A405,'Feuille check MSC'!$A$7:$K$914,10,0)</f>
        <v>1</v>
      </c>
      <c r="H405">
        <f>VLOOKUP(A405,'Feuille check MSC'!$A$7:$K$914,11,0)</f>
        <v>1</v>
      </c>
    </row>
    <row r="406" spans="1:8" x14ac:dyDescent="0.25">
      <c r="A406">
        <f>'Feuille check MSC'!A418</f>
        <v>7320547</v>
      </c>
      <c r="C406">
        <f>'Feuille check MSC'!C418</f>
        <v>3</v>
      </c>
      <c r="D406" s="39">
        <f>VLOOKUP(A406,'inventaire mafact'!$A$2:$E$909,5,0)</f>
        <v>48</v>
      </c>
      <c r="F406">
        <f>VLOOKUP(A406,'Feuille check MSC'!$A$7:$K$914,9,0)</f>
        <v>0</v>
      </c>
      <c r="G406">
        <f>VLOOKUP(A406,'Feuille check MSC'!$A$7:$K$914,10,0)</f>
        <v>0</v>
      </c>
      <c r="H406">
        <f>VLOOKUP(A406,'Feuille check MSC'!$A$7:$K$914,11,0)</f>
        <v>1</v>
      </c>
    </row>
    <row r="407" spans="1:8" x14ac:dyDescent="0.25">
      <c r="A407">
        <f>'Feuille check MSC'!A419</f>
        <v>7320841</v>
      </c>
      <c r="C407">
        <f>'Feuille check MSC'!C419</f>
        <v>8</v>
      </c>
      <c r="D407" s="39">
        <f>VLOOKUP(A407,'inventaire mafact'!$A$2:$E$909,5,0)</f>
        <v>3.4704999999999999</v>
      </c>
      <c r="F407">
        <f>VLOOKUP(A407,'Feuille check MSC'!$A$7:$K$914,9,0)</f>
        <v>1</v>
      </c>
      <c r="G407">
        <f>VLOOKUP(A407,'Feuille check MSC'!$A$7:$K$914,10,0)</f>
        <v>1</v>
      </c>
      <c r="H407">
        <f>VLOOKUP(A407,'Feuille check MSC'!$A$7:$K$914,11,0)</f>
        <v>1</v>
      </c>
    </row>
    <row r="408" spans="1:8" x14ac:dyDescent="0.25">
      <c r="A408">
        <f>'Feuille check MSC'!A420</f>
        <v>2300452</v>
      </c>
      <c r="C408">
        <f>'Feuille check MSC'!C420</f>
        <v>4</v>
      </c>
      <c r="D408" s="39">
        <f>VLOOKUP(A408,'inventaire mafact'!$A$2:$E$909,5,0)</f>
        <v>2.48</v>
      </c>
      <c r="F408">
        <f>VLOOKUP(A408,'Feuille check MSC'!$A$7:$K$914,9,0)</f>
        <v>1</v>
      </c>
      <c r="G408">
        <f>VLOOKUP(A408,'Feuille check MSC'!$A$7:$K$914,10,0)</f>
        <v>1</v>
      </c>
      <c r="H408">
        <f>VLOOKUP(A408,'Feuille check MSC'!$A$7:$K$914,11,0)</f>
        <v>1</v>
      </c>
    </row>
    <row r="409" spans="1:8" x14ac:dyDescent="0.25">
      <c r="A409">
        <f>'Feuille check MSC'!A421</f>
        <v>2300453</v>
      </c>
      <c r="C409">
        <f>'Feuille check MSC'!C421</f>
        <v>2</v>
      </c>
      <c r="D409" s="39">
        <f>VLOOKUP(A409,'inventaire mafact'!$A$2:$E$909,5,0)</f>
        <v>2</v>
      </c>
      <c r="F409">
        <f>VLOOKUP(A409,'Feuille check MSC'!$A$7:$K$914,9,0)</f>
        <v>1</v>
      </c>
      <c r="G409">
        <f>VLOOKUP(A409,'Feuille check MSC'!$A$7:$K$914,10,0)</f>
        <v>1</v>
      </c>
      <c r="H409">
        <f>VLOOKUP(A409,'Feuille check MSC'!$A$7:$K$914,11,0)</f>
        <v>1</v>
      </c>
    </row>
    <row r="410" spans="1:8" x14ac:dyDescent="0.25">
      <c r="A410">
        <f>'Feuille check MSC'!A422</f>
        <v>2300454</v>
      </c>
      <c r="C410">
        <f>'Feuille check MSC'!C422</f>
        <v>18</v>
      </c>
      <c r="D410" s="39">
        <f>VLOOKUP(A410,'inventaire mafact'!$A$2:$E$909,5,0)</f>
        <v>7.5462000000000007</v>
      </c>
      <c r="F410">
        <f>VLOOKUP(A410,'Feuille check MSC'!$A$7:$K$914,9,0)</f>
        <v>1</v>
      </c>
      <c r="G410">
        <f>VLOOKUP(A410,'Feuille check MSC'!$A$7:$K$914,10,0)</f>
        <v>1</v>
      </c>
      <c r="H410">
        <f>VLOOKUP(A410,'Feuille check MSC'!$A$7:$K$914,11,0)</f>
        <v>1</v>
      </c>
    </row>
    <row r="411" spans="1:8" x14ac:dyDescent="0.25">
      <c r="A411">
        <f>'Feuille check MSC'!A423</f>
        <v>2300480</v>
      </c>
      <c r="C411">
        <f>'Feuille check MSC'!C423</f>
        <v>15</v>
      </c>
      <c r="D411" s="39">
        <f>VLOOKUP(A411,'inventaire mafact'!$A$2:$E$909,5,0)</f>
        <v>2.0550000000000002</v>
      </c>
      <c r="F411">
        <f>VLOOKUP(A411,'Feuille check MSC'!$A$7:$K$914,9,0)</f>
        <v>1</v>
      </c>
      <c r="G411">
        <f>VLOOKUP(A411,'Feuille check MSC'!$A$7:$K$914,10,0)</f>
        <v>1</v>
      </c>
      <c r="H411">
        <f>VLOOKUP(A411,'Feuille check MSC'!$A$7:$K$914,11,0)</f>
        <v>1</v>
      </c>
    </row>
    <row r="412" spans="1:8" x14ac:dyDescent="0.25">
      <c r="A412">
        <f>'Feuille check MSC'!A424</f>
        <v>2313820</v>
      </c>
      <c r="C412">
        <f>'Feuille check MSC'!C424</f>
        <v>6</v>
      </c>
      <c r="D412" s="39">
        <f>VLOOKUP(A412,'inventaire mafact'!$A$2:$E$909,5,0)</f>
        <v>14.627599999999999</v>
      </c>
      <c r="F412">
        <f>VLOOKUP(A412,'Feuille check MSC'!$A$7:$K$914,9,0)</f>
        <v>1</v>
      </c>
      <c r="G412">
        <f>VLOOKUP(A412,'Feuille check MSC'!$A$7:$K$914,10,0)</f>
        <v>1</v>
      </c>
      <c r="H412">
        <f>VLOOKUP(A412,'Feuille check MSC'!$A$7:$K$914,11,0)</f>
        <v>1</v>
      </c>
    </row>
    <row r="413" spans="1:8" x14ac:dyDescent="0.25">
      <c r="A413">
        <f>'Feuille check MSC'!A425</f>
        <v>2314552</v>
      </c>
      <c r="C413">
        <f>'Feuille check MSC'!C425</f>
        <v>1</v>
      </c>
      <c r="D413" s="39">
        <f>VLOOKUP(A413,'inventaire mafact'!$A$2:$E$909,5,0)</f>
        <v>47.2</v>
      </c>
      <c r="F413">
        <f>VLOOKUP(A413,'Feuille check MSC'!$A$7:$K$914,9,0)</f>
        <v>1</v>
      </c>
      <c r="G413">
        <f>VLOOKUP(A413,'Feuille check MSC'!$A$7:$K$914,10,0)</f>
        <v>1</v>
      </c>
      <c r="H413">
        <f>VLOOKUP(A413,'Feuille check MSC'!$A$7:$K$914,11,0)</f>
        <v>1</v>
      </c>
    </row>
    <row r="414" spans="1:8" x14ac:dyDescent="0.25">
      <c r="A414">
        <f>'Feuille check MSC'!A426</f>
        <v>2333322</v>
      </c>
      <c r="C414">
        <f>'Feuille check MSC'!C426</f>
        <v>19</v>
      </c>
      <c r="D414" s="39">
        <f>VLOOKUP(A414,'inventaire mafact'!$A$2:$E$909,5,0)</f>
        <v>5.44</v>
      </c>
      <c r="F414">
        <f>VLOOKUP(A414,'Feuille check MSC'!$A$7:$K$914,9,0)</f>
        <v>0</v>
      </c>
      <c r="G414">
        <f>VLOOKUP(A414,'Feuille check MSC'!$A$7:$K$914,10,0)</f>
        <v>0</v>
      </c>
      <c r="H414">
        <f>VLOOKUP(A414,'Feuille check MSC'!$A$7:$K$914,11,0)</f>
        <v>0</v>
      </c>
    </row>
    <row r="415" spans="1:8" x14ac:dyDescent="0.25">
      <c r="A415">
        <f>'Feuille check MSC'!A427</f>
        <v>2600455</v>
      </c>
      <c r="C415">
        <f>'Feuille check MSC'!C427</f>
        <v>8</v>
      </c>
      <c r="D415" s="39">
        <f>VLOOKUP(A415,'inventaire mafact'!$A$2:$E$909,5,0)</f>
        <v>1.69</v>
      </c>
      <c r="F415">
        <f>VLOOKUP(A415,'Feuille check MSC'!$A$7:$K$914,9,0)</f>
        <v>1</v>
      </c>
      <c r="G415">
        <f>VLOOKUP(A415,'Feuille check MSC'!$A$7:$K$914,10,0)</f>
        <v>1</v>
      </c>
      <c r="H415">
        <f>VLOOKUP(A415,'Feuille check MSC'!$A$7:$K$914,11,0)</f>
        <v>1</v>
      </c>
    </row>
    <row r="416" spans="1:8" x14ac:dyDescent="0.25">
      <c r="A416">
        <f>'Feuille check MSC'!A428</f>
        <v>2600456</v>
      </c>
      <c r="C416">
        <f>'Feuille check MSC'!C428</f>
        <v>4</v>
      </c>
      <c r="D416" s="39">
        <f>VLOOKUP(A416,'inventaire mafact'!$A$2:$E$909,5,0)</f>
        <v>1.28</v>
      </c>
      <c r="F416">
        <f>VLOOKUP(A416,'Feuille check MSC'!$A$7:$K$914,9,0)</f>
        <v>1</v>
      </c>
      <c r="G416">
        <f>VLOOKUP(A416,'Feuille check MSC'!$A$7:$K$914,10,0)</f>
        <v>1</v>
      </c>
      <c r="H416">
        <f>VLOOKUP(A416,'Feuille check MSC'!$A$7:$K$914,11,0)</f>
        <v>1</v>
      </c>
    </row>
    <row r="417" spans="1:8" x14ac:dyDescent="0.25">
      <c r="A417">
        <f>'Feuille check MSC'!A429</f>
        <v>2600479</v>
      </c>
      <c r="C417">
        <f>'Feuille check MSC'!C429</f>
        <v>170</v>
      </c>
      <c r="D417" s="39">
        <f>VLOOKUP(A417,'inventaire mafact'!$A$2:$E$909,5,0)</f>
        <v>0.34880000000000005</v>
      </c>
      <c r="F417">
        <f>VLOOKUP(A417,'Feuille check MSC'!$A$7:$K$914,9,0)</f>
        <v>1</v>
      </c>
      <c r="G417">
        <f>VLOOKUP(A417,'Feuille check MSC'!$A$7:$K$914,10,0)</f>
        <v>1</v>
      </c>
      <c r="H417">
        <f>VLOOKUP(A417,'Feuille check MSC'!$A$7:$K$914,11,0)</f>
        <v>1</v>
      </c>
    </row>
    <row r="418" spans="1:8" x14ac:dyDescent="0.25">
      <c r="A418">
        <f>'Feuille check MSC'!A430</f>
        <v>2601924</v>
      </c>
      <c r="C418">
        <f>'Feuille check MSC'!C430</f>
        <v>9</v>
      </c>
      <c r="D418" s="39">
        <f>VLOOKUP(A418,'inventaire mafact'!$A$2:$E$909,5,0)</f>
        <v>2.8220000000000005</v>
      </c>
      <c r="F418">
        <f>VLOOKUP(A418,'Feuille check MSC'!$A$7:$K$914,9,0)</f>
        <v>0</v>
      </c>
      <c r="G418">
        <f>VLOOKUP(A418,'Feuille check MSC'!$A$7:$K$914,10,0)</f>
        <v>0</v>
      </c>
      <c r="H418">
        <f>VLOOKUP(A418,'Feuille check MSC'!$A$7:$K$914,11,0)</f>
        <v>1</v>
      </c>
    </row>
    <row r="419" spans="1:8" x14ac:dyDescent="0.25">
      <c r="A419">
        <f>'Feuille check MSC'!A431</f>
        <v>2601925</v>
      </c>
      <c r="C419">
        <f>'Feuille check MSC'!C431</f>
        <v>16</v>
      </c>
      <c r="D419" s="39">
        <f>VLOOKUP(A419,'inventaire mafact'!$A$2:$E$909,5,0)</f>
        <v>1.96</v>
      </c>
      <c r="F419">
        <f>VLOOKUP(A419,'Feuille check MSC'!$A$7:$K$914,9,0)</f>
        <v>0</v>
      </c>
      <c r="G419">
        <f>VLOOKUP(A419,'Feuille check MSC'!$A$7:$K$914,10,0)</f>
        <v>0</v>
      </c>
      <c r="H419">
        <f>VLOOKUP(A419,'Feuille check MSC'!$A$7:$K$914,11,0)</f>
        <v>0</v>
      </c>
    </row>
    <row r="420" spans="1:8" x14ac:dyDescent="0.25">
      <c r="A420">
        <f>'Feuille check MSC'!A432</f>
        <v>2601926</v>
      </c>
      <c r="C420">
        <f>'Feuille check MSC'!C432</f>
        <v>13</v>
      </c>
      <c r="D420" s="39">
        <f>VLOOKUP(A420,'inventaire mafact'!$A$2:$E$909,5,0)</f>
        <v>2.3239999999999998</v>
      </c>
      <c r="F420">
        <f>VLOOKUP(A420,'Feuille check MSC'!$A$7:$K$914,9,0)</f>
        <v>0</v>
      </c>
      <c r="G420">
        <f>VLOOKUP(A420,'Feuille check MSC'!$A$7:$K$914,10,0)</f>
        <v>0</v>
      </c>
      <c r="H420">
        <f>VLOOKUP(A420,'Feuille check MSC'!$A$7:$K$914,11,0)</f>
        <v>0</v>
      </c>
    </row>
    <row r="421" spans="1:8" x14ac:dyDescent="0.25">
      <c r="A421">
        <f>'Feuille check MSC'!A433</f>
        <v>2601928</v>
      </c>
      <c r="C421">
        <f>'Feuille check MSC'!C433</f>
        <v>6</v>
      </c>
      <c r="D421" s="39">
        <f>VLOOKUP(A421,'inventaire mafact'!$A$2:$E$909,5,0)</f>
        <v>2.8209999999999997</v>
      </c>
      <c r="F421">
        <f>VLOOKUP(A421,'Feuille check MSC'!$A$7:$K$914,9,0)</f>
        <v>0</v>
      </c>
      <c r="G421">
        <f>VLOOKUP(A421,'Feuille check MSC'!$A$7:$K$914,10,0)</f>
        <v>0</v>
      </c>
      <c r="H421">
        <f>VLOOKUP(A421,'Feuille check MSC'!$A$7:$K$914,11,0)</f>
        <v>0</v>
      </c>
    </row>
    <row r="422" spans="1:8" x14ac:dyDescent="0.25">
      <c r="A422">
        <f>'Feuille check MSC'!A434</f>
        <v>2601931</v>
      </c>
      <c r="C422">
        <f>'Feuille check MSC'!C434</f>
        <v>44</v>
      </c>
      <c r="D422" s="39">
        <f>VLOOKUP(A422,'inventaire mafact'!$A$2:$E$909,5,0)</f>
        <v>1.81</v>
      </c>
      <c r="F422">
        <f>VLOOKUP(A422,'Feuille check MSC'!$A$7:$K$914,9,0)</f>
        <v>1</v>
      </c>
      <c r="G422">
        <f>VLOOKUP(A422,'Feuille check MSC'!$A$7:$K$914,10,0)</f>
        <v>1</v>
      </c>
      <c r="H422">
        <f>VLOOKUP(A422,'Feuille check MSC'!$A$7:$K$914,11,0)</f>
        <v>1</v>
      </c>
    </row>
    <row r="423" spans="1:8" x14ac:dyDescent="0.25">
      <c r="A423">
        <f>'Feuille check MSC'!A435</f>
        <v>2601939</v>
      </c>
      <c r="C423">
        <f>'Feuille check MSC'!C435</f>
        <v>35</v>
      </c>
      <c r="D423" s="39">
        <f>VLOOKUP(A423,'inventaire mafact'!$A$2:$E$909,5,0)</f>
        <v>6.6</v>
      </c>
      <c r="F423">
        <f>VLOOKUP(A423,'Feuille check MSC'!$A$7:$K$914,9,0)</f>
        <v>0</v>
      </c>
      <c r="G423">
        <f>VLOOKUP(A423,'Feuille check MSC'!$A$7:$K$914,10,0)</f>
        <v>0</v>
      </c>
      <c r="H423">
        <f>VLOOKUP(A423,'Feuille check MSC'!$A$7:$K$914,11,0)</f>
        <v>0</v>
      </c>
    </row>
    <row r="424" spans="1:8" x14ac:dyDescent="0.25">
      <c r="A424">
        <f>'Feuille check MSC'!A436</f>
        <v>2601940</v>
      </c>
      <c r="C424">
        <f>'Feuille check MSC'!C436</f>
        <v>9</v>
      </c>
      <c r="D424" s="39">
        <f>VLOOKUP(A424,'inventaire mafact'!$A$2:$E$909,5,0)</f>
        <v>19.88</v>
      </c>
      <c r="F424">
        <f>VLOOKUP(A424,'Feuille check MSC'!$A$7:$K$914,9,0)</f>
        <v>1</v>
      </c>
      <c r="G424">
        <f>VLOOKUP(A424,'Feuille check MSC'!$A$7:$K$914,10,0)</f>
        <v>1</v>
      </c>
      <c r="H424">
        <f>VLOOKUP(A424,'Feuille check MSC'!$A$7:$K$914,11,0)</f>
        <v>1</v>
      </c>
    </row>
    <row r="425" spans="1:8" x14ac:dyDescent="0.25">
      <c r="A425">
        <f>'Feuille check MSC'!A437</f>
        <v>2601959</v>
      </c>
      <c r="C425">
        <f>'Feuille check MSC'!C437</f>
        <v>7</v>
      </c>
      <c r="D425" s="39">
        <f>VLOOKUP(A425,'inventaire mafact'!$A$2:$E$909,5,0)</f>
        <v>1.8920000000000001</v>
      </c>
      <c r="F425">
        <f>VLOOKUP(A425,'Feuille check MSC'!$A$7:$K$914,9,0)</f>
        <v>0</v>
      </c>
      <c r="G425">
        <f>VLOOKUP(A425,'Feuille check MSC'!$A$7:$K$914,10,0)</f>
        <v>0</v>
      </c>
      <c r="H425">
        <f>VLOOKUP(A425,'Feuille check MSC'!$A$7:$K$914,11,0)</f>
        <v>1</v>
      </c>
    </row>
    <row r="426" spans="1:8" x14ac:dyDescent="0.25">
      <c r="A426">
        <f>'Feuille check MSC'!A438</f>
        <v>2602025</v>
      </c>
      <c r="C426">
        <f>'Feuille check MSC'!C438</f>
        <v>1</v>
      </c>
      <c r="D426" s="39">
        <f>VLOOKUP(A426,'inventaire mafact'!$A$2:$E$909,5,0)</f>
        <v>4.0692000000000004</v>
      </c>
      <c r="F426">
        <f>VLOOKUP(A426,'Feuille check MSC'!$A$7:$K$914,9,0)</f>
        <v>1</v>
      </c>
      <c r="G426">
        <f>VLOOKUP(A426,'Feuille check MSC'!$A$7:$K$914,10,0)</f>
        <v>1</v>
      </c>
      <c r="H426">
        <f>VLOOKUP(A426,'Feuille check MSC'!$A$7:$K$914,11,0)</f>
        <v>1</v>
      </c>
    </row>
    <row r="427" spans="1:8" x14ac:dyDescent="0.25">
      <c r="A427">
        <f>'Feuille check MSC'!A439</f>
        <v>2602028</v>
      </c>
      <c r="C427">
        <f>'Feuille check MSC'!C439</f>
        <v>7</v>
      </c>
      <c r="D427" s="39">
        <f>VLOOKUP(A427,'inventaire mafact'!$A$2:$E$909,5,0)</f>
        <v>0.89239999999999997</v>
      </c>
      <c r="F427">
        <f>VLOOKUP(A427,'Feuille check MSC'!$A$7:$K$914,9,0)</f>
        <v>1</v>
      </c>
      <c r="G427">
        <f>VLOOKUP(A427,'Feuille check MSC'!$A$7:$K$914,10,0)</f>
        <v>1</v>
      </c>
      <c r="H427">
        <f>VLOOKUP(A427,'Feuille check MSC'!$A$7:$K$914,11,0)</f>
        <v>1</v>
      </c>
    </row>
    <row r="428" spans="1:8" x14ac:dyDescent="0.25">
      <c r="A428">
        <f>'Feuille check MSC'!A440</f>
        <v>2616132</v>
      </c>
      <c r="C428">
        <f>'Feuille check MSC'!C440</f>
        <v>90</v>
      </c>
      <c r="D428" s="39">
        <f>VLOOKUP(A428,'inventaire mafact'!$A$2:$E$909,5,0)</f>
        <v>13.96</v>
      </c>
      <c r="F428">
        <f>VLOOKUP(A428,'Feuille check MSC'!$A$7:$K$914,9,0)</f>
        <v>0</v>
      </c>
      <c r="G428">
        <f>VLOOKUP(A428,'Feuille check MSC'!$A$7:$K$914,10,0)</f>
        <v>0</v>
      </c>
      <c r="H428">
        <f>VLOOKUP(A428,'Feuille check MSC'!$A$7:$K$914,11,0)</f>
        <v>0</v>
      </c>
    </row>
    <row r="429" spans="1:8" x14ac:dyDescent="0.25">
      <c r="A429">
        <f>'Feuille check MSC'!A441</f>
        <v>2616829</v>
      </c>
      <c r="C429">
        <f>'Feuille check MSC'!C441</f>
        <v>9</v>
      </c>
      <c r="D429" s="39">
        <f>VLOOKUP(A429,'inventaire mafact'!$A$2:$E$909,5,0)</f>
        <v>6.1</v>
      </c>
      <c r="F429">
        <f>VLOOKUP(A429,'Feuille check MSC'!$A$7:$K$914,9,0)</f>
        <v>1</v>
      </c>
      <c r="G429">
        <f>VLOOKUP(A429,'Feuille check MSC'!$A$7:$K$914,10,0)</f>
        <v>1</v>
      </c>
      <c r="H429">
        <f>VLOOKUP(A429,'Feuille check MSC'!$A$7:$K$914,11,0)</f>
        <v>1</v>
      </c>
    </row>
    <row r="430" spans="1:8" x14ac:dyDescent="0.25">
      <c r="A430">
        <f>'Feuille check MSC'!A442</f>
        <v>2691310</v>
      </c>
      <c r="C430">
        <f>'Feuille check MSC'!C442</f>
        <v>15</v>
      </c>
      <c r="D430" s="39">
        <f>VLOOKUP(A430,'inventaire mafact'!$A$2:$E$909,5,0)</f>
        <v>1.5963999999999998</v>
      </c>
      <c r="F430">
        <f>VLOOKUP(A430,'Feuille check MSC'!$A$7:$K$914,9,0)</f>
        <v>1</v>
      </c>
      <c r="G430">
        <f>VLOOKUP(A430,'Feuille check MSC'!$A$7:$K$914,10,0)</f>
        <v>1</v>
      </c>
      <c r="H430">
        <f>VLOOKUP(A430,'Feuille check MSC'!$A$7:$K$914,11,0)</f>
        <v>1</v>
      </c>
    </row>
    <row r="431" spans="1:8" x14ac:dyDescent="0.25">
      <c r="A431">
        <f>'Feuille check MSC'!A443</f>
        <v>7120378</v>
      </c>
      <c r="C431">
        <f>'Feuille check MSC'!C443</f>
        <v>18</v>
      </c>
      <c r="D431" s="39">
        <f>VLOOKUP(A431,'inventaire mafact'!$A$2:$E$909,5,0)</f>
        <v>2.5285000000000002</v>
      </c>
      <c r="F431">
        <f>VLOOKUP(A431,'Feuille check MSC'!$A$7:$K$914,9,0)</f>
        <v>1</v>
      </c>
      <c r="G431">
        <f>VLOOKUP(A431,'Feuille check MSC'!$A$7:$K$914,10,0)</f>
        <v>1</v>
      </c>
      <c r="H431">
        <f>VLOOKUP(A431,'Feuille check MSC'!$A$7:$K$914,11,0)</f>
        <v>1</v>
      </c>
    </row>
    <row r="432" spans="1:8" x14ac:dyDescent="0.25">
      <c r="A432">
        <f>'Feuille check MSC'!A444</f>
        <v>7120379</v>
      </c>
      <c r="C432">
        <f>'Feuille check MSC'!C444</f>
        <v>37</v>
      </c>
      <c r="D432" s="39">
        <f>VLOOKUP(A432,'inventaire mafact'!$A$2:$E$909,5,0)</f>
        <v>4.4749999999999996</v>
      </c>
      <c r="F432">
        <f>VLOOKUP(A432,'Feuille check MSC'!$A$7:$K$914,9,0)</f>
        <v>1</v>
      </c>
      <c r="G432">
        <f>VLOOKUP(A432,'Feuille check MSC'!$A$7:$K$914,10,0)</f>
        <v>1</v>
      </c>
      <c r="H432">
        <f>VLOOKUP(A432,'Feuille check MSC'!$A$7:$K$914,11,0)</f>
        <v>1</v>
      </c>
    </row>
    <row r="433" spans="1:8" x14ac:dyDescent="0.25">
      <c r="A433">
        <f>'Feuille check MSC'!A445</f>
        <v>7120391</v>
      </c>
      <c r="C433">
        <f>'Feuille check MSC'!C445</f>
        <v>9</v>
      </c>
      <c r="D433" s="39">
        <f>VLOOKUP(A433,'inventaire mafact'!$A$2:$E$909,5,0)</f>
        <v>6.1973000000000003</v>
      </c>
      <c r="F433">
        <f>VLOOKUP(A433,'Feuille check MSC'!$A$7:$K$914,9,0)</f>
        <v>1</v>
      </c>
      <c r="G433">
        <f>VLOOKUP(A433,'Feuille check MSC'!$A$7:$K$914,10,0)</f>
        <v>1</v>
      </c>
      <c r="H433">
        <f>VLOOKUP(A433,'Feuille check MSC'!$A$7:$K$914,11,0)</f>
        <v>1</v>
      </c>
    </row>
    <row r="434" spans="1:8" x14ac:dyDescent="0.25">
      <c r="A434">
        <f>'Feuille check MSC'!A446</f>
        <v>7120428</v>
      </c>
      <c r="C434">
        <f>'Feuille check MSC'!C446</f>
        <v>1</v>
      </c>
      <c r="D434" s="39">
        <f>VLOOKUP(A434,'inventaire mafact'!$A$2:$E$909,5,0)</f>
        <v>110</v>
      </c>
      <c r="F434">
        <f>VLOOKUP(A434,'Feuille check MSC'!$A$7:$K$914,9,0)</f>
        <v>0</v>
      </c>
      <c r="G434">
        <f>VLOOKUP(A434,'Feuille check MSC'!$A$7:$K$914,10,0)</f>
        <v>0</v>
      </c>
      <c r="H434">
        <f>VLOOKUP(A434,'Feuille check MSC'!$A$7:$K$914,11,0)</f>
        <v>0</v>
      </c>
    </row>
    <row r="435" spans="1:8" x14ac:dyDescent="0.25">
      <c r="A435">
        <f>'Feuille check MSC'!A447</f>
        <v>7121464</v>
      </c>
      <c r="C435">
        <f>'Feuille check MSC'!C447</f>
        <v>2</v>
      </c>
      <c r="D435" s="39">
        <f>VLOOKUP(A435,'inventaire mafact'!$A$2:$E$909,5,0)</f>
        <v>4.9580000000000002</v>
      </c>
      <c r="F435">
        <f>VLOOKUP(A435,'Feuille check MSC'!$A$7:$K$914,9,0)</f>
        <v>0</v>
      </c>
      <c r="G435">
        <f>VLOOKUP(A435,'Feuille check MSC'!$A$7:$K$914,10,0)</f>
        <v>0</v>
      </c>
      <c r="H435">
        <f>VLOOKUP(A435,'Feuille check MSC'!$A$7:$K$914,11,0)</f>
        <v>1</v>
      </c>
    </row>
    <row r="436" spans="1:8" x14ac:dyDescent="0.25">
      <c r="A436">
        <f>'Feuille check MSC'!A448</f>
        <v>7121571</v>
      </c>
      <c r="C436">
        <f>'Feuille check MSC'!C448</f>
        <v>1</v>
      </c>
      <c r="D436" s="39">
        <f>VLOOKUP(A436,'inventaire mafact'!$A$2:$E$909,5,0)</f>
        <v>7.82</v>
      </c>
      <c r="F436">
        <f>VLOOKUP(A436,'Feuille check MSC'!$A$7:$K$914,9,0)</f>
        <v>0</v>
      </c>
      <c r="G436">
        <f>VLOOKUP(A436,'Feuille check MSC'!$A$7:$K$914,10,0)</f>
        <v>0</v>
      </c>
      <c r="H436">
        <f>VLOOKUP(A436,'Feuille check MSC'!$A$7:$K$914,11,0)</f>
        <v>0</v>
      </c>
    </row>
    <row r="437" spans="1:8" x14ac:dyDescent="0.25">
      <c r="A437">
        <f>'Feuille check MSC'!A449</f>
        <v>7921592</v>
      </c>
      <c r="C437">
        <f>'Feuille check MSC'!C449</f>
        <v>4</v>
      </c>
      <c r="D437" s="39">
        <f>VLOOKUP(A437,'inventaire mafact'!$A$2:$E$909,5,0)</f>
        <v>14.672000000000001</v>
      </c>
      <c r="F437">
        <f>VLOOKUP(A437,'Feuille check MSC'!$A$7:$K$914,9,0)</f>
        <v>1</v>
      </c>
      <c r="G437">
        <f>VLOOKUP(A437,'Feuille check MSC'!$A$7:$K$914,10,0)</f>
        <v>1</v>
      </c>
      <c r="H437">
        <f>VLOOKUP(A437,'Feuille check MSC'!$A$7:$K$914,11,0)</f>
        <v>1</v>
      </c>
    </row>
    <row r="438" spans="1:8" x14ac:dyDescent="0.25">
      <c r="A438">
        <f>'Feuille check MSC'!A450</f>
        <v>2220545</v>
      </c>
      <c r="C438">
        <f>'Feuille check MSC'!C450</f>
        <v>19</v>
      </c>
      <c r="D438" s="39">
        <f>VLOOKUP(A438,'inventaire mafact'!$A$2:$E$909,5,0)</f>
        <v>9.42</v>
      </c>
      <c r="F438">
        <f>VLOOKUP(A438,'Feuille check MSC'!$A$7:$K$914,9,0)</f>
        <v>0</v>
      </c>
      <c r="G438">
        <f>VLOOKUP(A438,'Feuille check MSC'!$A$7:$K$914,10,0)</f>
        <v>0</v>
      </c>
      <c r="H438">
        <f>VLOOKUP(A438,'Feuille check MSC'!$A$7:$K$914,11,0)</f>
        <v>1</v>
      </c>
    </row>
    <row r="439" spans="1:8" x14ac:dyDescent="0.25">
      <c r="A439">
        <f>'Feuille check MSC'!A451</f>
        <v>2311907</v>
      </c>
      <c r="C439">
        <f>'Feuille check MSC'!C451</f>
        <v>2</v>
      </c>
      <c r="D439" s="39">
        <f>VLOOKUP(A439,'inventaire mafact'!$A$2:$E$909,5,0)</f>
        <v>28</v>
      </c>
      <c r="F439">
        <f>VLOOKUP(A439,'Feuille check MSC'!$A$7:$K$914,9,0)</f>
        <v>1</v>
      </c>
      <c r="G439">
        <f>VLOOKUP(A439,'Feuille check MSC'!$A$7:$K$914,10,0)</f>
        <v>1</v>
      </c>
      <c r="H439">
        <f>VLOOKUP(A439,'Feuille check MSC'!$A$7:$K$914,11,0)</f>
        <v>1</v>
      </c>
    </row>
    <row r="440" spans="1:8" x14ac:dyDescent="0.25">
      <c r="A440">
        <f>'Feuille check MSC'!A452</f>
        <v>2601880</v>
      </c>
      <c r="C440">
        <f>'Feuille check MSC'!C452</f>
        <v>16</v>
      </c>
      <c r="D440" s="39">
        <f>VLOOKUP(A440,'inventaire mafact'!$A$2:$E$909,5,0)</f>
        <v>1.8</v>
      </c>
      <c r="F440">
        <f>VLOOKUP(A440,'Feuille check MSC'!$A$7:$K$914,9,0)</f>
        <v>1</v>
      </c>
      <c r="G440">
        <f>VLOOKUP(A440,'Feuille check MSC'!$A$7:$K$914,10,0)</f>
        <v>1</v>
      </c>
      <c r="H440">
        <f>VLOOKUP(A440,'Feuille check MSC'!$A$7:$K$914,11,0)</f>
        <v>1</v>
      </c>
    </row>
    <row r="441" spans="1:8" x14ac:dyDescent="0.25">
      <c r="A441">
        <f>'Feuille check MSC'!A453</f>
        <v>2601884</v>
      </c>
      <c r="C441">
        <f>'Feuille check MSC'!C453</f>
        <v>2</v>
      </c>
      <c r="D441" s="39">
        <f>VLOOKUP(A441,'inventaire mafact'!$A$2:$E$909,5,0)</f>
        <v>8.0660000000000007</v>
      </c>
      <c r="F441">
        <f>VLOOKUP(A441,'Feuille check MSC'!$A$7:$K$914,9,0)</f>
        <v>1</v>
      </c>
      <c r="G441">
        <f>VLOOKUP(A441,'Feuille check MSC'!$A$7:$K$914,10,0)</f>
        <v>1</v>
      </c>
      <c r="H441">
        <f>VLOOKUP(A441,'Feuille check MSC'!$A$7:$K$914,11,0)</f>
        <v>1</v>
      </c>
    </row>
    <row r="442" spans="1:8" x14ac:dyDescent="0.25">
      <c r="A442">
        <f>'Feuille check MSC'!A454</f>
        <v>2601944</v>
      </c>
      <c r="C442">
        <f>'Feuille check MSC'!C454</f>
        <v>2</v>
      </c>
      <c r="D442" s="39">
        <f>VLOOKUP(A442,'inventaire mafact'!$A$2:$E$909,5,0)</f>
        <v>9.09</v>
      </c>
      <c r="F442">
        <f>VLOOKUP(A442,'Feuille check MSC'!$A$7:$K$914,9,0)</f>
        <v>0</v>
      </c>
      <c r="G442">
        <f>VLOOKUP(A442,'Feuille check MSC'!$A$7:$K$914,10,0)</f>
        <v>0</v>
      </c>
      <c r="H442">
        <f>VLOOKUP(A442,'Feuille check MSC'!$A$7:$K$914,11,0)</f>
        <v>0</v>
      </c>
    </row>
    <row r="443" spans="1:8" x14ac:dyDescent="0.25">
      <c r="A443">
        <f>'Feuille check MSC'!A455</f>
        <v>2601947</v>
      </c>
      <c r="C443">
        <f>'Feuille check MSC'!C455</f>
        <v>2</v>
      </c>
      <c r="D443" s="39">
        <f>VLOOKUP(A443,'inventaire mafact'!$A$2:$E$909,5,0)</f>
        <v>11.477499999999999</v>
      </c>
      <c r="F443">
        <f>VLOOKUP(A443,'Feuille check MSC'!$A$7:$K$914,9,0)</f>
        <v>1</v>
      </c>
      <c r="G443">
        <f>VLOOKUP(A443,'Feuille check MSC'!$A$7:$K$914,10,0)</f>
        <v>1</v>
      </c>
      <c r="H443">
        <f>VLOOKUP(A443,'Feuille check MSC'!$A$7:$K$914,11,0)</f>
        <v>1</v>
      </c>
    </row>
    <row r="444" spans="1:8" x14ac:dyDescent="0.25">
      <c r="A444">
        <f>'Feuille check MSC'!A456</f>
        <v>2601949</v>
      </c>
      <c r="C444">
        <f>'Feuille check MSC'!C456</f>
        <v>16</v>
      </c>
      <c r="D444" s="39">
        <f>VLOOKUP(A444,'inventaire mafact'!$A$2:$E$909,5,0)</f>
        <v>2.06</v>
      </c>
      <c r="F444">
        <f>VLOOKUP(A444,'Feuille check MSC'!$A$7:$K$914,9,0)</f>
        <v>1</v>
      </c>
      <c r="G444">
        <f>VLOOKUP(A444,'Feuille check MSC'!$A$7:$K$914,10,0)</f>
        <v>1</v>
      </c>
      <c r="H444">
        <f>VLOOKUP(A444,'Feuille check MSC'!$A$7:$K$914,11,0)</f>
        <v>1</v>
      </c>
    </row>
    <row r="445" spans="1:8" x14ac:dyDescent="0.25">
      <c r="A445">
        <f>'Feuille check MSC'!A457</f>
        <v>2601952</v>
      </c>
      <c r="C445">
        <f>'Feuille check MSC'!C457</f>
        <v>25</v>
      </c>
      <c r="D445" s="39">
        <f>VLOOKUP(A445,'inventaire mafact'!$A$2:$E$909,5,0)</f>
        <v>15.89</v>
      </c>
      <c r="F445">
        <f>VLOOKUP(A445,'Feuille check MSC'!$A$7:$K$914,9,0)</f>
        <v>0</v>
      </c>
      <c r="G445">
        <f>VLOOKUP(A445,'Feuille check MSC'!$A$7:$K$914,10,0)</f>
        <v>0</v>
      </c>
      <c r="H445">
        <f>VLOOKUP(A445,'Feuille check MSC'!$A$7:$K$914,11,0)</f>
        <v>0</v>
      </c>
    </row>
    <row r="446" spans="1:8" x14ac:dyDescent="0.25">
      <c r="A446">
        <f>'Feuille check MSC'!A458</f>
        <v>2601955</v>
      </c>
      <c r="C446">
        <f>'Feuille check MSC'!C458</f>
        <v>5</v>
      </c>
      <c r="D446" s="39">
        <f>VLOOKUP(A446,'inventaire mafact'!$A$2:$E$909,5,0)</f>
        <v>1.2281</v>
      </c>
      <c r="F446">
        <f>VLOOKUP(A446,'Feuille check MSC'!$A$7:$K$914,9,0)</f>
        <v>1</v>
      </c>
      <c r="G446">
        <f>VLOOKUP(A446,'Feuille check MSC'!$A$7:$K$914,10,0)</f>
        <v>1</v>
      </c>
      <c r="H446">
        <f>VLOOKUP(A446,'Feuille check MSC'!$A$7:$K$914,11,0)</f>
        <v>1</v>
      </c>
    </row>
    <row r="447" spans="1:8" x14ac:dyDescent="0.25">
      <c r="A447">
        <f>'Feuille check MSC'!A459</f>
        <v>2601974</v>
      </c>
      <c r="C447">
        <f>'Feuille check MSC'!C459</f>
        <v>9</v>
      </c>
      <c r="D447" s="39">
        <f>VLOOKUP(A447,'inventaire mafact'!$A$2:$E$909,5,0)</f>
        <v>9.42</v>
      </c>
      <c r="F447">
        <f>VLOOKUP(A447,'Feuille check MSC'!$A$7:$K$914,9,0)</f>
        <v>1</v>
      </c>
      <c r="G447">
        <f>VLOOKUP(A447,'Feuille check MSC'!$A$7:$K$914,10,0)</f>
        <v>1</v>
      </c>
      <c r="H447">
        <f>VLOOKUP(A447,'Feuille check MSC'!$A$7:$K$914,11,0)</f>
        <v>1</v>
      </c>
    </row>
    <row r="448" spans="1:8" x14ac:dyDescent="0.25">
      <c r="A448">
        <f>'Feuille check MSC'!A460</f>
        <v>2601978</v>
      </c>
      <c r="C448">
        <f>'Feuille check MSC'!C460</f>
        <v>4</v>
      </c>
      <c r="D448" s="39">
        <f>VLOOKUP(A448,'inventaire mafact'!$A$2:$E$909,5,0)</f>
        <v>7.33</v>
      </c>
      <c r="F448">
        <f>VLOOKUP(A448,'Feuille check MSC'!$A$7:$K$914,9,0)</f>
        <v>0</v>
      </c>
      <c r="G448">
        <f>VLOOKUP(A448,'Feuille check MSC'!$A$7:$K$914,10,0)</f>
        <v>0</v>
      </c>
      <c r="H448">
        <f>VLOOKUP(A448,'Feuille check MSC'!$A$7:$K$914,11,0)</f>
        <v>1</v>
      </c>
    </row>
    <row r="449" spans="1:8" x14ac:dyDescent="0.25">
      <c r="A449">
        <f>'Feuille check MSC'!A461</f>
        <v>2601982</v>
      </c>
      <c r="C449">
        <f>'Feuille check MSC'!C461</f>
        <v>9</v>
      </c>
      <c r="D449" s="39">
        <f>VLOOKUP(A449,'inventaire mafact'!$A$2:$E$909,5,0)</f>
        <v>2.4789000000000003</v>
      </c>
      <c r="F449">
        <f>VLOOKUP(A449,'Feuille check MSC'!$A$7:$K$914,9,0)</f>
        <v>1</v>
      </c>
      <c r="G449">
        <f>VLOOKUP(A449,'Feuille check MSC'!$A$7:$K$914,10,0)</f>
        <v>1</v>
      </c>
      <c r="H449">
        <f>VLOOKUP(A449,'Feuille check MSC'!$A$7:$K$914,11,0)</f>
        <v>1</v>
      </c>
    </row>
    <row r="450" spans="1:8" x14ac:dyDescent="0.25">
      <c r="A450">
        <f>'Feuille check MSC'!A462</f>
        <v>2602029</v>
      </c>
      <c r="C450">
        <f>'Feuille check MSC'!C462</f>
        <v>20</v>
      </c>
      <c r="D450" s="39">
        <f>VLOOKUP(A450,'inventaire mafact'!$A$2:$E$909,5,0)</f>
        <v>15.030000000000001</v>
      </c>
      <c r="F450">
        <f>VLOOKUP(A450,'Feuille check MSC'!$A$7:$K$914,9,0)</f>
        <v>0</v>
      </c>
      <c r="G450">
        <f>VLOOKUP(A450,'Feuille check MSC'!$A$7:$K$914,10,0)</f>
        <v>0</v>
      </c>
      <c r="H450">
        <f>VLOOKUP(A450,'Feuille check MSC'!$A$7:$K$914,11,0)</f>
        <v>1</v>
      </c>
    </row>
    <row r="451" spans="1:8" x14ac:dyDescent="0.25">
      <c r="A451">
        <f>'Feuille check MSC'!A463</f>
        <v>2602030</v>
      </c>
      <c r="C451">
        <f>'Feuille check MSC'!C463</f>
        <v>16</v>
      </c>
      <c r="D451" s="39">
        <f>VLOOKUP(A451,'inventaire mafact'!$A$2:$E$909,5,0)</f>
        <v>9.48</v>
      </c>
      <c r="F451">
        <f>VLOOKUP(A451,'Feuille check MSC'!$A$7:$K$914,9,0)</f>
        <v>0</v>
      </c>
      <c r="G451">
        <f>VLOOKUP(A451,'Feuille check MSC'!$A$7:$K$914,10,0)</f>
        <v>0</v>
      </c>
      <c r="H451">
        <f>VLOOKUP(A451,'Feuille check MSC'!$A$7:$K$914,11,0)</f>
        <v>1</v>
      </c>
    </row>
    <row r="452" spans="1:8" x14ac:dyDescent="0.25">
      <c r="A452">
        <f>'Feuille check MSC'!A464</f>
        <v>2610164</v>
      </c>
      <c r="C452">
        <f>'Feuille check MSC'!C464</f>
        <v>18</v>
      </c>
      <c r="D452" s="39">
        <f>VLOOKUP(A452,'inventaire mafact'!$A$2:$E$909,5,0)</f>
        <v>7.12</v>
      </c>
      <c r="F452">
        <f>VLOOKUP(A452,'Feuille check MSC'!$A$7:$K$914,9,0)</f>
        <v>0</v>
      </c>
      <c r="G452">
        <f>VLOOKUP(A452,'Feuille check MSC'!$A$7:$K$914,10,0)</f>
        <v>0</v>
      </c>
      <c r="H452">
        <f>VLOOKUP(A452,'Feuille check MSC'!$A$7:$K$914,11,0)</f>
        <v>0</v>
      </c>
    </row>
    <row r="453" spans="1:8" x14ac:dyDescent="0.25">
      <c r="A453">
        <f>'Feuille check MSC'!A465</f>
        <v>2610244</v>
      </c>
      <c r="C453">
        <f>'Feuille check MSC'!C465</f>
        <v>51</v>
      </c>
      <c r="D453" s="39">
        <f>VLOOKUP(A453,'inventaire mafact'!$A$2:$E$909,5,0)</f>
        <v>7.43</v>
      </c>
      <c r="F453">
        <f>VLOOKUP(A453,'Feuille check MSC'!$A$7:$K$914,9,0)</f>
        <v>0</v>
      </c>
      <c r="G453">
        <f>VLOOKUP(A453,'Feuille check MSC'!$A$7:$K$914,10,0)</f>
        <v>0</v>
      </c>
      <c r="H453">
        <f>VLOOKUP(A453,'Feuille check MSC'!$A$7:$K$914,11,0)</f>
        <v>0</v>
      </c>
    </row>
    <row r="454" spans="1:8" x14ac:dyDescent="0.25">
      <c r="A454">
        <f>'Feuille check MSC'!A466</f>
        <v>2610251</v>
      </c>
      <c r="C454">
        <f>'Feuille check MSC'!C466</f>
        <v>236</v>
      </c>
      <c r="D454" s="39">
        <f>VLOOKUP(A454,'inventaire mafact'!$A$2:$E$909,5,0)</f>
        <v>3.2199999999999998</v>
      </c>
      <c r="F454">
        <f>VLOOKUP(A454,'Feuille check MSC'!$A$7:$K$914,9,0)</f>
        <v>0</v>
      </c>
      <c r="G454">
        <f>VLOOKUP(A454,'Feuille check MSC'!$A$7:$K$914,10,0)</f>
        <v>0</v>
      </c>
      <c r="H454">
        <f>VLOOKUP(A454,'Feuille check MSC'!$A$7:$K$914,11,0)</f>
        <v>0</v>
      </c>
    </row>
    <row r="455" spans="1:8" x14ac:dyDescent="0.25">
      <c r="A455">
        <f>'Feuille check MSC'!A467</f>
        <v>2610252</v>
      </c>
      <c r="C455">
        <f>'Feuille check MSC'!C467</f>
        <v>155</v>
      </c>
      <c r="D455" s="39">
        <f>VLOOKUP(A455,'inventaire mafact'!$A$2:$E$909,5,0)</f>
        <v>1.7200000000000002</v>
      </c>
      <c r="F455">
        <f>VLOOKUP(A455,'Feuille check MSC'!$A$7:$K$914,9,0)</f>
        <v>0</v>
      </c>
      <c r="G455">
        <f>VLOOKUP(A455,'Feuille check MSC'!$A$7:$K$914,10,0)</f>
        <v>0</v>
      </c>
      <c r="H455">
        <f>VLOOKUP(A455,'Feuille check MSC'!$A$7:$K$914,11,0)</f>
        <v>0</v>
      </c>
    </row>
    <row r="456" spans="1:8" x14ac:dyDescent="0.25">
      <c r="A456">
        <f>'Feuille check MSC'!A468</f>
        <v>2611250</v>
      </c>
      <c r="C456">
        <f>'Feuille check MSC'!C468</f>
        <v>86</v>
      </c>
      <c r="D456" s="39">
        <f>VLOOKUP(A456,'inventaire mafact'!$A$2:$E$909,5,0)</f>
        <v>1.9899999999999998</v>
      </c>
      <c r="F456">
        <f>VLOOKUP(A456,'Feuille check MSC'!$A$7:$K$914,9,0)</f>
        <v>0</v>
      </c>
      <c r="G456">
        <f>VLOOKUP(A456,'Feuille check MSC'!$A$7:$K$914,10,0)</f>
        <v>0</v>
      </c>
      <c r="H456">
        <f>VLOOKUP(A456,'Feuille check MSC'!$A$7:$K$914,11,0)</f>
        <v>0</v>
      </c>
    </row>
    <row r="457" spans="1:8" x14ac:dyDescent="0.25">
      <c r="A457">
        <f>'Feuille check MSC'!A469</f>
        <v>2615802</v>
      </c>
      <c r="C457">
        <f>'Feuille check MSC'!C469</f>
        <v>5</v>
      </c>
      <c r="D457" s="39">
        <f>VLOOKUP(A457,'inventaire mafact'!$A$2:$E$909,5,0)</f>
        <v>6</v>
      </c>
      <c r="F457">
        <f>VLOOKUP(A457,'Feuille check MSC'!$A$7:$K$914,9,0)</f>
        <v>1</v>
      </c>
      <c r="G457">
        <f>VLOOKUP(A457,'Feuille check MSC'!$A$7:$K$914,10,0)</f>
        <v>1</v>
      </c>
      <c r="H457">
        <f>VLOOKUP(A457,'Feuille check MSC'!$A$7:$K$914,11,0)</f>
        <v>1</v>
      </c>
    </row>
    <row r="458" spans="1:8" x14ac:dyDescent="0.25">
      <c r="A458">
        <f>'Feuille check MSC'!A470</f>
        <v>2616869</v>
      </c>
      <c r="C458">
        <f>'Feuille check MSC'!C470</f>
        <v>14</v>
      </c>
      <c r="D458" s="39">
        <f>VLOOKUP(A458,'inventaire mafact'!$A$2:$E$909,5,0)</f>
        <v>6.5</v>
      </c>
      <c r="F458">
        <f>VLOOKUP(A458,'Feuille check MSC'!$A$7:$K$914,9,0)</f>
        <v>1</v>
      </c>
      <c r="G458">
        <f>VLOOKUP(A458,'Feuille check MSC'!$A$7:$K$914,10,0)</f>
        <v>1</v>
      </c>
      <c r="H458">
        <f>VLOOKUP(A458,'Feuille check MSC'!$A$7:$K$914,11,0)</f>
        <v>1</v>
      </c>
    </row>
    <row r="459" spans="1:8" x14ac:dyDescent="0.25">
      <c r="A459">
        <f>'Feuille check MSC'!A471</f>
        <v>2616902</v>
      </c>
      <c r="C459">
        <f>'Feuille check MSC'!C471</f>
        <v>2</v>
      </c>
      <c r="D459" s="39">
        <f>VLOOKUP(A459,'inventaire mafact'!$A$2:$E$909,5,0)</f>
        <v>6</v>
      </c>
      <c r="F459">
        <f>VLOOKUP(A459,'Feuille check MSC'!$A$7:$K$914,9,0)</f>
        <v>1</v>
      </c>
      <c r="G459">
        <f>VLOOKUP(A459,'Feuille check MSC'!$A$7:$K$914,10,0)</f>
        <v>1</v>
      </c>
      <c r="H459">
        <f>VLOOKUP(A459,'Feuille check MSC'!$A$7:$K$914,11,0)</f>
        <v>1</v>
      </c>
    </row>
    <row r="460" spans="1:8" x14ac:dyDescent="0.25">
      <c r="A460">
        <f>'Feuille check MSC'!A472</f>
        <v>2617057</v>
      </c>
      <c r="C460">
        <f>'Feuille check MSC'!C472</f>
        <v>21</v>
      </c>
      <c r="D460" s="39">
        <f>VLOOKUP(A460,'inventaire mafact'!$A$2:$E$909,5,0)</f>
        <v>17.57</v>
      </c>
      <c r="F460">
        <f>VLOOKUP(A460,'Feuille check MSC'!$A$7:$K$914,9,0)</f>
        <v>0</v>
      </c>
      <c r="G460">
        <f>VLOOKUP(A460,'Feuille check MSC'!$A$7:$K$914,10,0)</f>
        <v>0</v>
      </c>
      <c r="H460">
        <f>VLOOKUP(A460,'Feuille check MSC'!$A$7:$K$914,11,0)</f>
        <v>1</v>
      </c>
    </row>
    <row r="461" spans="1:8" x14ac:dyDescent="0.25">
      <c r="A461">
        <f>'Feuille check MSC'!A473</f>
        <v>2690042</v>
      </c>
      <c r="C461">
        <f>'Feuille check MSC'!C473</f>
        <v>11</v>
      </c>
      <c r="D461" s="39">
        <f>VLOOKUP(A461,'inventaire mafact'!$A$2:$E$909,5,0)</f>
        <v>0.6532</v>
      </c>
      <c r="F461">
        <f>VLOOKUP(A461,'Feuille check MSC'!$A$7:$K$914,9,0)</f>
        <v>1</v>
      </c>
      <c r="G461">
        <f>VLOOKUP(A461,'Feuille check MSC'!$A$7:$K$914,10,0)</f>
        <v>1</v>
      </c>
      <c r="H461">
        <f>VLOOKUP(A461,'Feuille check MSC'!$A$7:$K$914,11,0)</f>
        <v>1</v>
      </c>
    </row>
    <row r="462" spans="1:8" x14ac:dyDescent="0.25">
      <c r="A462">
        <f>'Feuille check MSC'!A474</f>
        <v>2691005</v>
      </c>
      <c r="C462">
        <f>'Feuille check MSC'!C474</f>
        <v>4</v>
      </c>
      <c r="D462" s="39">
        <f>VLOOKUP(A462,'inventaire mafact'!$A$2:$E$909,5,0)</f>
        <v>2.23</v>
      </c>
      <c r="F462">
        <f>VLOOKUP(A462,'Feuille check MSC'!$A$7:$K$914,9,0)</f>
        <v>1</v>
      </c>
      <c r="G462">
        <f>VLOOKUP(A462,'Feuille check MSC'!$A$7:$K$914,10,0)</f>
        <v>1</v>
      </c>
      <c r="H462">
        <f>VLOOKUP(A462,'Feuille check MSC'!$A$7:$K$914,11,0)</f>
        <v>1</v>
      </c>
    </row>
    <row r="463" spans="1:8" x14ac:dyDescent="0.25">
      <c r="A463">
        <f>'Feuille check MSC'!A475</f>
        <v>2691323</v>
      </c>
      <c r="C463">
        <f>'Feuille check MSC'!C475</f>
        <v>10</v>
      </c>
      <c r="D463" s="39">
        <f>VLOOKUP(A463,'inventaire mafact'!$A$2:$E$909,5,0)</f>
        <v>13.225</v>
      </c>
      <c r="F463">
        <f>VLOOKUP(A463,'Feuille check MSC'!$A$7:$K$914,9,0)</f>
        <v>1</v>
      </c>
      <c r="G463">
        <f>VLOOKUP(A463,'Feuille check MSC'!$A$7:$K$914,10,0)</f>
        <v>1</v>
      </c>
      <c r="H463">
        <f>VLOOKUP(A463,'Feuille check MSC'!$A$7:$K$914,11,0)</f>
        <v>1</v>
      </c>
    </row>
    <row r="464" spans="1:8" x14ac:dyDescent="0.25">
      <c r="A464">
        <f>'Feuille check MSC'!A476</f>
        <v>2691332</v>
      </c>
      <c r="C464">
        <f>'Feuille check MSC'!C476</f>
        <v>4</v>
      </c>
      <c r="D464" s="39">
        <f>VLOOKUP(A464,'inventaire mafact'!$A$2:$E$909,5,0)</f>
        <v>1.36</v>
      </c>
      <c r="F464">
        <f>VLOOKUP(A464,'Feuille check MSC'!$A$7:$K$914,9,0)</f>
        <v>0</v>
      </c>
      <c r="G464">
        <f>VLOOKUP(A464,'Feuille check MSC'!$A$7:$K$914,10,0)</f>
        <v>0</v>
      </c>
      <c r="H464">
        <f>VLOOKUP(A464,'Feuille check MSC'!$A$7:$K$914,11,0)</f>
        <v>1</v>
      </c>
    </row>
    <row r="465" spans="1:8" x14ac:dyDescent="0.25">
      <c r="A465">
        <f>'Feuille check MSC'!A477</f>
        <v>2691338</v>
      </c>
      <c r="C465">
        <f>'Feuille check MSC'!C477</f>
        <v>13</v>
      </c>
      <c r="D465" s="39">
        <f>VLOOKUP(A465,'inventaire mafact'!$A$2:$E$909,5,0)</f>
        <v>0.75</v>
      </c>
      <c r="F465">
        <f>VLOOKUP(A465,'Feuille check MSC'!$A$7:$K$914,9,0)</f>
        <v>1</v>
      </c>
      <c r="G465">
        <f>VLOOKUP(A465,'Feuille check MSC'!$A$7:$K$914,10,0)</f>
        <v>1</v>
      </c>
      <c r="H465">
        <f>VLOOKUP(A465,'Feuille check MSC'!$A$7:$K$914,11,0)</f>
        <v>1</v>
      </c>
    </row>
    <row r="466" spans="1:8" x14ac:dyDescent="0.25">
      <c r="A466">
        <f>'Feuille check MSC'!A478</f>
        <v>2699029</v>
      </c>
      <c r="C466">
        <f>'Feuille check MSC'!C478</f>
        <v>9</v>
      </c>
      <c r="D466" s="39">
        <f>VLOOKUP(A466,'inventaire mafact'!$A$2:$E$909,5,0)</f>
        <v>1.8370000000000002</v>
      </c>
      <c r="F466">
        <f>VLOOKUP(A466,'Feuille check MSC'!$A$7:$K$914,9,0)</f>
        <v>0</v>
      </c>
      <c r="G466">
        <f>VLOOKUP(A466,'Feuille check MSC'!$A$7:$K$914,10,0)</f>
        <v>0</v>
      </c>
      <c r="H466">
        <f>VLOOKUP(A466,'Feuille check MSC'!$A$7:$K$914,11,0)</f>
        <v>1</v>
      </c>
    </row>
    <row r="467" spans="1:8" x14ac:dyDescent="0.25">
      <c r="A467">
        <f>'Feuille check MSC'!A479</f>
        <v>7120386</v>
      </c>
      <c r="C467">
        <f>'Feuille check MSC'!C479</f>
        <v>3</v>
      </c>
      <c r="D467" s="39">
        <f>VLOOKUP(A467,'inventaire mafact'!$A$2:$E$909,5,0)</f>
        <v>3.8671000000000006</v>
      </c>
      <c r="F467">
        <f>VLOOKUP(A467,'Feuille check MSC'!$A$7:$K$914,9,0)</f>
        <v>1</v>
      </c>
      <c r="G467">
        <f>VLOOKUP(A467,'Feuille check MSC'!$A$7:$K$914,10,0)</f>
        <v>1</v>
      </c>
      <c r="H467">
        <f>VLOOKUP(A467,'Feuille check MSC'!$A$7:$K$914,11,0)</f>
        <v>1</v>
      </c>
    </row>
    <row r="468" spans="1:8" x14ac:dyDescent="0.25">
      <c r="A468">
        <f>'Feuille check MSC'!A480</f>
        <v>7121463</v>
      </c>
      <c r="C468">
        <f>'Feuille check MSC'!C480</f>
        <v>2</v>
      </c>
      <c r="D468" s="39">
        <f>VLOOKUP(A468,'inventaire mafact'!$A$2:$E$909,5,0)</f>
        <v>19.04</v>
      </c>
      <c r="F468">
        <f>VLOOKUP(A468,'Feuille check MSC'!$A$7:$K$914,9,0)</f>
        <v>0</v>
      </c>
      <c r="G468">
        <f>VLOOKUP(A468,'Feuille check MSC'!$A$7:$K$914,10,0)</f>
        <v>0</v>
      </c>
      <c r="H468">
        <f>VLOOKUP(A468,'Feuille check MSC'!$A$7:$K$914,11,0)</f>
        <v>0</v>
      </c>
    </row>
    <row r="469" spans="1:8" x14ac:dyDescent="0.25">
      <c r="A469">
        <f>'Feuille check MSC'!A481</f>
        <v>7121469</v>
      </c>
      <c r="C469">
        <f>'Feuille check MSC'!C481</f>
        <v>3</v>
      </c>
      <c r="D469" s="39">
        <f>VLOOKUP(A469,'inventaire mafact'!$A$2:$E$909,5,0)</f>
        <v>60</v>
      </c>
      <c r="F469">
        <f>VLOOKUP(A469,'Feuille check MSC'!$A$7:$K$914,9,0)</f>
        <v>0</v>
      </c>
      <c r="G469">
        <f>VLOOKUP(A469,'Feuille check MSC'!$A$7:$K$914,10,0)</f>
        <v>0</v>
      </c>
      <c r="H469">
        <f>VLOOKUP(A469,'Feuille check MSC'!$A$7:$K$914,11,0)</f>
        <v>0</v>
      </c>
    </row>
    <row r="470" spans="1:8" x14ac:dyDescent="0.25">
      <c r="A470">
        <f>'Feuille check MSC'!A482</f>
        <v>7121473</v>
      </c>
      <c r="C470">
        <f>'Feuille check MSC'!C482</f>
        <v>6</v>
      </c>
      <c r="D470" s="39">
        <f>VLOOKUP(A470,'inventaire mafact'!$A$2:$E$909,5,0)</f>
        <v>14.38</v>
      </c>
      <c r="F470">
        <f>VLOOKUP(A470,'Feuille check MSC'!$A$7:$K$914,9,0)</f>
        <v>0</v>
      </c>
      <c r="G470">
        <f>VLOOKUP(A470,'Feuille check MSC'!$A$7:$K$914,10,0)</f>
        <v>0</v>
      </c>
      <c r="H470">
        <f>VLOOKUP(A470,'Feuille check MSC'!$A$7:$K$914,11,0)</f>
        <v>1</v>
      </c>
    </row>
    <row r="471" spans="1:8" x14ac:dyDescent="0.25">
      <c r="A471">
        <f>'Feuille check MSC'!A483</f>
        <v>7121532</v>
      </c>
      <c r="C471">
        <f>'Feuille check MSC'!C483</f>
        <v>382</v>
      </c>
      <c r="D471" s="39">
        <f>VLOOKUP(A471,'inventaire mafact'!$A$2:$E$909,5,0)</f>
        <v>0.1983</v>
      </c>
      <c r="F471">
        <f>VLOOKUP(A471,'Feuille check MSC'!$A$7:$K$914,9,0)</f>
        <v>1</v>
      </c>
      <c r="G471">
        <f>VLOOKUP(A471,'Feuille check MSC'!$A$7:$K$914,10,0)</f>
        <v>1</v>
      </c>
      <c r="H471">
        <f>VLOOKUP(A471,'Feuille check MSC'!$A$7:$K$914,11,0)</f>
        <v>1</v>
      </c>
    </row>
    <row r="472" spans="1:8" x14ac:dyDescent="0.25">
      <c r="A472">
        <f>'Feuille check MSC'!A484</f>
        <v>7121538</v>
      </c>
      <c r="C472">
        <f>'Feuille check MSC'!C484</f>
        <v>3</v>
      </c>
      <c r="D472" s="39">
        <f>VLOOKUP(A472,'inventaire mafact'!$A$2:$E$909,5,0)</f>
        <v>18.73</v>
      </c>
      <c r="F472">
        <f>VLOOKUP(A472,'Feuille check MSC'!$A$7:$K$914,9,0)</f>
        <v>1</v>
      </c>
      <c r="G472">
        <f>VLOOKUP(A472,'Feuille check MSC'!$A$7:$K$914,10,0)</f>
        <v>1</v>
      </c>
      <c r="H472">
        <f>VLOOKUP(A472,'Feuille check MSC'!$A$7:$K$914,11,0)</f>
        <v>1</v>
      </c>
    </row>
    <row r="473" spans="1:8" x14ac:dyDescent="0.25">
      <c r="A473">
        <f>'Feuille check MSC'!A485</f>
        <v>7121570</v>
      </c>
      <c r="C473">
        <f>'Feuille check MSC'!C485</f>
        <v>2</v>
      </c>
      <c r="D473" s="39">
        <f>VLOOKUP(A473,'inventaire mafact'!$A$2:$E$909,5,0)</f>
        <v>8.1</v>
      </c>
      <c r="F473">
        <f>VLOOKUP(A473,'Feuille check MSC'!$A$7:$K$914,9,0)</f>
        <v>1</v>
      </c>
      <c r="G473">
        <f>VLOOKUP(A473,'Feuille check MSC'!$A$7:$K$914,10,0)</f>
        <v>1</v>
      </c>
      <c r="H473">
        <f>VLOOKUP(A473,'Feuille check MSC'!$A$7:$K$914,11,0)</f>
        <v>1</v>
      </c>
    </row>
    <row r="474" spans="1:8" x14ac:dyDescent="0.25">
      <c r="A474">
        <f>'Feuille check MSC'!A486</f>
        <v>7131757</v>
      </c>
      <c r="C474">
        <f>'Feuille check MSC'!C486</f>
        <v>7</v>
      </c>
      <c r="D474" s="39">
        <f>VLOOKUP(A474,'inventaire mafact'!$A$2:$E$909,5,0)</f>
        <v>12.83</v>
      </c>
      <c r="F474">
        <f>VLOOKUP(A474,'Feuille check MSC'!$A$7:$K$914,9,0)</f>
        <v>1</v>
      </c>
      <c r="G474">
        <f>VLOOKUP(A474,'Feuille check MSC'!$A$7:$K$914,10,0)</f>
        <v>1</v>
      </c>
      <c r="H474">
        <f>VLOOKUP(A474,'Feuille check MSC'!$A$7:$K$914,11,0)</f>
        <v>1</v>
      </c>
    </row>
    <row r="475" spans="1:8" x14ac:dyDescent="0.25">
      <c r="A475">
        <f>'Feuille check MSC'!A487</f>
        <v>2600206</v>
      </c>
      <c r="C475">
        <f>'Feuille check MSC'!C487</f>
        <v>3</v>
      </c>
      <c r="D475" s="39">
        <f>VLOOKUP(A475,'inventaire mafact'!$A$2:$E$909,5,0)</f>
        <v>7.4368000000000007</v>
      </c>
      <c r="F475">
        <f>VLOOKUP(A475,'Feuille check MSC'!$A$7:$K$914,9,0)</f>
        <v>1</v>
      </c>
      <c r="G475">
        <f>VLOOKUP(A475,'Feuille check MSC'!$A$7:$K$914,10,0)</f>
        <v>1</v>
      </c>
      <c r="H475">
        <f>VLOOKUP(A475,'Feuille check MSC'!$A$7:$K$914,11,0)</f>
        <v>1</v>
      </c>
    </row>
    <row r="476" spans="1:8" x14ac:dyDescent="0.25">
      <c r="A476">
        <f>'Feuille check MSC'!A488</f>
        <v>2600232</v>
      </c>
      <c r="C476">
        <f>'Feuille check MSC'!C488</f>
        <v>14</v>
      </c>
      <c r="D476" s="39">
        <f>VLOOKUP(A476,'inventaire mafact'!$A$2:$E$909,5,0)</f>
        <v>6.7</v>
      </c>
      <c r="F476">
        <f>VLOOKUP(A476,'Feuille check MSC'!$A$7:$K$914,9,0)</f>
        <v>0</v>
      </c>
      <c r="G476">
        <f>VLOOKUP(A476,'Feuille check MSC'!$A$7:$K$914,10,0)</f>
        <v>0</v>
      </c>
      <c r="H476">
        <f>VLOOKUP(A476,'Feuille check MSC'!$A$7:$K$914,11,0)</f>
        <v>0</v>
      </c>
    </row>
    <row r="477" spans="1:8" x14ac:dyDescent="0.25">
      <c r="A477">
        <f>'Feuille check MSC'!A489</f>
        <v>2600233</v>
      </c>
      <c r="C477">
        <f>'Feuille check MSC'!C489</f>
        <v>33</v>
      </c>
      <c r="D477" s="39">
        <f>VLOOKUP(A477,'inventaire mafact'!$A$2:$E$909,5,0)</f>
        <v>6.77</v>
      </c>
      <c r="F477">
        <f>VLOOKUP(A477,'Feuille check MSC'!$A$7:$K$914,9,0)</f>
        <v>0</v>
      </c>
      <c r="G477">
        <f>VLOOKUP(A477,'Feuille check MSC'!$A$7:$K$914,10,0)</f>
        <v>0</v>
      </c>
      <c r="H477">
        <f>VLOOKUP(A477,'Feuille check MSC'!$A$7:$K$914,11,0)</f>
        <v>0</v>
      </c>
    </row>
    <row r="478" spans="1:8" x14ac:dyDescent="0.25">
      <c r="A478">
        <f>'Feuille check MSC'!A490</f>
        <v>2600242</v>
      </c>
      <c r="C478">
        <f>'Feuille check MSC'!C490</f>
        <v>4</v>
      </c>
      <c r="D478" s="39">
        <f>VLOOKUP(A478,'inventaire mafact'!$A$2:$E$909,5,0)</f>
        <v>7.38</v>
      </c>
      <c r="F478">
        <f>VLOOKUP(A478,'Feuille check MSC'!$A$7:$K$914,9,0)</f>
        <v>1</v>
      </c>
      <c r="G478">
        <f>VLOOKUP(A478,'Feuille check MSC'!$A$7:$K$914,10,0)</f>
        <v>1</v>
      </c>
      <c r="H478">
        <f>VLOOKUP(A478,'Feuille check MSC'!$A$7:$K$914,11,0)</f>
        <v>1</v>
      </c>
    </row>
    <row r="479" spans="1:8" x14ac:dyDescent="0.25">
      <c r="A479">
        <f>'Feuille check MSC'!A491</f>
        <v>2600308</v>
      </c>
      <c r="C479">
        <f>'Feuille check MSC'!C491</f>
        <v>68</v>
      </c>
      <c r="D479" s="39">
        <f>VLOOKUP(A479,'inventaire mafact'!$A$2:$E$909,5,0)</f>
        <v>5.8</v>
      </c>
      <c r="F479">
        <f>VLOOKUP(A479,'Feuille check MSC'!$A$7:$K$914,9,0)</f>
        <v>0</v>
      </c>
      <c r="G479">
        <f>VLOOKUP(A479,'Feuille check MSC'!$A$7:$K$914,10,0)</f>
        <v>0</v>
      </c>
      <c r="H479">
        <f>VLOOKUP(A479,'Feuille check MSC'!$A$7:$K$914,11,0)</f>
        <v>0</v>
      </c>
    </row>
    <row r="480" spans="1:8" x14ac:dyDescent="0.25">
      <c r="A480">
        <f>'Feuille check MSC'!A492</f>
        <v>2600544</v>
      </c>
      <c r="C480">
        <f>'Feuille check MSC'!C492</f>
        <v>4</v>
      </c>
      <c r="D480" s="39">
        <f>VLOOKUP(A480,'inventaire mafact'!$A$2:$E$909,5,0)</f>
        <v>6.28</v>
      </c>
      <c r="F480">
        <f>VLOOKUP(A480,'Feuille check MSC'!$A$7:$K$914,9,0)</f>
        <v>0</v>
      </c>
      <c r="G480">
        <f>VLOOKUP(A480,'Feuille check MSC'!$A$7:$K$914,10,0)</f>
        <v>0</v>
      </c>
      <c r="H480">
        <f>VLOOKUP(A480,'Feuille check MSC'!$A$7:$K$914,11,0)</f>
        <v>0</v>
      </c>
    </row>
    <row r="481" spans="1:8" x14ac:dyDescent="0.25">
      <c r="A481">
        <f>'Feuille check MSC'!A493</f>
        <v>2601935</v>
      </c>
      <c r="C481">
        <f>'Feuille check MSC'!C493</f>
        <v>5</v>
      </c>
      <c r="D481" s="39">
        <f>VLOOKUP(A481,'inventaire mafact'!$A$2:$E$909,5,0)</f>
        <v>13.6</v>
      </c>
      <c r="F481">
        <f>VLOOKUP(A481,'Feuille check MSC'!$A$7:$K$914,9,0)</f>
        <v>0</v>
      </c>
      <c r="G481">
        <f>VLOOKUP(A481,'Feuille check MSC'!$A$7:$K$914,10,0)</f>
        <v>0</v>
      </c>
      <c r="H481">
        <f>VLOOKUP(A481,'Feuille check MSC'!$A$7:$K$914,11,0)</f>
        <v>1</v>
      </c>
    </row>
    <row r="482" spans="1:8" x14ac:dyDescent="0.25">
      <c r="A482">
        <f>'Feuille check MSC'!A494</f>
        <v>2601936</v>
      </c>
      <c r="C482">
        <f>'Feuille check MSC'!C494</f>
        <v>18</v>
      </c>
      <c r="D482" s="39">
        <f>VLOOKUP(A482,'inventaire mafact'!$A$2:$E$909,5,0)</f>
        <v>16.920000000000002</v>
      </c>
      <c r="F482">
        <f>VLOOKUP(A482,'Feuille check MSC'!$A$7:$K$914,9,0)</f>
        <v>0</v>
      </c>
      <c r="G482">
        <f>VLOOKUP(A482,'Feuille check MSC'!$A$7:$K$914,10,0)</f>
        <v>0</v>
      </c>
      <c r="H482">
        <f>VLOOKUP(A482,'Feuille check MSC'!$A$7:$K$914,11,0)</f>
        <v>1</v>
      </c>
    </row>
    <row r="483" spans="1:8" x14ac:dyDescent="0.25">
      <c r="A483">
        <f>'Feuille check MSC'!A495</f>
        <v>2601938</v>
      </c>
      <c r="C483">
        <f>'Feuille check MSC'!C495</f>
        <v>6</v>
      </c>
      <c r="D483" s="39">
        <f>VLOOKUP(A483,'inventaire mafact'!$A$2:$E$909,5,0)</f>
        <v>17.5</v>
      </c>
      <c r="F483">
        <f>VLOOKUP(A483,'Feuille check MSC'!$A$7:$K$914,9,0)</f>
        <v>0</v>
      </c>
      <c r="G483">
        <f>VLOOKUP(A483,'Feuille check MSC'!$A$7:$K$914,10,0)</f>
        <v>0</v>
      </c>
      <c r="H483">
        <f>VLOOKUP(A483,'Feuille check MSC'!$A$7:$K$914,11,0)</f>
        <v>1</v>
      </c>
    </row>
    <row r="484" spans="1:8" x14ac:dyDescent="0.25">
      <c r="A484">
        <f>'Feuille check MSC'!A496</f>
        <v>2610155</v>
      </c>
      <c r="C484">
        <f>'Feuille check MSC'!C496</f>
        <v>39</v>
      </c>
      <c r="D484" s="39">
        <f>VLOOKUP(A484,'inventaire mafact'!$A$2:$E$909,5,0)</f>
        <v>5.45</v>
      </c>
      <c r="F484">
        <f>VLOOKUP(A484,'Feuille check MSC'!$A$7:$K$914,9,0)</f>
        <v>0</v>
      </c>
      <c r="G484">
        <f>VLOOKUP(A484,'Feuille check MSC'!$A$7:$K$914,10,0)</f>
        <v>0</v>
      </c>
      <c r="H484">
        <f>VLOOKUP(A484,'Feuille check MSC'!$A$7:$K$914,11,0)</f>
        <v>1</v>
      </c>
    </row>
    <row r="485" spans="1:8" x14ac:dyDescent="0.25">
      <c r="A485">
        <f>'Feuille check MSC'!A497</f>
        <v>2610197</v>
      </c>
      <c r="C485">
        <f>'Feuille check MSC'!C497</f>
        <v>27</v>
      </c>
      <c r="D485" s="39">
        <f>VLOOKUP(A485,'inventaire mafact'!$A$2:$E$909,5,0)</f>
        <v>16.678750000000001</v>
      </c>
      <c r="F485">
        <f>VLOOKUP(A485,'Feuille check MSC'!$A$7:$K$914,9,0)</f>
        <v>0</v>
      </c>
      <c r="G485">
        <f>VLOOKUP(A485,'Feuille check MSC'!$A$7:$K$914,10,0)</f>
        <v>0</v>
      </c>
      <c r="H485">
        <f>VLOOKUP(A485,'Feuille check MSC'!$A$7:$K$914,11,0)</f>
        <v>0</v>
      </c>
    </row>
    <row r="486" spans="1:8" x14ac:dyDescent="0.25">
      <c r="A486">
        <f>'Feuille check MSC'!A499</f>
        <v>2612909</v>
      </c>
      <c r="C486">
        <f>'Feuille check MSC'!C499</f>
        <v>12</v>
      </c>
      <c r="D486" s="39">
        <f>VLOOKUP(A486,'inventaire mafact'!$A$2:$E$909,5,0)</f>
        <v>21</v>
      </c>
      <c r="F486">
        <f>VLOOKUP(A486,'Feuille check MSC'!$A$7:$K$914,9,0)</f>
        <v>0</v>
      </c>
      <c r="G486">
        <f>VLOOKUP(A486,'Feuille check MSC'!$A$7:$K$914,10,0)</f>
        <v>0</v>
      </c>
      <c r="H486">
        <f>VLOOKUP(A486,'Feuille check MSC'!$A$7:$K$914,11,0)</f>
        <v>0</v>
      </c>
    </row>
    <row r="487" spans="1:8" x14ac:dyDescent="0.25">
      <c r="A487">
        <f>'Feuille check MSC'!A500</f>
        <v>2616480</v>
      </c>
      <c r="C487">
        <f>'Feuille check MSC'!C500</f>
        <v>19</v>
      </c>
      <c r="D487" s="39">
        <f>VLOOKUP(A487,'inventaire mafact'!$A$2:$E$909,5,0)</f>
        <v>15.5</v>
      </c>
      <c r="F487">
        <f>VLOOKUP(A487,'Feuille check MSC'!$A$7:$K$914,9,0)</f>
        <v>0</v>
      </c>
      <c r="G487">
        <f>VLOOKUP(A487,'Feuille check MSC'!$A$7:$K$914,10,0)</f>
        <v>0</v>
      </c>
      <c r="H487">
        <f>VLOOKUP(A487,'Feuille check MSC'!$A$7:$K$914,11,0)</f>
        <v>0</v>
      </c>
    </row>
    <row r="488" spans="1:8" x14ac:dyDescent="0.25">
      <c r="A488">
        <f>'Feuille check MSC'!A501</f>
        <v>2616481</v>
      </c>
      <c r="C488">
        <f>'Feuille check MSC'!C501</f>
        <v>17</v>
      </c>
      <c r="D488" s="39">
        <f>VLOOKUP(A488,'inventaire mafact'!$A$2:$E$909,5,0)</f>
        <v>6.8</v>
      </c>
      <c r="F488">
        <f>VLOOKUP(A488,'Feuille check MSC'!$A$7:$K$914,9,0)</f>
        <v>0</v>
      </c>
      <c r="G488">
        <f>VLOOKUP(A488,'Feuille check MSC'!$A$7:$K$914,10,0)</f>
        <v>0</v>
      </c>
      <c r="H488">
        <f>VLOOKUP(A488,'Feuille check MSC'!$A$7:$K$914,11,0)</f>
        <v>0</v>
      </c>
    </row>
    <row r="489" spans="1:8" x14ac:dyDescent="0.25">
      <c r="A489">
        <f>'Feuille check MSC'!A502</f>
        <v>2616503</v>
      </c>
      <c r="C489">
        <f>'Feuille check MSC'!C502</f>
        <v>4</v>
      </c>
      <c r="D489" s="39">
        <f>VLOOKUP(A489,'inventaire mafact'!$A$2:$E$909,5,0)</f>
        <v>1.66</v>
      </c>
      <c r="F489">
        <f>VLOOKUP(A489,'Feuille check MSC'!$A$7:$K$914,9,0)</f>
        <v>0</v>
      </c>
      <c r="G489">
        <f>VLOOKUP(A489,'Feuille check MSC'!$A$7:$K$914,10,0)</f>
        <v>0</v>
      </c>
      <c r="H489">
        <f>VLOOKUP(A489,'Feuille check MSC'!$A$7:$K$914,11,0)</f>
        <v>0</v>
      </c>
    </row>
    <row r="490" spans="1:8" x14ac:dyDescent="0.25">
      <c r="A490">
        <f>'Feuille check MSC'!A503</f>
        <v>2616839</v>
      </c>
      <c r="C490">
        <f>'Feuille check MSC'!C503</f>
        <v>7</v>
      </c>
      <c r="D490" s="39">
        <f>VLOOKUP(A490,'inventaire mafact'!$A$2:$E$909,5,0)</f>
        <v>13.290000000000001</v>
      </c>
      <c r="F490">
        <f>VLOOKUP(A490,'Feuille check MSC'!$A$7:$K$914,9,0)</f>
        <v>0</v>
      </c>
      <c r="G490">
        <f>VLOOKUP(A490,'Feuille check MSC'!$A$7:$K$914,10,0)</f>
        <v>0</v>
      </c>
      <c r="H490">
        <f>VLOOKUP(A490,'Feuille check MSC'!$A$7:$K$914,11,0)</f>
        <v>0</v>
      </c>
    </row>
    <row r="491" spans="1:8" x14ac:dyDescent="0.25">
      <c r="A491">
        <f>'Feuille check MSC'!A504</f>
        <v>2690250</v>
      </c>
      <c r="C491">
        <f>'Feuille check MSC'!C504</f>
        <v>11</v>
      </c>
      <c r="D491" s="39">
        <f>VLOOKUP(A491,'inventaire mafact'!$A$2:$E$909,5,0)</f>
        <v>9.02</v>
      </c>
      <c r="F491">
        <f>VLOOKUP(A491,'Feuille check MSC'!$A$7:$K$914,9,0)</f>
        <v>0</v>
      </c>
      <c r="G491">
        <f>VLOOKUP(A491,'Feuille check MSC'!$A$7:$K$914,10,0)</f>
        <v>0</v>
      </c>
      <c r="H491">
        <f>VLOOKUP(A491,'Feuille check MSC'!$A$7:$K$914,11,0)</f>
        <v>0</v>
      </c>
    </row>
    <row r="492" spans="1:8" x14ac:dyDescent="0.25">
      <c r="A492">
        <f>'Feuille check MSC'!A505</f>
        <v>2690251</v>
      </c>
      <c r="C492">
        <f>'Feuille check MSC'!C505</f>
        <v>6</v>
      </c>
      <c r="D492" s="39">
        <f>VLOOKUP(A492,'inventaire mafact'!$A$2:$E$909,5,0)</f>
        <v>9.68</v>
      </c>
      <c r="F492">
        <f>VLOOKUP(A492,'Feuille check MSC'!$A$7:$K$914,9,0)</f>
        <v>0</v>
      </c>
      <c r="G492">
        <f>VLOOKUP(A492,'Feuille check MSC'!$A$7:$K$914,10,0)</f>
        <v>0</v>
      </c>
      <c r="H492">
        <f>VLOOKUP(A492,'Feuille check MSC'!$A$7:$K$914,11,0)</f>
        <v>0</v>
      </c>
    </row>
    <row r="493" spans="1:8" x14ac:dyDescent="0.25">
      <c r="A493">
        <f>'Feuille check MSC'!A506</f>
        <v>2691007</v>
      </c>
      <c r="C493">
        <f>'Feuille check MSC'!C506</f>
        <v>8</v>
      </c>
      <c r="D493" s="39">
        <f>VLOOKUP(A493,'inventaire mafact'!$A$2:$E$909,5,0)</f>
        <v>7.15</v>
      </c>
      <c r="F493">
        <f>VLOOKUP(A493,'Feuille check MSC'!$A$7:$K$914,9,0)</f>
        <v>1</v>
      </c>
      <c r="G493">
        <f>VLOOKUP(A493,'Feuille check MSC'!$A$7:$K$914,10,0)</f>
        <v>1</v>
      </c>
      <c r="H493">
        <f>VLOOKUP(A493,'Feuille check MSC'!$A$7:$K$914,11,0)</f>
        <v>1</v>
      </c>
    </row>
    <row r="494" spans="1:8" x14ac:dyDescent="0.25">
      <c r="A494">
        <f>'Feuille check MSC'!A507</f>
        <v>7111437</v>
      </c>
      <c r="C494">
        <f>'Feuille check MSC'!C507</f>
        <v>14</v>
      </c>
      <c r="D494" s="39">
        <f>VLOOKUP(A494,'inventaire mafact'!$A$2:$E$909,5,0)</f>
        <v>11.86</v>
      </c>
      <c r="F494">
        <f>VLOOKUP(A494,'Feuille check MSC'!$A$7:$K$914,9,0)</f>
        <v>0</v>
      </c>
      <c r="G494">
        <f>VLOOKUP(A494,'Feuille check MSC'!$A$7:$K$914,10,0)</f>
        <v>0</v>
      </c>
      <c r="H494">
        <f>VLOOKUP(A494,'Feuille check MSC'!$A$7:$K$914,11,0)</f>
        <v>0</v>
      </c>
    </row>
    <row r="495" spans="1:8" x14ac:dyDescent="0.25">
      <c r="A495">
        <f>'Feuille check MSC'!A508</f>
        <v>7120353</v>
      </c>
      <c r="C495">
        <f>'Feuille check MSC'!C508</f>
        <v>17</v>
      </c>
      <c r="D495" s="39">
        <f>VLOOKUP(A495,'inventaire mafact'!$A$2:$E$909,5,0)</f>
        <v>11.75</v>
      </c>
      <c r="F495">
        <f>VLOOKUP(A495,'Feuille check MSC'!$A$7:$K$914,9,0)</f>
        <v>0</v>
      </c>
      <c r="G495">
        <f>VLOOKUP(A495,'Feuille check MSC'!$A$7:$K$914,10,0)</f>
        <v>0</v>
      </c>
      <c r="H495">
        <f>VLOOKUP(A495,'Feuille check MSC'!$A$7:$K$914,11,0)</f>
        <v>0</v>
      </c>
    </row>
    <row r="496" spans="1:8" x14ac:dyDescent="0.25">
      <c r="A496">
        <f>'Feuille check MSC'!A509</f>
        <v>7120375</v>
      </c>
      <c r="C496">
        <f>'Feuille check MSC'!C509</f>
        <v>1</v>
      </c>
      <c r="D496" s="39">
        <f>VLOOKUP(A496,'inventaire mafact'!$A$2:$E$909,5,0)</f>
        <v>7</v>
      </c>
      <c r="F496">
        <f>VLOOKUP(A496,'Feuille check MSC'!$A$7:$K$914,9,0)</f>
        <v>1</v>
      </c>
      <c r="G496">
        <f>VLOOKUP(A496,'Feuille check MSC'!$A$7:$K$914,10,0)</f>
        <v>1</v>
      </c>
      <c r="H496">
        <f>VLOOKUP(A496,'Feuille check MSC'!$A$7:$K$914,11,0)</f>
        <v>1</v>
      </c>
    </row>
    <row r="497" spans="1:8" x14ac:dyDescent="0.25">
      <c r="A497">
        <f>'Feuille check MSC'!A510</f>
        <v>7120377</v>
      </c>
      <c r="C497">
        <f>'Feuille check MSC'!C510</f>
        <v>14</v>
      </c>
      <c r="D497" s="39">
        <f>VLOOKUP(A497,'inventaire mafact'!$A$2:$E$909,5,0)</f>
        <v>3.6919</v>
      </c>
      <c r="F497">
        <f>VLOOKUP(A497,'Feuille check MSC'!$A$7:$K$914,9,0)</f>
        <v>1</v>
      </c>
      <c r="G497">
        <f>VLOOKUP(A497,'Feuille check MSC'!$A$7:$K$914,10,0)</f>
        <v>1</v>
      </c>
      <c r="H497">
        <f>VLOOKUP(A497,'Feuille check MSC'!$A$7:$K$914,11,0)</f>
        <v>1</v>
      </c>
    </row>
    <row r="498" spans="1:8" x14ac:dyDescent="0.25">
      <c r="A498">
        <f>'Feuille check MSC'!A511</f>
        <v>7120380</v>
      </c>
      <c r="C498">
        <f>'Feuille check MSC'!C511</f>
        <v>37</v>
      </c>
      <c r="D498" s="39">
        <f>VLOOKUP(A498,'inventaire mafact'!$A$2:$E$909,5,0)</f>
        <v>1.6868999999999998</v>
      </c>
      <c r="F498">
        <f>VLOOKUP(A498,'Feuille check MSC'!$A$7:$K$914,9,0)</f>
        <v>1</v>
      </c>
      <c r="G498">
        <f>VLOOKUP(A498,'Feuille check MSC'!$A$7:$K$914,10,0)</f>
        <v>1</v>
      </c>
      <c r="H498">
        <f>VLOOKUP(A498,'Feuille check MSC'!$A$7:$K$914,11,0)</f>
        <v>1</v>
      </c>
    </row>
    <row r="499" spans="1:8" x14ac:dyDescent="0.25">
      <c r="A499">
        <f>'Feuille check MSC'!A512</f>
        <v>7120381</v>
      </c>
      <c r="C499">
        <f>'Feuille check MSC'!C512</f>
        <v>7</v>
      </c>
      <c r="D499" s="39">
        <f>VLOOKUP(A499,'inventaire mafact'!$A$2:$E$909,5,0)</f>
        <v>6.1499999999999995</v>
      </c>
      <c r="F499">
        <f>VLOOKUP(A499,'Feuille check MSC'!$A$7:$K$914,9,0)</f>
        <v>1</v>
      </c>
      <c r="G499">
        <f>VLOOKUP(A499,'Feuille check MSC'!$A$7:$K$914,10,0)</f>
        <v>1</v>
      </c>
      <c r="H499">
        <f>VLOOKUP(A499,'Feuille check MSC'!$A$7:$K$914,11,0)</f>
        <v>1</v>
      </c>
    </row>
    <row r="500" spans="1:8" x14ac:dyDescent="0.25">
      <c r="A500">
        <f>'Feuille check MSC'!A513</f>
        <v>7120385</v>
      </c>
      <c r="C500">
        <f>'Feuille check MSC'!C513</f>
        <v>15</v>
      </c>
      <c r="D500" s="39">
        <f>VLOOKUP(A500,'inventaire mafact'!$A$2:$E$909,5,0)</f>
        <v>2.5532999999999997</v>
      </c>
      <c r="F500">
        <f>VLOOKUP(A500,'Feuille check MSC'!$A$7:$K$914,9,0)</f>
        <v>1</v>
      </c>
      <c r="G500">
        <f>VLOOKUP(A500,'Feuille check MSC'!$A$7:$K$914,10,0)</f>
        <v>1</v>
      </c>
      <c r="H500">
        <f>VLOOKUP(A500,'Feuille check MSC'!$A$7:$K$914,11,0)</f>
        <v>1</v>
      </c>
    </row>
    <row r="501" spans="1:8" x14ac:dyDescent="0.25">
      <c r="A501">
        <f>'Feuille check MSC'!A514</f>
        <v>7120411</v>
      </c>
      <c r="C501">
        <f>'Feuille check MSC'!C514</f>
        <v>8</v>
      </c>
      <c r="D501" s="39">
        <f>VLOOKUP(A501,'inventaire mafact'!$A$2:$E$909,5,0)</f>
        <v>9.5850000000000009</v>
      </c>
      <c r="F501">
        <f>VLOOKUP(A501,'Feuille check MSC'!$A$7:$K$914,9,0)</f>
        <v>1</v>
      </c>
      <c r="G501">
        <f>VLOOKUP(A501,'Feuille check MSC'!$A$7:$K$914,10,0)</f>
        <v>1</v>
      </c>
      <c r="H501">
        <f>VLOOKUP(A501,'Feuille check MSC'!$A$7:$K$914,11,0)</f>
        <v>1</v>
      </c>
    </row>
    <row r="502" spans="1:8" x14ac:dyDescent="0.25">
      <c r="A502">
        <f>'Feuille check MSC'!A515</f>
        <v>7120426</v>
      </c>
      <c r="C502">
        <f>'Feuille check MSC'!C515</f>
        <v>13</v>
      </c>
      <c r="D502" s="39">
        <f>VLOOKUP(A502,'inventaire mafact'!$A$2:$E$909,5,0)</f>
        <v>5.6</v>
      </c>
      <c r="F502">
        <f>VLOOKUP(A502,'Feuille check MSC'!$A$7:$K$914,9,0)</f>
        <v>0</v>
      </c>
      <c r="G502">
        <f>VLOOKUP(A502,'Feuille check MSC'!$A$7:$K$914,10,0)</f>
        <v>0</v>
      </c>
      <c r="H502">
        <f>VLOOKUP(A502,'Feuille check MSC'!$A$7:$K$914,11,0)</f>
        <v>1</v>
      </c>
    </row>
    <row r="503" spans="1:8" x14ac:dyDescent="0.25">
      <c r="A503">
        <f>'Feuille check MSC'!A516</f>
        <v>2300279</v>
      </c>
      <c r="C503">
        <f>'Feuille check MSC'!C516</f>
        <v>2</v>
      </c>
      <c r="D503" s="39">
        <f>VLOOKUP(A503,'inventaire mafact'!$A$2:$E$909,5,0)</f>
        <v>1143.3</v>
      </c>
      <c r="F503">
        <f>VLOOKUP(A503,'Feuille check MSC'!$A$7:$K$914,9,0)</f>
        <v>1</v>
      </c>
      <c r="G503">
        <f>VLOOKUP(A503,'Feuille check MSC'!$A$7:$K$914,10,0)</f>
        <v>1</v>
      </c>
      <c r="H503">
        <f>VLOOKUP(A503,'Feuille check MSC'!$A$7:$K$914,11,0)</f>
        <v>1</v>
      </c>
    </row>
    <row r="504" spans="1:8" x14ac:dyDescent="0.25">
      <c r="A504">
        <f>'Feuille check MSC'!A519</f>
        <v>2316579</v>
      </c>
      <c r="C504">
        <f>'Feuille check MSC'!C519</f>
        <v>1</v>
      </c>
      <c r="D504" s="39">
        <f>VLOOKUP(A504,'inventaire mafact'!$A$2:$E$909,5,0)</f>
        <v>183.9263</v>
      </c>
      <c r="F504">
        <f>VLOOKUP(A504,'Feuille check MSC'!$A$7:$K$914,9,0)</f>
        <v>1</v>
      </c>
      <c r="G504">
        <f>VLOOKUP(A504,'Feuille check MSC'!$A$7:$K$914,10,0)</f>
        <v>1</v>
      </c>
      <c r="H504">
        <f>VLOOKUP(A504,'Feuille check MSC'!$A$7:$K$914,11,0)</f>
        <v>1</v>
      </c>
    </row>
    <row r="505" spans="1:8" x14ac:dyDescent="0.25">
      <c r="A505">
        <f>'Feuille check MSC'!A520</f>
        <v>2316905</v>
      </c>
      <c r="C505">
        <f>'Feuille check MSC'!C520</f>
        <v>2</v>
      </c>
      <c r="D505" s="39">
        <f>VLOOKUP(A505,'inventaire mafact'!$A$2:$E$909,5,0)</f>
        <v>1279.75</v>
      </c>
      <c r="F505">
        <f>VLOOKUP(A505,'Feuille check MSC'!$A$7:$K$914,9,0)</f>
        <v>0</v>
      </c>
      <c r="G505">
        <f>VLOOKUP(A505,'Feuille check MSC'!$A$7:$K$914,10,0)</f>
        <v>0</v>
      </c>
      <c r="H505">
        <f>VLOOKUP(A505,'Feuille check MSC'!$A$7:$K$914,11,0)</f>
        <v>0</v>
      </c>
    </row>
    <row r="506" spans="1:8" x14ac:dyDescent="0.25">
      <c r="A506">
        <f>'Feuille check MSC'!A521</f>
        <v>2601933</v>
      </c>
      <c r="C506">
        <f>'Feuille check MSC'!C521</f>
        <v>24</v>
      </c>
      <c r="D506" s="39">
        <f>VLOOKUP(A506,'inventaire mafact'!$A$2:$E$909,5,0)</f>
        <v>12.1</v>
      </c>
      <c r="F506">
        <f>VLOOKUP(A506,'Feuille check MSC'!$A$7:$K$914,9,0)</f>
        <v>0</v>
      </c>
      <c r="G506">
        <f>VLOOKUP(A506,'Feuille check MSC'!$A$7:$K$914,10,0)</f>
        <v>0</v>
      </c>
      <c r="H506">
        <f>VLOOKUP(A506,'Feuille check MSC'!$A$7:$K$914,11,0)</f>
        <v>1</v>
      </c>
    </row>
    <row r="507" spans="1:8" x14ac:dyDescent="0.25">
      <c r="A507">
        <f>'Feuille check MSC'!A522</f>
        <v>2602031</v>
      </c>
      <c r="C507">
        <f>'Feuille check MSC'!C522</f>
        <v>1</v>
      </c>
      <c r="D507" s="39">
        <f>VLOOKUP(A507,'inventaire mafact'!$A$2:$E$909,5,0)</f>
        <v>229</v>
      </c>
      <c r="F507">
        <f>VLOOKUP(A507,'Feuille check MSC'!$A$7:$K$914,9,0)</f>
        <v>0</v>
      </c>
      <c r="G507">
        <f>VLOOKUP(A507,'Feuille check MSC'!$A$7:$K$914,10,0)</f>
        <v>0</v>
      </c>
      <c r="H507">
        <f>VLOOKUP(A507,'Feuille check MSC'!$A$7:$K$914,11,0)</f>
        <v>1</v>
      </c>
    </row>
    <row r="508" spans="1:8" x14ac:dyDescent="0.25">
      <c r="A508">
        <f>'Feuille check MSC'!A523</f>
        <v>2612916</v>
      </c>
      <c r="C508">
        <f>'Feuille check MSC'!C523</f>
        <v>4</v>
      </c>
      <c r="D508" s="39">
        <f>VLOOKUP(A508,'inventaire mafact'!$A$2:$E$909,5,0)</f>
        <v>92</v>
      </c>
      <c r="F508">
        <f>VLOOKUP(A508,'Feuille check MSC'!$A$7:$K$914,9,0)</f>
        <v>0</v>
      </c>
      <c r="G508">
        <f>VLOOKUP(A508,'Feuille check MSC'!$A$7:$K$914,10,0)</f>
        <v>0</v>
      </c>
      <c r="H508">
        <f>VLOOKUP(A508,'Feuille check MSC'!$A$7:$K$914,11,0)</f>
        <v>0</v>
      </c>
    </row>
    <row r="509" spans="1:8" x14ac:dyDescent="0.25">
      <c r="A509">
        <f>'Feuille check MSC'!A525</f>
        <v>7120361</v>
      </c>
      <c r="C509">
        <f>'Feuille check MSC'!C525</f>
        <v>10</v>
      </c>
      <c r="D509" s="39">
        <f>VLOOKUP(A509,'inventaire mafact'!$A$2:$E$909,5,0)</f>
        <v>14.5</v>
      </c>
      <c r="F509">
        <f>VLOOKUP(A509,'Feuille check MSC'!$A$7:$K$914,9,0)</f>
        <v>0</v>
      </c>
      <c r="G509">
        <f>VLOOKUP(A509,'Feuille check MSC'!$A$7:$K$914,10,0)</f>
        <v>1</v>
      </c>
      <c r="H509">
        <f>VLOOKUP(A509,'Feuille check MSC'!$A$7:$K$914,11,0)</f>
        <v>1</v>
      </c>
    </row>
    <row r="510" spans="1:8" x14ac:dyDescent="0.25">
      <c r="A510">
        <f>'Feuille check MSC'!A526</f>
        <v>7120387</v>
      </c>
      <c r="C510">
        <f>'Feuille check MSC'!C526</f>
        <v>24</v>
      </c>
      <c r="D510" s="39">
        <f>VLOOKUP(A510,'inventaire mafact'!$A$2:$E$909,5,0)</f>
        <v>8.6</v>
      </c>
      <c r="F510">
        <f>VLOOKUP(A510,'Feuille check MSC'!$A$7:$K$914,9,0)</f>
        <v>1</v>
      </c>
      <c r="G510">
        <f>VLOOKUP(A510,'Feuille check MSC'!$A$7:$K$914,10,0)</f>
        <v>1</v>
      </c>
      <c r="H510">
        <f>VLOOKUP(A510,'Feuille check MSC'!$A$7:$K$914,11,0)</f>
        <v>1</v>
      </c>
    </row>
    <row r="511" spans="1:8" x14ac:dyDescent="0.25">
      <c r="A511">
        <f>'Feuille check MSC'!A527</f>
        <v>7120427</v>
      </c>
      <c r="C511">
        <f>'Feuille check MSC'!C527</f>
        <v>16</v>
      </c>
      <c r="D511" s="39">
        <f>VLOOKUP(A511,'inventaire mafact'!$A$2:$E$909,5,0)</f>
        <v>10.6</v>
      </c>
      <c r="F511">
        <f>VLOOKUP(A511,'Feuille check MSC'!$A$7:$K$914,9,0)</f>
        <v>1</v>
      </c>
      <c r="G511">
        <f>VLOOKUP(A511,'Feuille check MSC'!$A$7:$K$914,10,0)</f>
        <v>1</v>
      </c>
      <c r="H511">
        <f>VLOOKUP(A511,'Feuille check MSC'!$A$7:$K$914,11,0)</f>
        <v>1</v>
      </c>
    </row>
    <row r="512" spans="1:8" x14ac:dyDescent="0.25">
      <c r="A512">
        <f>'Feuille check MSC'!A528</f>
        <v>2313410</v>
      </c>
      <c r="C512">
        <f>'Feuille check MSC'!C528</f>
        <v>1</v>
      </c>
      <c r="D512" s="39">
        <f>VLOOKUP(A512,'inventaire mafact'!$A$2:$E$909,5,0)</f>
        <v>40</v>
      </c>
      <c r="F512">
        <f>VLOOKUP(A512,'Feuille check MSC'!$A$7:$K$914,9,0)</f>
        <v>0</v>
      </c>
      <c r="G512">
        <f>VLOOKUP(A512,'Feuille check MSC'!$A$7:$K$914,10,0)</f>
        <v>0</v>
      </c>
      <c r="H512">
        <f>VLOOKUP(A512,'Feuille check MSC'!$A$7:$K$914,11,0)</f>
        <v>0</v>
      </c>
    </row>
    <row r="513" spans="1:8" x14ac:dyDescent="0.25">
      <c r="A513">
        <f>'Feuille check MSC'!A529</f>
        <v>7920819</v>
      </c>
      <c r="C513">
        <f>'Feuille check MSC'!C529</f>
        <v>22</v>
      </c>
      <c r="D513" s="39">
        <f>VLOOKUP(A513,'inventaire mafact'!$A$2:$E$909,5,0)</f>
        <v>64.699699999999993</v>
      </c>
      <c r="F513">
        <f>VLOOKUP(A513,'Feuille check MSC'!$A$7:$K$914,9,0)</f>
        <v>1</v>
      </c>
      <c r="G513">
        <f>VLOOKUP(A513,'Feuille check MSC'!$A$7:$K$914,10,0)</f>
        <v>1</v>
      </c>
      <c r="H513">
        <f>VLOOKUP(A513,'Feuille check MSC'!$A$7:$K$914,11,0)</f>
        <v>1</v>
      </c>
    </row>
    <row r="514" spans="1:8" x14ac:dyDescent="0.25">
      <c r="A514">
        <f>'Feuille check MSC'!A530</f>
        <v>2310120</v>
      </c>
      <c r="C514">
        <f>'Feuille check MSC'!C530</f>
        <v>2</v>
      </c>
      <c r="D514" s="39">
        <f>VLOOKUP(A514,'inventaire mafact'!$A$2:$E$909,5,0)</f>
        <v>254.5</v>
      </c>
      <c r="F514">
        <f>VLOOKUP(A514,'Feuille check MSC'!$A$7:$K$914,9,0)</f>
        <v>0</v>
      </c>
      <c r="G514">
        <f>VLOOKUP(A514,'Feuille check MSC'!$A$7:$K$914,10,0)</f>
        <v>0</v>
      </c>
      <c r="H514">
        <f>VLOOKUP(A514,'Feuille check MSC'!$A$7:$K$914,11,0)</f>
        <v>1</v>
      </c>
    </row>
    <row r="515" spans="1:8" x14ac:dyDescent="0.25">
      <c r="A515">
        <f>'Feuille check MSC'!A531</f>
        <v>2310148</v>
      </c>
      <c r="C515">
        <f>'Feuille check MSC'!C531</f>
        <v>1</v>
      </c>
      <c r="D515" s="39">
        <f>VLOOKUP(A515,'inventaire mafact'!$A$2:$E$909,5,0)</f>
        <v>115</v>
      </c>
      <c r="F515">
        <f>VLOOKUP(A515,'Feuille check MSC'!$A$7:$K$914,9,0)</f>
        <v>0</v>
      </c>
      <c r="G515">
        <f>VLOOKUP(A515,'Feuille check MSC'!$A$7:$K$914,10,0)</f>
        <v>0</v>
      </c>
      <c r="H515">
        <f>VLOOKUP(A515,'Feuille check MSC'!$A$7:$K$914,11,0)</f>
        <v>0</v>
      </c>
    </row>
    <row r="516" spans="1:8" x14ac:dyDescent="0.25">
      <c r="A516">
        <f>'Feuille check MSC'!A532</f>
        <v>2310149</v>
      </c>
      <c r="C516">
        <f>'Feuille check MSC'!C532</f>
        <v>1</v>
      </c>
      <c r="D516" s="39">
        <f>VLOOKUP(A516,'inventaire mafact'!$A$2:$E$909,5,0)</f>
        <v>115</v>
      </c>
      <c r="F516">
        <f>VLOOKUP(A516,'Feuille check MSC'!$A$7:$K$914,9,0)</f>
        <v>0</v>
      </c>
      <c r="G516">
        <f>VLOOKUP(A516,'Feuille check MSC'!$A$7:$K$914,10,0)</f>
        <v>0</v>
      </c>
      <c r="H516">
        <f>VLOOKUP(A516,'Feuille check MSC'!$A$7:$K$914,11,0)</f>
        <v>0</v>
      </c>
    </row>
    <row r="517" spans="1:8" x14ac:dyDescent="0.25">
      <c r="A517">
        <f>'Feuille check MSC'!A533</f>
        <v>2310170</v>
      </c>
      <c r="C517">
        <f>'Feuille check MSC'!C533</f>
        <v>11</v>
      </c>
      <c r="D517" s="39">
        <f>VLOOKUP(A517,'inventaire mafact'!$A$2:$E$909,5,0)</f>
        <v>11</v>
      </c>
      <c r="F517">
        <f>VLOOKUP(A517,'Feuille check MSC'!$A$7:$K$914,9,0)</f>
        <v>0</v>
      </c>
      <c r="G517">
        <f>VLOOKUP(A517,'Feuille check MSC'!$A$7:$K$914,10,0)</f>
        <v>0</v>
      </c>
      <c r="H517">
        <f>VLOOKUP(A517,'Feuille check MSC'!$A$7:$K$914,11,0)</f>
        <v>1</v>
      </c>
    </row>
    <row r="518" spans="1:8" x14ac:dyDescent="0.25">
      <c r="A518">
        <f>'Feuille check MSC'!A534</f>
        <v>2312385</v>
      </c>
      <c r="C518">
        <f>'Feuille check MSC'!C534</f>
        <v>11</v>
      </c>
      <c r="D518" s="39">
        <f>VLOOKUP(A518,'inventaire mafact'!$A$2:$E$909,5,0)</f>
        <v>135</v>
      </c>
      <c r="F518">
        <f>VLOOKUP(A518,'Feuille check MSC'!$A$7:$K$914,9,0)</f>
        <v>0</v>
      </c>
      <c r="G518">
        <f>VLOOKUP(A518,'Feuille check MSC'!$A$7:$K$914,10,0)</f>
        <v>0</v>
      </c>
      <c r="H518">
        <f>VLOOKUP(A518,'Feuille check MSC'!$A$7:$K$914,11,0)</f>
        <v>0</v>
      </c>
    </row>
    <row r="519" spans="1:8" x14ac:dyDescent="0.25">
      <c r="A519">
        <f>'Feuille check MSC'!A535</f>
        <v>2520278</v>
      </c>
      <c r="C519">
        <f>'Feuille check MSC'!C535</f>
        <v>6</v>
      </c>
      <c r="D519" s="39">
        <f>VLOOKUP(A519,'inventaire mafact'!$A$2:$E$909,5,0)</f>
        <v>0</v>
      </c>
      <c r="F519">
        <f>VLOOKUP(A519,'Feuille check MSC'!$A$7:$K$914,9,0)</f>
        <v>1</v>
      </c>
      <c r="G519">
        <f>VLOOKUP(A519,'Feuille check MSC'!$A$7:$K$914,10,0)</f>
        <v>1</v>
      </c>
      <c r="H519">
        <f>VLOOKUP(A519,'Feuille check MSC'!$A$7:$K$914,11,0)</f>
        <v>1</v>
      </c>
    </row>
    <row r="520" spans="1:8" x14ac:dyDescent="0.25">
      <c r="A520">
        <f>'Feuille check MSC'!A536</f>
        <v>2988133</v>
      </c>
      <c r="C520">
        <f>'Feuille check MSC'!C536</f>
        <v>3</v>
      </c>
      <c r="D520" s="39">
        <f>VLOOKUP(A520,'inventaire mafact'!$A$2:$E$909,5,0)</f>
        <v>27.764099999999999</v>
      </c>
      <c r="F520">
        <f>VLOOKUP(A520,'Feuille check MSC'!$A$7:$K$914,9,0)</f>
        <v>1</v>
      </c>
      <c r="G520">
        <f>VLOOKUP(A520,'Feuille check MSC'!$A$7:$K$914,10,0)</f>
        <v>1</v>
      </c>
      <c r="H520">
        <f>VLOOKUP(A520,'Feuille check MSC'!$A$7:$K$914,11,0)</f>
        <v>1</v>
      </c>
    </row>
    <row r="521" spans="1:8" x14ac:dyDescent="0.25">
      <c r="A521">
        <f>'Feuille check MSC'!A537</f>
        <v>2988600</v>
      </c>
      <c r="C521">
        <f>'Feuille check MSC'!C537</f>
        <v>4</v>
      </c>
      <c r="D521" s="39">
        <f>VLOOKUP(A521,'inventaire mafact'!$A$2:$E$909,5,0)</f>
        <v>58</v>
      </c>
      <c r="F521">
        <f>VLOOKUP(A521,'Feuille check MSC'!$A$7:$K$914,9,0)</f>
        <v>0</v>
      </c>
      <c r="G521">
        <f>VLOOKUP(A521,'Feuille check MSC'!$A$7:$K$914,10,0)</f>
        <v>0</v>
      </c>
      <c r="H521">
        <f>VLOOKUP(A521,'Feuille check MSC'!$A$7:$K$914,11,0)</f>
        <v>1</v>
      </c>
    </row>
    <row r="522" spans="1:8" x14ac:dyDescent="0.25">
      <c r="A522">
        <f>'Feuille check MSC'!A538</f>
        <v>2988611</v>
      </c>
      <c r="C522">
        <f>'Feuille check MSC'!C538</f>
        <v>6</v>
      </c>
      <c r="D522" s="39">
        <f>VLOOKUP(A522,'inventaire mafact'!$A$2:$E$909,5,0)</f>
        <v>62</v>
      </c>
      <c r="F522">
        <f>VLOOKUP(A522,'Feuille check MSC'!$A$7:$K$914,9,0)</f>
        <v>1</v>
      </c>
      <c r="G522">
        <f>VLOOKUP(A522,'Feuille check MSC'!$A$7:$K$914,10,0)</f>
        <v>1</v>
      </c>
      <c r="H522">
        <f>VLOOKUP(A522,'Feuille check MSC'!$A$7:$K$914,11,0)</f>
        <v>1</v>
      </c>
    </row>
    <row r="523" spans="1:8" x14ac:dyDescent="0.25">
      <c r="A523">
        <f>'Feuille check MSC'!A539</f>
        <v>2989927</v>
      </c>
      <c r="C523">
        <f>'Feuille check MSC'!C539</f>
        <v>1</v>
      </c>
      <c r="D523" s="39">
        <f>VLOOKUP(A523,'inventaire mafact'!$A$2:$E$909,5,0)</f>
        <v>39</v>
      </c>
      <c r="F523">
        <f>VLOOKUP(A523,'Feuille check MSC'!$A$7:$K$914,9,0)</f>
        <v>1</v>
      </c>
      <c r="G523">
        <f>VLOOKUP(A523,'Feuille check MSC'!$A$7:$K$914,10,0)</f>
        <v>1</v>
      </c>
      <c r="H523">
        <f>VLOOKUP(A523,'Feuille check MSC'!$A$7:$K$914,11,0)</f>
        <v>1</v>
      </c>
    </row>
    <row r="524" spans="1:8" x14ac:dyDescent="0.25">
      <c r="A524">
        <f>'Feuille check MSC'!A541</f>
        <v>7320848</v>
      </c>
      <c r="C524">
        <f>'Feuille check MSC'!C541</f>
        <v>2</v>
      </c>
      <c r="D524" s="39">
        <f>VLOOKUP(A524,'inventaire mafact'!$A$2:$E$909,5,0)</f>
        <v>155</v>
      </c>
      <c r="F524">
        <f>VLOOKUP(A524,'Feuille check MSC'!$A$7:$K$914,9,0)</f>
        <v>0</v>
      </c>
      <c r="G524">
        <f>VLOOKUP(A524,'Feuille check MSC'!$A$7:$K$914,10,0)</f>
        <v>0</v>
      </c>
      <c r="H524">
        <f>VLOOKUP(A524,'Feuille check MSC'!$A$7:$K$914,11,0)</f>
        <v>0</v>
      </c>
    </row>
    <row r="525" spans="1:8" x14ac:dyDescent="0.25">
      <c r="A525">
        <f>'Feuille check MSC'!A542</f>
        <v>7320891</v>
      </c>
      <c r="C525">
        <f>'Feuille check MSC'!C542</f>
        <v>2</v>
      </c>
      <c r="D525" s="39">
        <f>VLOOKUP(A525,'inventaire mafact'!$A$2:$E$909,5,0)</f>
        <v>48</v>
      </c>
      <c r="F525">
        <f>VLOOKUP(A525,'Feuille check MSC'!$A$7:$K$914,9,0)</f>
        <v>0</v>
      </c>
      <c r="G525">
        <f>VLOOKUP(A525,'Feuille check MSC'!$A$7:$K$914,10,0)</f>
        <v>0</v>
      </c>
      <c r="H525">
        <f>VLOOKUP(A525,'Feuille check MSC'!$A$7:$K$914,11,0)</f>
        <v>0</v>
      </c>
    </row>
    <row r="526" spans="1:8" x14ac:dyDescent="0.25">
      <c r="A526">
        <f>'Feuille check MSC'!A543</f>
        <v>7320598</v>
      </c>
      <c r="C526">
        <f>'Feuille check MSC'!C543</f>
        <v>2</v>
      </c>
      <c r="D526" s="39">
        <f>VLOOKUP(A526,'inventaire mafact'!$A$2:$E$909,5,0)</f>
        <v>19</v>
      </c>
      <c r="F526">
        <f>VLOOKUP(A526,'Feuille check MSC'!$A$7:$K$914,9,0)</f>
        <v>0</v>
      </c>
      <c r="G526">
        <f>VLOOKUP(A526,'Feuille check MSC'!$A$7:$K$914,10,0)</f>
        <v>0</v>
      </c>
      <c r="H526">
        <f>VLOOKUP(A526,'Feuille check MSC'!$A$7:$K$914,11,0)</f>
        <v>0</v>
      </c>
    </row>
    <row r="527" spans="1:8" x14ac:dyDescent="0.25">
      <c r="A527">
        <f>'Feuille check MSC'!A544</f>
        <v>7320617</v>
      </c>
      <c r="C527">
        <f>'Feuille check MSC'!C544</f>
        <v>1</v>
      </c>
      <c r="D527" s="39">
        <f>VLOOKUP(A527,'inventaire mafact'!$A$2:$E$909,5,0)</f>
        <v>187</v>
      </c>
      <c r="F527">
        <f>VLOOKUP(A527,'Feuille check MSC'!$A$7:$K$914,9,0)</f>
        <v>0</v>
      </c>
      <c r="G527">
        <f>VLOOKUP(A527,'Feuille check MSC'!$A$7:$K$914,10,0)</f>
        <v>0</v>
      </c>
      <c r="H527">
        <f>VLOOKUP(A527,'Feuille check MSC'!$A$7:$K$914,11,0)</f>
        <v>0</v>
      </c>
    </row>
    <row r="528" spans="1:8" x14ac:dyDescent="0.25">
      <c r="A528">
        <f>'Feuille check MSC'!A545</f>
        <v>2310014</v>
      </c>
      <c r="C528">
        <f>'Feuille check MSC'!C545</f>
        <v>5</v>
      </c>
      <c r="D528" s="39">
        <f>VLOOKUP(A528,'inventaire mafact'!$A$2:$E$909,5,0)</f>
        <v>5.7016000000000009</v>
      </c>
      <c r="F528">
        <f>VLOOKUP(A528,'Feuille check MSC'!$A$7:$K$914,9,0)</f>
        <v>1</v>
      </c>
      <c r="G528">
        <f>VLOOKUP(A528,'Feuille check MSC'!$A$7:$K$914,10,0)</f>
        <v>1</v>
      </c>
      <c r="H528">
        <f>VLOOKUP(A528,'Feuille check MSC'!$A$7:$K$914,11,0)</f>
        <v>1</v>
      </c>
    </row>
    <row r="529" spans="1:8" x14ac:dyDescent="0.25">
      <c r="A529">
        <f>'Feuille check MSC'!A546</f>
        <v>2310635</v>
      </c>
      <c r="C529">
        <f>'Feuille check MSC'!C546</f>
        <v>2</v>
      </c>
      <c r="D529" s="39">
        <f>VLOOKUP(A529,'inventaire mafact'!$A$2:$E$909,5,0)</f>
        <v>6.82</v>
      </c>
      <c r="F529">
        <f>VLOOKUP(A529,'Feuille check MSC'!$A$7:$K$914,9,0)</f>
        <v>1</v>
      </c>
      <c r="G529">
        <f>VLOOKUP(A529,'Feuille check MSC'!$A$7:$K$914,10,0)</f>
        <v>1</v>
      </c>
      <c r="H529">
        <f>VLOOKUP(A529,'Feuille check MSC'!$A$7:$K$914,11,0)</f>
        <v>1</v>
      </c>
    </row>
    <row r="530" spans="1:8" x14ac:dyDescent="0.25">
      <c r="A530">
        <f>'Feuille check MSC'!A547</f>
        <v>2311653</v>
      </c>
      <c r="C530">
        <f>'Feuille check MSC'!C547</f>
        <v>2</v>
      </c>
      <c r="D530" s="39">
        <f>VLOOKUP(A530,'inventaire mafact'!$A$2:$E$909,5,0)</f>
        <v>78</v>
      </c>
      <c r="F530">
        <f>VLOOKUP(A530,'Feuille check MSC'!$A$7:$K$914,9,0)</f>
        <v>0</v>
      </c>
      <c r="G530">
        <f>VLOOKUP(A530,'Feuille check MSC'!$A$7:$K$914,10,0)</f>
        <v>0</v>
      </c>
      <c r="H530">
        <f>VLOOKUP(A530,'Feuille check MSC'!$A$7:$K$914,11,0)</f>
        <v>0</v>
      </c>
    </row>
    <row r="531" spans="1:8" x14ac:dyDescent="0.25">
      <c r="A531">
        <f>'Feuille check MSC'!A548</f>
        <v>2312176</v>
      </c>
      <c r="C531">
        <f>'Feuille check MSC'!C548</f>
        <v>4</v>
      </c>
      <c r="D531" s="39">
        <f>VLOOKUP(A531,'inventaire mafact'!$A$2:$E$909,5,0)</f>
        <v>0.86760000000000004</v>
      </c>
      <c r="F531">
        <f>VLOOKUP(A531,'Feuille check MSC'!$A$7:$K$914,9,0)</f>
        <v>1</v>
      </c>
      <c r="G531">
        <f>VLOOKUP(A531,'Feuille check MSC'!$A$7:$K$914,10,0)</f>
        <v>1</v>
      </c>
      <c r="H531">
        <f>VLOOKUP(A531,'Feuille check MSC'!$A$7:$K$914,11,0)</f>
        <v>1</v>
      </c>
    </row>
    <row r="532" spans="1:8" x14ac:dyDescent="0.25">
      <c r="A532">
        <f>'Feuille check MSC'!A549</f>
        <v>2312853</v>
      </c>
      <c r="C532">
        <f>'Feuille check MSC'!C549</f>
        <v>1</v>
      </c>
      <c r="D532" s="39">
        <f>VLOOKUP(A532,'inventaire mafact'!$A$2:$E$909,5,0)</f>
        <v>46.2</v>
      </c>
      <c r="F532">
        <f>VLOOKUP(A532,'Feuille check MSC'!$A$7:$K$914,9,0)</f>
        <v>0</v>
      </c>
      <c r="G532">
        <f>VLOOKUP(A532,'Feuille check MSC'!$A$7:$K$914,10,0)</f>
        <v>0</v>
      </c>
      <c r="H532">
        <f>VLOOKUP(A532,'Feuille check MSC'!$A$7:$K$914,11,0)</f>
        <v>1</v>
      </c>
    </row>
    <row r="533" spans="1:8" x14ac:dyDescent="0.25">
      <c r="A533">
        <f>'Feuille check MSC'!A550</f>
        <v>2312900</v>
      </c>
      <c r="C533">
        <f>'Feuille check MSC'!C550</f>
        <v>7</v>
      </c>
      <c r="D533" s="39">
        <f>VLOOKUP(A533,'inventaire mafact'!$A$2:$E$909,5,0)</f>
        <v>4.5</v>
      </c>
      <c r="F533">
        <f>VLOOKUP(A533,'Feuille check MSC'!$A$7:$K$914,9,0)</f>
        <v>0</v>
      </c>
      <c r="G533">
        <f>VLOOKUP(A533,'Feuille check MSC'!$A$7:$K$914,10,0)</f>
        <v>0</v>
      </c>
      <c r="H533">
        <f>VLOOKUP(A533,'Feuille check MSC'!$A$7:$K$914,11,0)</f>
        <v>1</v>
      </c>
    </row>
    <row r="534" spans="1:8" x14ac:dyDescent="0.25">
      <c r="A534">
        <f>'Feuille check MSC'!A552</f>
        <v>2313132</v>
      </c>
      <c r="C534">
        <f>'Feuille check MSC'!C552</f>
        <v>3</v>
      </c>
      <c r="D534" s="39">
        <f>VLOOKUP(A534,'inventaire mafact'!$A$2:$E$909,5,0)</f>
        <v>8</v>
      </c>
      <c r="F534">
        <f>VLOOKUP(A534,'Feuille check MSC'!$A$7:$K$914,9,0)</f>
        <v>0</v>
      </c>
      <c r="G534">
        <f>VLOOKUP(A534,'Feuille check MSC'!$A$7:$K$914,10,0)</f>
        <v>0</v>
      </c>
      <c r="H534">
        <f>VLOOKUP(A534,'Feuille check MSC'!$A$7:$K$914,11,0)</f>
        <v>0</v>
      </c>
    </row>
    <row r="535" spans="1:8" x14ac:dyDescent="0.25">
      <c r="A535">
        <f>'Feuille check MSC'!A554</f>
        <v>2314675</v>
      </c>
      <c r="C535">
        <f>'Feuille check MSC'!C554</f>
        <v>1</v>
      </c>
      <c r="D535" s="39">
        <f>VLOOKUP(A535,'inventaire mafact'!$A$2:$E$909,5,0)</f>
        <v>40</v>
      </c>
      <c r="F535">
        <f>VLOOKUP(A535,'Feuille check MSC'!$A$7:$K$914,9,0)</f>
        <v>0</v>
      </c>
      <c r="G535">
        <f>VLOOKUP(A535,'Feuille check MSC'!$A$7:$K$914,10,0)</f>
        <v>0</v>
      </c>
      <c r="H535">
        <f>VLOOKUP(A535,'Feuille check MSC'!$A$7:$K$914,11,0)</f>
        <v>1</v>
      </c>
    </row>
    <row r="536" spans="1:8" x14ac:dyDescent="0.25">
      <c r="A536">
        <f>'Feuille check MSC'!A555</f>
        <v>2315630</v>
      </c>
      <c r="C536">
        <f>'Feuille check MSC'!C555</f>
        <v>2</v>
      </c>
      <c r="D536" s="39">
        <f>VLOOKUP(A536,'inventaire mafact'!$A$2:$E$909,5,0)</f>
        <v>15</v>
      </c>
      <c r="F536">
        <f>VLOOKUP(A536,'Feuille check MSC'!$A$7:$K$914,9,0)</f>
        <v>1</v>
      </c>
      <c r="G536">
        <f>VLOOKUP(A536,'Feuille check MSC'!$A$7:$K$914,10,0)</f>
        <v>1</v>
      </c>
      <c r="H536">
        <f>VLOOKUP(A536,'Feuille check MSC'!$A$7:$K$914,11,0)</f>
        <v>1</v>
      </c>
    </row>
    <row r="537" spans="1:8" x14ac:dyDescent="0.25">
      <c r="A537">
        <f>'Feuille check MSC'!A556</f>
        <v>2315631</v>
      </c>
      <c r="C537">
        <f>'Feuille check MSC'!C556</f>
        <v>12</v>
      </c>
      <c r="D537" s="39">
        <f>VLOOKUP(A537,'inventaire mafact'!$A$2:$E$909,5,0)</f>
        <v>4</v>
      </c>
      <c r="F537">
        <f>VLOOKUP(A537,'Feuille check MSC'!$A$7:$K$914,9,0)</f>
        <v>1</v>
      </c>
      <c r="G537">
        <f>VLOOKUP(A537,'Feuille check MSC'!$A$7:$K$914,10,0)</f>
        <v>1</v>
      </c>
      <c r="H537">
        <f>VLOOKUP(A537,'Feuille check MSC'!$A$7:$K$914,11,0)</f>
        <v>1</v>
      </c>
    </row>
    <row r="538" spans="1:8" x14ac:dyDescent="0.25">
      <c r="A538">
        <f>'Feuille check MSC'!A557</f>
        <v>2316386</v>
      </c>
      <c r="C538">
        <f>'Feuille check MSC'!C557</f>
        <v>3</v>
      </c>
      <c r="D538" s="39">
        <f>VLOOKUP(A538,'inventaire mafact'!$A$2:$E$909,5,0)</f>
        <v>24.789400000000001</v>
      </c>
      <c r="F538">
        <f>VLOOKUP(A538,'Feuille check MSC'!$A$7:$K$914,9,0)</f>
        <v>1</v>
      </c>
      <c r="G538">
        <f>VLOOKUP(A538,'Feuille check MSC'!$A$7:$K$914,10,0)</f>
        <v>1</v>
      </c>
      <c r="H538">
        <f>VLOOKUP(A538,'Feuille check MSC'!$A$7:$K$914,11,0)</f>
        <v>1</v>
      </c>
    </row>
    <row r="539" spans="1:8" x14ac:dyDescent="0.25">
      <c r="A539">
        <f>'Feuille check MSC'!A558</f>
        <v>2316410</v>
      </c>
      <c r="C539">
        <f>'Feuille check MSC'!C558</f>
        <v>2</v>
      </c>
      <c r="D539" s="39">
        <f>VLOOKUP(A539,'inventaire mafact'!$A$2:$E$909,5,0)</f>
        <v>38.9193</v>
      </c>
      <c r="F539">
        <f>VLOOKUP(A539,'Feuille check MSC'!$A$7:$K$914,9,0)</f>
        <v>1</v>
      </c>
      <c r="G539">
        <f>VLOOKUP(A539,'Feuille check MSC'!$A$7:$K$914,10,0)</f>
        <v>1</v>
      </c>
      <c r="H539">
        <f>VLOOKUP(A539,'Feuille check MSC'!$A$7:$K$914,11,0)</f>
        <v>1</v>
      </c>
    </row>
    <row r="540" spans="1:8" x14ac:dyDescent="0.25">
      <c r="A540">
        <f>'Feuille check MSC'!A559</f>
        <v>2316434</v>
      </c>
      <c r="C540">
        <f>'Feuille check MSC'!C559</f>
        <v>2</v>
      </c>
      <c r="D540" s="39">
        <f>VLOOKUP(A540,'inventaire mafact'!$A$2:$E$909,5,0)</f>
        <v>13.2142</v>
      </c>
      <c r="F540">
        <f>VLOOKUP(A540,'Feuille check MSC'!$A$7:$K$914,9,0)</f>
        <v>1</v>
      </c>
      <c r="G540">
        <f>VLOOKUP(A540,'Feuille check MSC'!$A$7:$K$914,10,0)</f>
        <v>1</v>
      </c>
      <c r="H540">
        <f>VLOOKUP(A540,'Feuille check MSC'!$A$7:$K$914,11,0)</f>
        <v>1</v>
      </c>
    </row>
    <row r="541" spans="1:8" x14ac:dyDescent="0.25">
      <c r="A541">
        <f>'Feuille check MSC'!A560</f>
        <v>2316520</v>
      </c>
      <c r="C541">
        <f>'Feuille check MSC'!C560</f>
        <v>4</v>
      </c>
      <c r="D541" s="39">
        <f>VLOOKUP(A541,'inventaire mafact'!$A$2:$E$909,5,0)</f>
        <v>8</v>
      </c>
      <c r="F541">
        <f>VLOOKUP(A541,'Feuille check MSC'!$A$7:$K$914,9,0)</f>
        <v>0</v>
      </c>
      <c r="G541">
        <f>VLOOKUP(A541,'Feuille check MSC'!$A$7:$K$914,10,0)</f>
        <v>0</v>
      </c>
      <c r="H541">
        <f>VLOOKUP(A541,'Feuille check MSC'!$A$7:$K$914,11,0)</f>
        <v>1</v>
      </c>
    </row>
    <row r="542" spans="1:8" x14ac:dyDescent="0.25">
      <c r="A542">
        <f>'Feuille check MSC'!A561</f>
        <v>2316546</v>
      </c>
      <c r="C542">
        <f>'Feuille check MSC'!C561</f>
        <v>40</v>
      </c>
      <c r="D542" s="39">
        <f>VLOOKUP(A542,'inventaire mafact'!$A$2:$E$909,5,0)</f>
        <v>1.3881999999999999</v>
      </c>
      <c r="F542">
        <f>VLOOKUP(A542,'Feuille check MSC'!$A$7:$K$914,9,0)</f>
        <v>1</v>
      </c>
      <c r="G542">
        <f>VLOOKUP(A542,'Feuille check MSC'!$A$7:$K$914,10,0)</f>
        <v>1</v>
      </c>
      <c r="H542">
        <f>VLOOKUP(A542,'Feuille check MSC'!$A$7:$K$914,11,0)</f>
        <v>1</v>
      </c>
    </row>
    <row r="543" spans="1:8" x14ac:dyDescent="0.25">
      <c r="A543">
        <f>'Feuille check MSC'!A562</f>
        <v>2316595</v>
      </c>
      <c r="C543">
        <f>'Feuille check MSC'!C562</f>
        <v>8</v>
      </c>
      <c r="D543" s="39">
        <f>VLOOKUP(A543,'inventaire mafact'!$A$2:$E$909,5,0)</f>
        <v>23.054099999999998</v>
      </c>
      <c r="F543">
        <f>VLOOKUP(A543,'Feuille check MSC'!$A$7:$K$914,9,0)</f>
        <v>1</v>
      </c>
      <c r="G543">
        <f>VLOOKUP(A543,'Feuille check MSC'!$A$7:$K$914,10,0)</f>
        <v>1</v>
      </c>
      <c r="H543">
        <f>VLOOKUP(A543,'Feuille check MSC'!$A$7:$K$914,11,0)</f>
        <v>1</v>
      </c>
    </row>
    <row r="544" spans="1:8" x14ac:dyDescent="0.25">
      <c r="A544">
        <f>'Feuille check MSC'!A563</f>
        <v>2316611</v>
      </c>
      <c r="C544">
        <f>'Feuille check MSC'!C563</f>
        <v>6</v>
      </c>
      <c r="D544" s="39">
        <f>VLOOKUP(A544,'inventaire mafact'!$A$2:$E$909,5,0)</f>
        <v>30.738799999999998</v>
      </c>
      <c r="F544">
        <f>VLOOKUP(A544,'Feuille check MSC'!$A$7:$K$914,9,0)</f>
        <v>1</v>
      </c>
      <c r="G544">
        <f>VLOOKUP(A544,'Feuille check MSC'!$A$7:$K$914,10,0)</f>
        <v>1</v>
      </c>
      <c r="H544">
        <f>VLOOKUP(A544,'Feuille check MSC'!$A$7:$K$914,11,0)</f>
        <v>1</v>
      </c>
    </row>
    <row r="545" spans="1:8" x14ac:dyDescent="0.25">
      <c r="A545">
        <f>'Feuille check MSC'!A564</f>
        <v>2316629</v>
      </c>
      <c r="C545">
        <f>'Feuille check MSC'!C564</f>
        <v>1</v>
      </c>
      <c r="D545" s="39">
        <f>VLOOKUP(A545,'inventaire mafact'!$A$2:$E$909,5,0)</f>
        <v>9.5439000000000007</v>
      </c>
      <c r="F545">
        <f>VLOOKUP(A545,'Feuille check MSC'!$A$7:$K$914,9,0)</f>
        <v>1</v>
      </c>
      <c r="G545">
        <f>VLOOKUP(A545,'Feuille check MSC'!$A$7:$K$914,10,0)</f>
        <v>1</v>
      </c>
      <c r="H545">
        <f>VLOOKUP(A545,'Feuille check MSC'!$A$7:$K$914,11,0)</f>
        <v>1</v>
      </c>
    </row>
    <row r="546" spans="1:8" x14ac:dyDescent="0.25">
      <c r="A546">
        <f>'Feuille check MSC'!A565</f>
        <v>2316631</v>
      </c>
      <c r="C546">
        <f>'Feuille check MSC'!C565</f>
        <v>10</v>
      </c>
      <c r="D546" s="39">
        <f>VLOOKUP(A546,'inventaire mafact'!$A$2:$E$909,5,0)</f>
        <v>30.2058</v>
      </c>
      <c r="F546">
        <f>VLOOKUP(A546,'Feuille check MSC'!$A$7:$K$914,9,0)</f>
        <v>1</v>
      </c>
      <c r="G546">
        <f>VLOOKUP(A546,'Feuille check MSC'!$A$7:$K$914,10,0)</f>
        <v>1</v>
      </c>
      <c r="H546">
        <f>VLOOKUP(A546,'Feuille check MSC'!$A$7:$K$914,11,0)</f>
        <v>1</v>
      </c>
    </row>
    <row r="547" spans="1:8" x14ac:dyDescent="0.25">
      <c r="A547">
        <f>'Feuille check MSC'!A566</f>
        <v>2316735</v>
      </c>
      <c r="C547">
        <f>'Feuille check MSC'!C566</f>
        <v>4</v>
      </c>
      <c r="D547" s="39">
        <f>VLOOKUP(A547,'inventaire mafact'!$A$2:$E$909,5,0)</f>
        <v>62.593100000000007</v>
      </c>
      <c r="F547">
        <f>VLOOKUP(A547,'Feuille check MSC'!$A$7:$K$914,9,0)</f>
        <v>1</v>
      </c>
      <c r="G547">
        <f>VLOOKUP(A547,'Feuille check MSC'!$A$7:$K$914,10,0)</f>
        <v>1</v>
      </c>
      <c r="H547">
        <f>VLOOKUP(A547,'Feuille check MSC'!$A$7:$K$914,11,0)</f>
        <v>1</v>
      </c>
    </row>
    <row r="548" spans="1:8" x14ac:dyDescent="0.25">
      <c r="A548">
        <f>'Feuille check MSC'!A567</f>
        <v>2691006</v>
      </c>
      <c r="C548">
        <f>'Feuille check MSC'!C567</f>
        <v>34</v>
      </c>
      <c r="D548" s="39">
        <f>VLOOKUP(A548,'inventaire mafact'!$A$2:$E$909,5,0)</f>
        <v>0.94600000000000006</v>
      </c>
      <c r="F548">
        <f>VLOOKUP(A548,'Feuille check MSC'!$A$7:$K$914,9,0)</f>
        <v>0</v>
      </c>
      <c r="G548">
        <f>VLOOKUP(A548,'Feuille check MSC'!$A$7:$K$914,10,0)</f>
        <v>0</v>
      </c>
      <c r="H548">
        <f>VLOOKUP(A548,'Feuille check MSC'!$A$7:$K$914,11,0)</f>
        <v>0</v>
      </c>
    </row>
    <row r="549" spans="1:8" x14ac:dyDescent="0.25">
      <c r="A549">
        <f>'Feuille check MSC'!A568</f>
        <v>2988590</v>
      </c>
      <c r="C549">
        <f>'Feuille check MSC'!C568</f>
        <v>1</v>
      </c>
      <c r="D549" s="39">
        <f>VLOOKUP(A549,'inventaire mafact'!$A$2:$E$909,5,0)</f>
        <v>9.7799999999999994</v>
      </c>
      <c r="F549">
        <f>VLOOKUP(A549,'Feuille check MSC'!$A$7:$K$914,9,0)</f>
        <v>1</v>
      </c>
      <c r="G549">
        <f>VLOOKUP(A549,'Feuille check MSC'!$A$7:$K$914,10,0)</f>
        <v>1</v>
      </c>
      <c r="H549">
        <f>VLOOKUP(A549,'Feuille check MSC'!$A$7:$K$914,11,0)</f>
        <v>1</v>
      </c>
    </row>
    <row r="550" spans="1:8" x14ac:dyDescent="0.25">
      <c r="A550">
        <f>'Feuille check MSC'!A569</f>
        <v>2310128</v>
      </c>
      <c r="C550">
        <f>'Feuille check MSC'!C569</f>
        <v>71</v>
      </c>
      <c r="D550" s="39">
        <f>VLOOKUP(A550,'inventaire mafact'!$A$2:$E$909,5,0)</f>
        <v>0.64370000000000005</v>
      </c>
      <c r="F550">
        <f>VLOOKUP(A550,'Feuille check MSC'!$A$7:$K$914,9,0)</f>
        <v>0</v>
      </c>
      <c r="G550">
        <f>VLOOKUP(A550,'Feuille check MSC'!$A$7:$K$914,10,0)</f>
        <v>0</v>
      </c>
      <c r="H550">
        <f>VLOOKUP(A550,'Feuille check MSC'!$A$7:$K$914,11,0)</f>
        <v>0</v>
      </c>
    </row>
    <row r="551" spans="1:8" x14ac:dyDescent="0.25">
      <c r="A551">
        <f>'Feuille check MSC'!A570</f>
        <v>2310173</v>
      </c>
      <c r="C551">
        <f>'Feuille check MSC'!C570</f>
        <v>2</v>
      </c>
      <c r="D551" s="39">
        <f>VLOOKUP(A551,'inventaire mafact'!$A$2:$E$909,5,0)</f>
        <v>54</v>
      </c>
      <c r="F551">
        <f>VLOOKUP(A551,'Feuille check MSC'!$A$7:$K$914,9,0)</f>
        <v>0</v>
      </c>
      <c r="G551">
        <f>VLOOKUP(A551,'Feuille check MSC'!$A$7:$K$914,10,0)</f>
        <v>1</v>
      </c>
      <c r="H551">
        <f>VLOOKUP(A551,'Feuille check MSC'!$A$7:$K$914,11,0)</f>
        <v>1</v>
      </c>
    </row>
    <row r="552" spans="1:8" x14ac:dyDescent="0.25">
      <c r="A552">
        <f>'Feuille check MSC'!A571</f>
        <v>2310204</v>
      </c>
      <c r="C552">
        <f>'Feuille check MSC'!C571</f>
        <v>1</v>
      </c>
      <c r="D552" s="39">
        <f>VLOOKUP(A552,'inventaire mafact'!$A$2:$E$909,5,0)</f>
        <v>43</v>
      </c>
      <c r="F552">
        <f>VLOOKUP(A552,'Feuille check MSC'!$A$7:$K$914,9,0)</f>
        <v>0</v>
      </c>
      <c r="G552">
        <f>VLOOKUP(A552,'Feuille check MSC'!$A$7:$K$914,10,0)</f>
        <v>0</v>
      </c>
      <c r="H552">
        <f>VLOOKUP(A552,'Feuille check MSC'!$A$7:$K$914,11,0)</f>
        <v>0</v>
      </c>
    </row>
    <row r="553" spans="1:8" x14ac:dyDescent="0.25">
      <c r="A553">
        <f>'Feuille check MSC'!A572</f>
        <v>2310246</v>
      </c>
      <c r="C553">
        <f>'Feuille check MSC'!C572</f>
        <v>15</v>
      </c>
      <c r="D553" s="39">
        <f>VLOOKUP(A553,'inventaire mafact'!$A$2:$E$909,5,0)</f>
        <v>16</v>
      </c>
      <c r="F553">
        <f>VLOOKUP(A553,'Feuille check MSC'!$A$7:$K$914,9,0)</f>
        <v>0</v>
      </c>
      <c r="G553">
        <f>VLOOKUP(A553,'Feuille check MSC'!$A$7:$K$914,10,0)</f>
        <v>0</v>
      </c>
      <c r="H553">
        <f>VLOOKUP(A553,'Feuille check MSC'!$A$7:$K$914,11,0)</f>
        <v>0</v>
      </c>
    </row>
    <row r="554" spans="1:8" x14ac:dyDescent="0.25">
      <c r="A554">
        <f>'Feuille check MSC'!A573</f>
        <v>2310248</v>
      </c>
      <c r="C554">
        <f>'Feuille check MSC'!C573</f>
        <v>2</v>
      </c>
      <c r="D554" s="39">
        <f>VLOOKUP(A554,'inventaire mafact'!$A$2:$E$909,5,0)</f>
        <v>25</v>
      </c>
      <c r="F554">
        <f>VLOOKUP(A554,'Feuille check MSC'!$A$7:$K$914,9,0)</f>
        <v>0</v>
      </c>
      <c r="G554">
        <f>VLOOKUP(A554,'Feuille check MSC'!$A$7:$K$914,10,0)</f>
        <v>0</v>
      </c>
      <c r="H554">
        <f>VLOOKUP(A554,'Feuille check MSC'!$A$7:$K$914,11,0)</f>
        <v>0</v>
      </c>
    </row>
    <row r="555" spans="1:8" x14ac:dyDescent="0.25">
      <c r="A555">
        <f>'Feuille check MSC'!A574</f>
        <v>2310249</v>
      </c>
      <c r="C555">
        <f>'Feuille check MSC'!C574</f>
        <v>49</v>
      </c>
      <c r="D555" s="39">
        <f>VLOOKUP(A555,'inventaire mafact'!$A$2:$E$909,5,0)</f>
        <v>2.0084</v>
      </c>
      <c r="F555">
        <f>VLOOKUP(A555,'Feuille check MSC'!$A$7:$K$914,9,0)</f>
        <v>0</v>
      </c>
      <c r="G555">
        <f>VLOOKUP(A555,'Feuille check MSC'!$A$7:$K$914,10,0)</f>
        <v>0</v>
      </c>
      <c r="H555">
        <f>VLOOKUP(A555,'Feuille check MSC'!$A$7:$K$914,11,0)</f>
        <v>0</v>
      </c>
    </row>
    <row r="556" spans="1:8" x14ac:dyDescent="0.25">
      <c r="A556">
        <f>'Feuille check MSC'!A575</f>
        <v>2311026</v>
      </c>
      <c r="C556">
        <f>'Feuille check MSC'!C575</f>
        <v>19</v>
      </c>
      <c r="D556" s="39">
        <f>VLOOKUP(A556,'inventaire mafact'!$A$2:$E$909,5,0)</f>
        <v>6</v>
      </c>
      <c r="F556">
        <f>VLOOKUP(A556,'Feuille check MSC'!$A$7:$K$914,9,0)</f>
        <v>0</v>
      </c>
      <c r="G556">
        <f>VLOOKUP(A556,'Feuille check MSC'!$A$7:$K$914,10,0)</f>
        <v>0</v>
      </c>
      <c r="H556">
        <f>VLOOKUP(A556,'Feuille check MSC'!$A$7:$K$914,11,0)</f>
        <v>0</v>
      </c>
    </row>
    <row r="557" spans="1:8" x14ac:dyDescent="0.25">
      <c r="A557">
        <f>'Feuille check MSC'!A576</f>
        <v>2312052</v>
      </c>
      <c r="C557">
        <f>'Feuille check MSC'!C576</f>
        <v>7</v>
      </c>
      <c r="D557" s="39">
        <f>VLOOKUP(A557,'inventaire mafact'!$A$2:$E$909,5,0)</f>
        <v>10</v>
      </c>
      <c r="F557">
        <f>VLOOKUP(A557,'Feuille check MSC'!$A$7:$K$914,9,0)</f>
        <v>0</v>
      </c>
      <c r="G557">
        <f>VLOOKUP(A557,'Feuille check MSC'!$A$7:$K$914,10,0)</f>
        <v>0</v>
      </c>
      <c r="H557">
        <f>VLOOKUP(A557,'Feuille check MSC'!$A$7:$K$914,11,0)</f>
        <v>0</v>
      </c>
    </row>
    <row r="558" spans="1:8" x14ac:dyDescent="0.25">
      <c r="A558">
        <f>'Feuille check MSC'!A577</f>
        <v>2312145</v>
      </c>
      <c r="C558">
        <f>'Feuille check MSC'!C577</f>
        <v>4</v>
      </c>
      <c r="D558" s="39">
        <f>VLOOKUP(A558,'inventaire mafact'!$A$2:$E$909,5,0)</f>
        <v>16</v>
      </c>
      <c r="F558">
        <f>VLOOKUP(A558,'Feuille check MSC'!$A$7:$K$914,9,0)</f>
        <v>0</v>
      </c>
      <c r="G558">
        <f>VLOOKUP(A558,'Feuille check MSC'!$A$7:$K$914,10,0)</f>
        <v>0</v>
      </c>
      <c r="H558">
        <f>VLOOKUP(A558,'Feuille check MSC'!$A$7:$K$914,11,0)</f>
        <v>0</v>
      </c>
    </row>
    <row r="559" spans="1:8" x14ac:dyDescent="0.25">
      <c r="A559">
        <f>'Feuille check MSC'!A578</f>
        <v>2312180</v>
      </c>
      <c r="C559">
        <f>'Feuille check MSC'!C578</f>
        <v>2</v>
      </c>
      <c r="D559" s="39">
        <f>VLOOKUP(A559,'inventaire mafact'!$A$2:$E$909,5,0)</f>
        <v>14.700099999999999</v>
      </c>
      <c r="F559">
        <f>VLOOKUP(A559,'Feuille check MSC'!$A$7:$K$914,9,0)</f>
        <v>1</v>
      </c>
      <c r="G559">
        <f>VLOOKUP(A559,'Feuille check MSC'!$A$7:$K$914,10,0)</f>
        <v>1</v>
      </c>
      <c r="H559">
        <f>VLOOKUP(A559,'Feuille check MSC'!$A$7:$K$914,11,0)</f>
        <v>1</v>
      </c>
    </row>
    <row r="560" spans="1:8" x14ac:dyDescent="0.25">
      <c r="A560">
        <f>'Feuille check MSC'!A579</f>
        <v>2312703</v>
      </c>
      <c r="C560">
        <f>'Feuille check MSC'!C579</f>
        <v>1</v>
      </c>
      <c r="D560" s="39">
        <f>VLOOKUP(A560,'inventaire mafact'!$A$2:$E$909,5,0)</f>
        <v>3.2225999999999999</v>
      </c>
      <c r="F560">
        <f>VLOOKUP(A560,'Feuille check MSC'!$A$7:$K$914,9,0)</f>
        <v>1</v>
      </c>
      <c r="G560">
        <f>VLOOKUP(A560,'Feuille check MSC'!$A$7:$K$914,10,0)</f>
        <v>1</v>
      </c>
      <c r="H560">
        <f>VLOOKUP(A560,'Feuille check MSC'!$A$7:$K$914,11,0)</f>
        <v>1</v>
      </c>
    </row>
    <row r="561" spans="1:8" x14ac:dyDescent="0.25">
      <c r="A561">
        <f>'Feuille check MSC'!A580</f>
        <v>2312712</v>
      </c>
      <c r="C561">
        <f>'Feuille check MSC'!C580</f>
        <v>6</v>
      </c>
      <c r="D561" s="39">
        <f>VLOOKUP(A561,'inventaire mafact'!$A$2:$E$909,5,0)</f>
        <v>15</v>
      </c>
      <c r="F561">
        <f>VLOOKUP(A561,'Feuille check MSC'!$A$7:$K$914,9,0)</f>
        <v>0</v>
      </c>
      <c r="G561">
        <f>VLOOKUP(A561,'Feuille check MSC'!$A$7:$K$914,10,0)</f>
        <v>0</v>
      </c>
      <c r="H561">
        <f>VLOOKUP(A561,'Feuille check MSC'!$A$7:$K$914,11,0)</f>
        <v>1</v>
      </c>
    </row>
    <row r="562" spans="1:8" x14ac:dyDescent="0.25">
      <c r="A562">
        <f>'Feuille check MSC'!A581</f>
        <v>2312714</v>
      </c>
      <c r="C562">
        <f>'Feuille check MSC'!C581</f>
        <v>3</v>
      </c>
      <c r="D562" s="39">
        <f>VLOOKUP(A562,'inventaire mafact'!$A$2:$E$909,5,0)</f>
        <v>12</v>
      </c>
      <c r="F562">
        <f>VLOOKUP(A562,'Feuille check MSC'!$A$7:$K$914,9,0)</f>
        <v>0</v>
      </c>
      <c r="G562">
        <f>VLOOKUP(A562,'Feuille check MSC'!$A$7:$K$914,10,0)</f>
        <v>0</v>
      </c>
      <c r="H562">
        <f>VLOOKUP(A562,'Feuille check MSC'!$A$7:$K$914,11,0)</f>
        <v>0</v>
      </c>
    </row>
    <row r="563" spans="1:8" x14ac:dyDescent="0.25">
      <c r="A563">
        <f>'Feuille check MSC'!A582</f>
        <v>2312716</v>
      </c>
      <c r="C563">
        <f>'Feuille check MSC'!C582</f>
        <v>2</v>
      </c>
      <c r="D563" s="39">
        <f>VLOOKUP(A563,'inventaire mafact'!$A$2:$E$909,5,0)</f>
        <v>10</v>
      </c>
      <c r="F563">
        <f>VLOOKUP(A563,'Feuille check MSC'!$A$7:$K$914,9,0)</f>
        <v>0</v>
      </c>
      <c r="G563">
        <f>VLOOKUP(A563,'Feuille check MSC'!$A$7:$K$914,10,0)</f>
        <v>0</v>
      </c>
      <c r="H563">
        <f>VLOOKUP(A563,'Feuille check MSC'!$A$7:$K$914,11,0)</f>
        <v>1</v>
      </c>
    </row>
    <row r="564" spans="1:8" x14ac:dyDescent="0.25">
      <c r="A564">
        <f>'Feuille check MSC'!A583</f>
        <v>2312843</v>
      </c>
      <c r="C564">
        <f>'Feuille check MSC'!C583</f>
        <v>2</v>
      </c>
      <c r="D564" s="39">
        <f>VLOOKUP(A564,'inventaire mafact'!$A$2:$E$909,5,0)</f>
        <v>5</v>
      </c>
      <c r="F564">
        <f>VLOOKUP(A564,'Feuille check MSC'!$A$7:$K$914,9,0)</f>
        <v>1</v>
      </c>
      <c r="G564">
        <f>VLOOKUP(A564,'Feuille check MSC'!$A$7:$K$914,10,0)</f>
        <v>1</v>
      </c>
      <c r="H564">
        <f>VLOOKUP(A564,'Feuille check MSC'!$A$7:$K$914,11,0)</f>
        <v>1</v>
      </c>
    </row>
    <row r="565" spans="1:8" x14ac:dyDescent="0.25">
      <c r="A565">
        <f>'Feuille check MSC'!A585</f>
        <v>2312979</v>
      </c>
      <c r="C565">
        <f>'Feuille check MSC'!C585</f>
        <v>4</v>
      </c>
      <c r="D565" s="39">
        <f>VLOOKUP(A565,'inventaire mafact'!$A$2:$E$909,5,0)</f>
        <v>11</v>
      </c>
      <c r="F565">
        <f>VLOOKUP(A565,'Feuille check MSC'!$A$7:$K$914,9,0)</f>
        <v>0</v>
      </c>
      <c r="G565">
        <f>VLOOKUP(A565,'Feuille check MSC'!$A$7:$K$914,10,0)</f>
        <v>0</v>
      </c>
      <c r="H565">
        <f>VLOOKUP(A565,'Feuille check MSC'!$A$7:$K$914,11,0)</f>
        <v>0</v>
      </c>
    </row>
    <row r="566" spans="1:8" x14ac:dyDescent="0.25">
      <c r="A566">
        <f>'Feuille check MSC'!A586</f>
        <v>2313010</v>
      </c>
      <c r="C566">
        <f>'Feuille check MSC'!C586</f>
        <v>3</v>
      </c>
      <c r="D566" s="39">
        <f>VLOOKUP(A566,'inventaire mafact'!$A$2:$E$909,5,0)</f>
        <v>12</v>
      </c>
      <c r="F566">
        <f>VLOOKUP(A566,'Feuille check MSC'!$A$7:$K$914,9,0)</f>
        <v>0</v>
      </c>
      <c r="G566">
        <f>VLOOKUP(A566,'Feuille check MSC'!$A$7:$K$914,10,0)</f>
        <v>0</v>
      </c>
      <c r="H566">
        <f>VLOOKUP(A566,'Feuille check MSC'!$A$7:$K$914,11,0)</f>
        <v>0</v>
      </c>
    </row>
    <row r="567" spans="1:8" x14ac:dyDescent="0.25">
      <c r="A567">
        <f>'Feuille check MSC'!A587</f>
        <v>2313093</v>
      </c>
      <c r="C567">
        <f>'Feuille check MSC'!C587</f>
        <v>2</v>
      </c>
      <c r="D567" s="39">
        <f>VLOOKUP(A567,'inventaire mafact'!$A$2:$E$909,5,0)</f>
        <v>19</v>
      </c>
      <c r="F567">
        <f>VLOOKUP(A567,'Feuille check MSC'!$A$7:$K$914,9,0)</f>
        <v>0</v>
      </c>
      <c r="G567">
        <f>VLOOKUP(A567,'Feuille check MSC'!$A$7:$K$914,10,0)</f>
        <v>0</v>
      </c>
      <c r="H567">
        <f>VLOOKUP(A567,'Feuille check MSC'!$A$7:$K$914,11,0)</f>
        <v>0</v>
      </c>
    </row>
    <row r="568" spans="1:8" x14ac:dyDescent="0.25">
      <c r="A568">
        <f>'Feuille check MSC'!A588</f>
        <v>2313329</v>
      </c>
      <c r="C568">
        <f>'Feuille check MSC'!C588</f>
        <v>14</v>
      </c>
      <c r="D568" s="39">
        <f>VLOOKUP(A568,'inventaire mafact'!$A$2:$E$909,5,0)</f>
        <v>16</v>
      </c>
      <c r="F568">
        <f>VLOOKUP(A568,'Feuille check MSC'!$A$7:$K$914,9,0)</f>
        <v>0</v>
      </c>
      <c r="G568">
        <f>VLOOKUP(A568,'Feuille check MSC'!$A$7:$K$914,10,0)</f>
        <v>0</v>
      </c>
      <c r="H568">
        <f>VLOOKUP(A568,'Feuille check MSC'!$A$7:$K$914,11,0)</f>
        <v>0</v>
      </c>
    </row>
    <row r="569" spans="1:8" x14ac:dyDescent="0.25">
      <c r="A569">
        <f>'Feuille check MSC'!A589</f>
        <v>2314116</v>
      </c>
      <c r="C569">
        <f>'Feuille check MSC'!C589</f>
        <v>60</v>
      </c>
      <c r="D569" s="39">
        <f>VLOOKUP(A569,'inventaire mafact'!$A$2:$E$909,5,0)</f>
        <v>0.38480000000000003</v>
      </c>
      <c r="F569">
        <f>VLOOKUP(A569,'Feuille check MSC'!$A$7:$K$914,9,0)</f>
        <v>0</v>
      </c>
      <c r="G569">
        <f>VLOOKUP(A569,'Feuille check MSC'!$A$7:$K$914,10,0)</f>
        <v>0</v>
      </c>
      <c r="H569">
        <f>VLOOKUP(A569,'Feuille check MSC'!$A$7:$K$914,11,0)</f>
        <v>0</v>
      </c>
    </row>
    <row r="570" spans="1:8" x14ac:dyDescent="0.25">
      <c r="A570">
        <f>'Feuille check MSC'!A590</f>
        <v>2314676</v>
      </c>
      <c r="C570">
        <f>'Feuille check MSC'!C590</f>
        <v>1</v>
      </c>
      <c r="D570" s="39">
        <f>VLOOKUP(A570,'inventaire mafact'!$A$2:$E$909,5,0)</f>
        <v>40</v>
      </c>
      <c r="F570">
        <f>VLOOKUP(A570,'Feuille check MSC'!$A$7:$K$914,9,0)</f>
        <v>0</v>
      </c>
      <c r="G570">
        <f>VLOOKUP(A570,'Feuille check MSC'!$A$7:$K$914,10,0)</f>
        <v>0</v>
      </c>
      <c r="H570">
        <f>VLOOKUP(A570,'Feuille check MSC'!$A$7:$K$914,11,0)</f>
        <v>1</v>
      </c>
    </row>
    <row r="571" spans="1:8" x14ac:dyDescent="0.25">
      <c r="A571">
        <f>'Feuille check MSC'!A591</f>
        <v>2316097</v>
      </c>
      <c r="C571">
        <f>'Feuille check MSC'!C591</f>
        <v>1</v>
      </c>
      <c r="D571" s="39">
        <f>VLOOKUP(A571,'inventaire mafact'!$A$2:$E$909,5,0)</f>
        <v>5.8502999999999998</v>
      </c>
      <c r="F571">
        <f>VLOOKUP(A571,'Feuille check MSC'!$A$7:$K$914,9,0)</f>
        <v>1</v>
      </c>
      <c r="G571">
        <f>VLOOKUP(A571,'Feuille check MSC'!$A$7:$K$914,10,0)</f>
        <v>1</v>
      </c>
      <c r="H571">
        <f>VLOOKUP(A571,'Feuille check MSC'!$A$7:$K$914,11,0)</f>
        <v>1</v>
      </c>
    </row>
    <row r="572" spans="1:8" x14ac:dyDescent="0.25">
      <c r="A572">
        <f>'Feuille check MSC'!A592</f>
        <v>2316460</v>
      </c>
      <c r="C572">
        <f>'Feuille check MSC'!C592</f>
        <v>51</v>
      </c>
      <c r="D572" s="39">
        <f>VLOOKUP(A572,'inventaire mafact'!$A$2:$E$909,5,0)</f>
        <v>0.61969999999999992</v>
      </c>
      <c r="F572">
        <f>VLOOKUP(A572,'Feuille check MSC'!$A$7:$K$914,9,0)</f>
        <v>1</v>
      </c>
      <c r="G572">
        <f>VLOOKUP(A572,'Feuille check MSC'!$A$7:$K$914,10,0)</f>
        <v>1</v>
      </c>
      <c r="H572">
        <f>VLOOKUP(A572,'Feuille check MSC'!$A$7:$K$914,11,0)</f>
        <v>1</v>
      </c>
    </row>
    <row r="573" spans="1:8" x14ac:dyDescent="0.25">
      <c r="A573">
        <f>'Feuille check MSC'!A593</f>
        <v>2316474</v>
      </c>
      <c r="C573">
        <f>'Feuille check MSC'!C593</f>
        <v>13</v>
      </c>
      <c r="D573" s="39">
        <f>VLOOKUP(A573,'inventaire mafact'!$A$2:$E$909,5,0)</f>
        <v>19</v>
      </c>
      <c r="F573">
        <f>VLOOKUP(A573,'Feuille check MSC'!$A$7:$K$914,9,0)</f>
        <v>0</v>
      </c>
      <c r="G573">
        <f>VLOOKUP(A573,'Feuille check MSC'!$A$7:$K$914,10,0)</f>
        <v>0</v>
      </c>
      <c r="H573">
        <f>VLOOKUP(A573,'Feuille check MSC'!$A$7:$K$914,11,0)</f>
        <v>0</v>
      </c>
    </row>
    <row r="574" spans="1:8" x14ac:dyDescent="0.25">
      <c r="A574">
        <f>'Feuille check MSC'!A594</f>
        <v>2316475</v>
      </c>
      <c r="C574">
        <f>'Feuille check MSC'!C594</f>
        <v>30</v>
      </c>
      <c r="D574" s="39">
        <f>VLOOKUP(A574,'inventaire mafact'!$A$2:$E$909,5,0)</f>
        <v>12</v>
      </c>
      <c r="F574">
        <f>VLOOKUP(A574,'Feuille check MSC'!$A$7:$K$914,9,0)</f>
        <v>0</v>
      </c>
      <c r="G574">
        <f>VLOOKUP(A574,'Feuille check MSC'!$A$7:$K$914,10,0)</f>
        <v>0</v>
      </c>
      <c r="H574">
        <f>VLOOKUP(A574,'Feuille check MSC'!$A$7:$K$914,11,0)</f>
        <v>0</v>
      </c>
    </row>
    <row r="575" spans="1:8" x14ac:dyDescent="0.25">
      <c r="A575">
        <f>'Feuille check MSC'!A595</f>
        <v>2316476</v>
      </c>
      <c r="C575">
        <f>'Feuille check MSC'!C595</f>
        <v>11</v>
      </c>
      <c r="D575" s="39">
        <f>VLOOKUP(A575,'inventaire mafact'!$A$2:$E$909,5,0)</f>
        <v>52</v>
      </c>
      <c r="F575">
        <f>VLOOKUP(A575,'Feuille check MSC'!$A$7:$K$914,9,0)</f>
        <v>0</v>
      </c>
      <c r="G575">
        <f>VLOOKUP(A575,'Feuille check MSC'!$A$7:$K$914,10,0)</f>
        <v>0</v>
      </c>
      <c r="H575">
        <f>VLOOKUP(A575,'Feuille check MSC'!$A$7:$K$914,11,0)</f>
        <v>0</v>
      </c>
    </row>
    <row r="576" spans="1:8" x14ac:dyDescent="0.25">
      <c r="A576">
        <f>'Feuille check MSC'!A596</f>
        <v>2316484</v>
      </c>
      <c r="C576">
        <f>'Feuille check MSC'!C596</f>
        <v>28</v>
      </c>
      <c r="D576" s="39">
        <f>VLOOKUP(A576,'inventaire mafact'!$A$2:$E$909,5,0)</f>
        <v>2.9915999999999996</v>
      </c>
      <c r="F576">
        <f>VLOOKUP(A576,'Feuille check MSC'!$A$7:$K$914,9,0)</f>
        <v>1</v>
      </c>
      <c r="G576">
        <f>VLOOKUP(A576,'Feuille check MSC'!$A$7:$K$914,10,0)</f>
        <v>1</v>
      </c>
      <c r="H576">
        <f>VLOOKUP(A576,'Feuille check MSC'!$A$7:$K$914,11,0)</f>
        <v>1</v>
      </c>
    </row>
    <row r="577" spans="1:8" x14ac:dyDescent="0.25">
      <c r="A577">
        <f>'Feuille check MSC'!A597</f>
        <v>2320026</v>
      </c>
      <c r="C577">
        <f>'Feuille check MSC'!C597</f>
        <v>6</v>
      </c>
      <c r="D577" s="39">
        <f>VLOOKUP(A577,'inventaire mafact'!$A$2:$E$909,5,0)</f>
        <v>174</v>
      </c>
      <c r="F577">
        <f>VLOOKUP(A577,'Feuille check MSC'!$A$7:$K$914,9,0)</f>
        <v>1</v>
      </c>
      <c r="G577">
        <f>VLOOKUP(A577,'Feuille check MSC'!$A$7:$K$914,10,0)</f>
        <v>1</v>
      </c>
      <c r="H577">
        <f>VLOOKUP(A577,'Feuille check MSC'!$A$7:$K$914,11,0)</f>
        <v>1</v>
      </c>
    </row>
    <row r="578" spans="1:8" x14ac:dyDescent="0.25">
      <c r="A578">
        <f>'Feuille check MSC'!A598</f>
        <v>2716194</v>
      </c>
      <c r="C578">
        <f>'Feuille check MSC'!C598</f>
        <v>4</v>
      </c>
      <c r="D578" s="39">
        <f>VLOOKUP(A578,'inventaire mafact'!$A$2:$E$909,5,0)</f>
        <v>38</v>
      </c>
      <c r="F578">
        <f>VLOOKUP(A578,'Feuille check MSC'!$A$7:$K$914,9,0)</f>
        <v>0</v>
      </c>
      <c r="G578">
        <f>VLOOKUP(A578,'Feuille check MSC'!$A$7:$K$914,10,0)</f>
        <v>0</v>
      </c>
      <c r="H578">
        <f>VLOOKUP(A578,'Feuille check MSC'!$A$7:$K$914,11,0)</f>
        <v>0</v>
      </c>
    </row>
    <row r="579" spans="1:8" x14ac:dyDescent="0.25">
      <c r="A579">
        <f>'Feuille check MSC'!A599</f>
        <v>2300450</v>
      </c>
      <c r="C579">
        <f>'Feuille check MSC'!C599</f>
        <v>322</v>
      </c>
      <c r="D579" s="39">
        <f>VLOOKUP(A579,'inventaire mafact'!$A$2:$E$909,5,0)</f>
        <v>19.580000000000002</v>
      </c>
      <c r="F579">
        <f>VLOOKUP(A579,'Feuille check MSC'!$A$7:$K$914,9,0)</f>
        <v>0</v>
      </c>
      <c r="G579">
        <f>VLOOKUP(A579,'Feuille check MSC'!$A$7:$K$914,10,0)</f>
        <v>0</v>
      </c>
      <c r="H579">
        <f>VLOOKUP(A579,'Feuille check MSC'!$A$7:$K$914,11,0)</f>
        <v>0</v>
      </c>
    </row>
    <row r="580" spans="1:8" x14ac:dyDescent="0.25">
      <c r="A580">
        <f>'Feuille check MSC'!A600</f>
        <v>2300451</v>
      </c>
      <c r="C580">
        <f>'Feuille check MSC'!C600</f>
        <v>114</v>
      </c>
      <c r="D580" s="39">
        <f>VLOOKUP(A580,'inventaire mafact'!$A$2:$E$909,5,0)</f>
        <v>24.72</v>
      </c>
      <c r="F580">
        <f>VLOOKUP(A580,'Feuille check MSC'!$A$7:$K$914,9,0)</f>
        <v>0</v>
      </c>
      <c r="G580">
        <f>VLOOKUP(A580,'Feuille check MSC'!$A$7:$K$914,10,0)</f>
        <v>0</v>
      </c>
      <c r="H580">
        <f>VLOOKUP(A580,'Feuille check MSC'!$A$7:$K$914,11,0)</f>
        <v>0</v>
      </c>
    </row>
    <row r="581" spans="1:8" x14ac:dyDescent="0.25">
      <c r="A581">
        <f>'Feuille check MSC'!A602</f>
        <v>2310121</v>
      </c>
      <c r="C581">
        <f>'Feuille check MSC'!C602</f>
        <v>11</v>
      </c>
      <c r="D581" s="39">
        <f>VLOOKUP(A581,'inventaire mafact'!$A$2:$E$909,5,0)</f>
        <v>40</v>
      </c>
      <c r="F581">
        <f>VLOOKUP(A581,'Feuille check MSC'!$A$7:$K$914,9,0)</f>
        <v>0</v>
      </c>
      <c r="G581">
        <f>VLOOKUP(A581,'Feuille check MSC'!$A$7:$K$914,10,0)</f>
        <v>0</v>
      </c>
      <c r="H581">
        <f>VLOOKUP(A581,'Feuille check MSC'!$A$7:$K$914,11,0)</f>
        <v>0</v>
      </c>
    </row>
    <row r="582" spans="1:8" x14ac:dyDescent="0.25">
      <c r="A582">
        <f>'Feuille check MSC'!A603</f>
        <v>2310127</v>
      </c>
      <c r="C582">
        <f>'Feuille check MSC'!C603</f>
        <v>13</v>
      </c>
      <c r="D582" s="39">
        <f>VLOOKUP(A582,'inventaire mafact'!$A$2:$E$909,5,0)</f>
        <v>10</v>
      </c>
      <c r="F582">
        <f>VLOOKUP(A582,'Feuille check MSC'!$A$7:$K$914,9,0)</f>
        <v>0</v>
      </c>
      <c r="G582">
        <f>VLOOKUP(A582,'Feuille check MSC'!$A$7:$K$914,10,0)</f>
        <v>0</v>
      </c>
      <c r="H582">
        <f>VLOOKUP(A582,'Feuille check MSC'!$A$7:$K$914,11,0)</f>
        <v>0</v>
      </c>
    </row>
    <row r="583" spans="1:8" x14ac:dyDescent="0.25">
      <c r="A583">
        <f>'Feuille check MSC'!A604</f>
        <v>2310160</v>
      </c>
      <c r="C583">
        <f>'Feuille check MSC'!C604</f>
        <v>66</v>
      </c>
      <c r="D583" s="39">
        <f>VLOOKUP(A583,'inventaire mafact'!$A$2:$E$909,5,0)</f>
        <v>1.0233999999999999</v>
      </c>
      <c r="F583">
        <f>VLOOKUP(A583,'Feuille check MSC'!$A$7:$K$914,9,0)</f>
        <v>0</v>
      </c>
      <c r="G583">
        <f>VLOOKUP(A583,'Feuille check MSC'!$A$7:$K$914,10,0)</f>
        <v>0</v>
      </c>
      <c r="H583">
        <f>VLOOKUP(A583,'Feuille check MSC'!$A$7:$K$914,11,0)</f>
        <v>0</v>
      </c>
    </row>
    <row r="584" spans="1:8" x14ac:dyDescent="0.25">
      <c r="A584">
        <f>'Feuille check MSC'!A605</f>
        <v>2310245</v>
      </c>
      <c r="C584">
        <f>'Feuille check MSC'!C605</f>
        <v>86</v>
      </c>
      <c r="D584" s="39">
        <f>VLOOKUP(A584,'inventaire mafact'!$A$2:$E$909,5,0)</f>
        <v>3.7299999999999995</v>
      </c>
      <c r="F584">
        <f>VLOOKUP(A584,'Feuille check MSC'!$A$7:$K$914,9,0)</f>
        <v>0</v>
      </c>
      <c r="G584">
        <f>VLOOKUP(A584,'Feuille check MSC'!$A$7:$K$914,10,0)</f>
        <v>0</v>
      </c>
      <c r="H584">
        <f>VLOOKUP(A584,'Feuille check MSC'!$A$7:$K$914,11,0)</f>
        <v>0</v>
      </c>
    </row>
    <row r="585" spans="1:8" x14ac:dyDescent="0.25">
      <c r="A585">
        <f>'Feuille check MSC'!A606</f>
        <v>2310254</v>
      </c>
      <c r="C585">
        <f>'Feuille check MSC'!C606</f>
        <v>71</v>
      </c>
      <c r="D585" s="39">
        <f>VLOOKUP(A585,'inventaire mafact'!$A$2:$E$909,5,0)</f>
        <v>12</v>
      </c>
      <c r="F585">
        <f>VLOOKUP(A585,'Feuille check MSC'!$A$7:$K$914,9,0)</f>
        <v>0</v>
      </c>
      <c r="G585">
        <f>VLOOKUP(A585,'Feuille check MSC'!$A$7:$K$914,10,0)</f>
        <v>0</v>
      </c>
      <c r="H585">
        <f>VLOOKUP(A585,'Feuille check MSC'!$A$7:$K$914,11,0)</f>
        <v>0</v>
      </c>
    </row>
    <row r="586" spans="1:8" x14ac:dyDescent="0.25">
      <c r="A586">
        <f>'Feuille check MSC'!A607</f>
        <v>2310456</v>
      </c>
      <c r="C586">
        <f>'Feuille check MSC'!C607</f>
        <v>2</v>
      </c>
      <c r="D586" s="39">
        <f>VLOOKUP(A586,'inventaire mafact'!$A$2:$E$909,5,0)</f>
        <v>12.658900000000001</v>
      </c>
      <c r="F586">
        <f>VLOOKUP(A586,'Feuille check MSC'!$A$7:$K$914,9,0)</f>
        <v>1</v>
      </c>
      <c r="G586">
        <f>VLOOKUP(A586,'Feuille check MSC'!$A$7:$K$914,10,0)</f>
        <v>1</v>
      </c>
      <c r="H586">
        <f>VLOOKUP(A586,'Feuille check MSC'!$A$7:$K$914,11,0)</f>
        <v>1</v>
      </c>
    </row>
    <row r="587" spans="1:8" x14ac:dyDescent="0.25">
      <c r="A587">
        <f>'Feuille check MSC'!A608</f>
        <v>2311034</v>
      </c>
      <c r="C587">
        <f>'Feuille check MSC'!C608</f>
        <v>28</v>
      </c>
      <c r="D587" s="39">
        <f>VLOOKUP(A587,'inventaire mafact'!$A$2:$E$909,5,0)</f>
        <v>3.5</v>
      </c>
      <c r="F587">
        <f>VLOOKUP(A587,'Feuille check MSC'!$A$7:$K$914,9,0)</f>
        <v>0</v>
      </c>
      <c r="G587">
        <f>VLOOKUP(A587,'Feuille check MSC'!$A$7:$K$914,10,0)</f>
        <v>0</v>
      </c>
      <c r="H587">
        <f>VLOOKUP(A587,'Feuille check MSC'!$A$7:$K$914,11,0)</f>
        <v>0</v>
      </c>
    </row>
    <row r="588" spans="1:8" x14ac:dyDescent="0.25">
      <c r="A588">
        <f>'Feuille check MSC'!A609</f>
        <v>2312032</v>
      </c>
      <c r="C588">
        <f>'Feuille check MSC'!C609</f>
        <v>6</v>
      </c>
      <c r="D588" s="39">
        <f>VLOOKUP(A588,'inventaire mafact'!$A$2:$E$909,5,0)</f>
        <v>78</v>
      </c>
      <c r="F588">
        <f>VLOOKUP(A588,'Feuille check MSC'!$A$7:$K$914,9,0)</f>
        <v>0</v>
      </c>
      <c r="G588">
        <f>VLOOKUP(A588,'Feuille check MSC'!$A$7:$K$914,10,0)</f>
        <v>0</v>
      </c>
      <c r="H588">
        <f>VLOOKUP(A588,'Feuille check MSC'!$A$7:$K$914,11,0)</f>
        <v>0</v>
      </c>
    </row>
    <row r="589" spans="1:8" x14ac:dyDescent="0.25">
      <c r="A589">
        <f>'Feuille check MSC'!A610</f>
        <v>2312051</v>
      </c>
      <c r="C589">
        <f>'Feuille check MSC'!C610</f>
        <v>247</v>
      </c>
      <c r="D589" s="39">
        <f>VLOOKUP(A589,'inventaire mafact'!$A$2:$E$909,5,0)</f>
        <v>23</v>
      </c>
      <c r="F589">
        <f>VLOOKUP(A589,'Feuille check MSC'!$A$7:$K$914,9,0)</f>
        <v>0</v>
      </c>
      <c r="G589">
        <f>VLOOKUP(A589,'Feuille check MSC'!$A$7:$K$914,10,0)</f>
        <v>0</v>
      </c>
      <c r="H589">
        <f>VLOOKUP(A589,'Feuille check MSC'!$A$7:$K$914,11,0)</f>
        <v>0</v>
      </c>
    </row>
    <row r="590" spans="1:8" x14ac:dyDescent="0.25">
      <c r="A590">
        <f>'Feuille check MSC'!A611</f>
        <v>2312056</v>
      </c>
      <c r="C590">
        <f>'Feuille check MSC'!C611</f>
        <v>16</v>
      </c>
      <c r="D590" s="39">
        <f>VLOOKUP(A590,'inventaire mafact'!$A$2:$E$909,5,0)</f>
        <v>46</v>
      </c>
      <c r="F590">
        <f>VLOOKUP(A590,'Feuille check MSC'!$A$7:$K$914,9,0)</f>
        <v>0</v>
      </c>
      <c r="G590">
        <f>VLOOKUP(A590,'Feuille check MSC'!$A$7:$K$914,10,0)</f>
        <v>0</v>
      </c>
      <c r="H590">
        <f>VLOOKUP(A590,'Feuille check MSC'!$A$7:$K$914,11,0)</f>
        <v>1</v>
      </c>
    </row>
    <row r="591" spans="1:8" x14ac:dyDescent="0.25">
      <c r="A591">
        <f>'Feuille check MSC'!A612</f>
        <v>2312181</v>
      </c>
      <c r="C591">
        <f>'Feuille check MSC'!C612</f>
        <v>6</v>
      </c>
      <c r="D591" s="39">
        <f>VLOOKUP(A591,'inventaire mafact'!$A$2:$E$909,5,0)</f>
        <v>55</v>
      </c>
      <c r="F591">
        <f>VLOOKUP(A591,'Feuille check MSC'!$A$7:$K$914,9,0)</f>
        <v>0</v>
      </c>
      <c r="G591">
        <f>VLOOKUP(A591,'Feuille check MSC'!$A$7:$K$914,10,0)</f>
        <v>0</v>
      </c>
      <c r="H591">
        <f>VLOOKUP(A591,'Feuille check MSC'!$A$7:$K$914,11,0)</f>
        <v>0</v>
      </c>
    </row>
    <row r="592" spans="1:8" x14ac:dyDescent="0.25">
      <c r="A592">
        <f>'Feuille check MSC'!A613</f>
        <v>2312390</v>
      </c>
      <c r="C592">
        <f>'Feuille check MSC'!C613</f>
        <v>148</v>
      </c>
      <c r="D592" s="39">
        <f>VLOOKUP(A592,'inventaire mafact'!$A$2:$E$909,5,0)</f>
        <v>30</v>
      </c>
      <c r="F592">
        <f>VLOOKUP(A592,'Feuille check MSC'!$A$7:$K$914,9,0)</f>
        <v>0</v>
      </c>
      <c r="G592">
        <f>VLOOKUP(A592,'Feuille check MSC'!$A$7:$K$914,10,0)</f>
        <v>0</v>
      </c>
      <c r="H592">
        <f>VLOOKUP(A592,'Feuille check MSC'!$A$7:$K$914,11,0)</f>
        <v>0</v>
      </c>
    </row>
    <row r="593" spans="1:8" x14ac:dyDescent="0.25">
      <c r="A593">
        <f>'Feuille check MSC'!A614</f>
        <v>2312982</v>
      </c>
      <c r="C593">
        <f>'Feuille check MSC'!C614</f>
        <v>1</v>
      </c>
      <c r="D593" s="39">
        <f>VLOOKUP(A593,'inventaire mafact'!$A$2:$E$909,5,0)</f>
        <v>55</v>
      </c>
      <c r="F593">
        <f>VLOOKUP(A593,'Feuille check MSC'!$A$7:$K$914,9,0)</f>
        <v>0</v>
      </c>
      <c r="G593">
        <f>VLOOKUP(A593,'Feuille check MSC'!$A$7:$K$914,10,0)</f>
        <v>0</v>
      </c>
      <c r="H593">
        <f>VLOOKUP(A593,'Feuille check MSC'!$A$7:$K$914,11,0)</f>
        <v>0</v>
      </c>
    </row>
    <row r="594" spans="1:8" x14ac:dyDescent="0.25">
      <c r="A594">
        <f>'Feuille check MSC'!A615</f>
        <v>2313609</v>
      </c>
      <c r="C594">
        <f>'Feuille check MSC'!C615</f>
        <v>19</v>
      </c>
      <c r="D594" s="39">
        <f>VLOOKUP(A594,'inventaire mafact'!$A$2:$E$909,5,0)</f>
        <v>2.4788999999999999</v>
      </c>
      <c r="F594">
        <f>VLOOKUP(A594,'Feuille check MSC'!$A$7:$K$914,9,0)</f>
        <v>1</v>
      </c>
      <c r="G594">
        <f>VLOOKUP(A594,'Feuille check MSC'!$A$7:$K$914,10,0)</f>
        <v>1</v>
      </c>
      <c r="H594">
        <f>VLOOKUP(A594,'Feuille check MSC'!$A$7:$K$914,11,0)</f>
        <v>1</v>
      </c>
    </row>
    <row r="595" spans="1:8" x14ac:dyDescent="0.25">
      <c r="A595">
        <f>'Feuille check MSC'!A616</f>
        <v>2600204</v>
      </c>
      <c r="C595">
        <f>'Feuille check MSC'!C616</f>
        <v>640</v>
      </c>
      <c r="D595" s="39">
        <f>VLOOKUP(A595,'inventaire mafact'!$A$2:$E$909,5,0)</f>
        <v>2.3199999999999998</v>
      </c>
      <c r="F595">
        <f>VLOOKUP(A595,'Feuille check MSC'!$A$7:$K$914,9,0)</f>
        <v>0</v>
      </c>
      <c r="G595">
        <f>VLOOKUP(A595,'Feuille check MSC'!$A$7:$K$914,10,0)</f>
        <v>0</v>
      </c>
      <c r="H595">
        <f>VLOOKUP(A595,'Feuille check MSC'!$A$7:$K$914,11,0)</f>
        <v>0</v>
      </c>
    </row>
    <row r="596" spans="1:8" x14ac:dyDescent="0.25">
      <c r="A596">
        <f>'Feuille check MSC'!A617</f>
        <v>2310056</v>
      </c>
      <c r="C596">
        <f>'Feuille check MSC'!C617</f>
        <v>3</v>
      </c>
      <c r="D596" s="39">
        <f>VLOOKUP(A596,'inventaire mafact'!$A$2:$E$909,5,0)</f>
        <v>22</v>
      </c>
      <c r="F596">
        <f>VLOOKUP(A596,'Feuille check MSC'!$A$7:$K$914,9,0)</f>
        <v>0</v>
      </c>
      <c r="G596">
        <f>VLOOKUP(A596,'Feuille check MSC'!$A$7:$K$914,10,0)</f>
        <v>0</v>
      </c>
      <c r="H596">
        <f>VLOOKUP(A596,'Feuille check MSC'!$A$7:$K$914,11,0)</f>
        <v>0</v>
      </c>
    </row>
    <row r="597" spans="1:8" x14ac:dyDescent="0.25">
      <c r="A597">
        <f>'Feuille check MSC'!A618</f>
        <v>2310074</v>
      </c>
      <c r="C597">
        <f>'Feuille check MSC'!C618</f>
        <v>32</v>
      </c>
      <c r="D597" s="39">
        <f>VLOOKUP(A597,'inventaire mafact'!$A$2:$E$909,5,0)</f>
        <v>10</v>
      </c>
      <c r="F597">
        <f>VLOOKUP(A597,'Feuille check MSC'!$A$7:$K$914,9,0)</f>
        <v>0</v>
      </c>
      <c r="G597">
        <f>VLOOKUP(A597,'Feuille check MSC'!$A$7:$K$914,10,0)</f>
        <v>0</v>
      </c>
      <c r="H597">
        <f>VLOOKUP(A597,'Feuille check MSC'!$A$7:$K$914,11,0)</f>
        <v>0</v>
      </c>
    </row>
    <row r="598" spans="1:8" x14ac:dyDescent="0.25">
      <c r="A598">
        <f>'Feuille check MSC'!A619</f>
        <v>2310205</v>
      </c>
      <c r="C598">
        <f>'Feuille check MSC'!C619</f>
        <v>3</v>
      </c>
      <c r="D598" s="39">
        <f>VLOOKUP(A598,'inventaire mafact'!$A$2:$E$909,5,0)</f>
        <v>47</v>
      </c>
      <c r="F598">
        <f>VLOOKUP(A598,'Feuille check MSC'!$A$7:$K$914,9,0)</f>
        <v>0</v>
      </c>
      <c r="G598">
        <f>VLOOKUP(A598,'Feuille check MSC'!$A$7:$K$914,10,0)</f>
        <v>0</v>
      </c>
      <c r="H598">
        <f>VLOOKUP(A598,'Feuille check MSC'!$A$7:$K$914,11,0)</f>
        <v>0</v>
      </c>
    </row>
    <row r="599" spans="1:8" x14ac:dyDescent="0.25">
      <c r="A599">
        <f>'Feuille check MSC'!A620</f>
        <v>2310255</v>
      </c>
      <c r="C599">
        <f>'Feuille check MSC'!C620</f>
        <v>132</v>
      </c>
      <c r="D599" s="39">
        <f>VLOOKUP(A599,'inventaire mafact'!$A$2:$E$909,5,0)</f>
        <v>18.8</v>
      </c>
      <c r="F599">
        <f>VLOOKUP(A599,'Feuille check MSC'!$A$7:$K$914,9,0)</f>
        <v>0</v>
      </c>
      <c r="G599">
        <f>VLOOKUP(A599,'Feuille check MSC'!$A$7:$K$914,10,0)</f>
        <v>0</v>
      </c>
      <c r="H599">
        <f>VLOOKUP(A599,'Feuille check MSC'!$A$7:$K$914,11,0)</f>
        <v>0</v>
      </c>
    </row>
    <row r="600" spans="1:8" x14ac:dyDescent="0.25">
      <c r="A600">
        <f>'Feuille check MSC'!A621</f>
        <v>2310256</v>
      </c>
      <c r="C600">
        <f>'Feuille check MSC'!C621</f>
        <v>119</v>
      </c>
      <c r="D600" s="39">
        <f>VLOOKUP(A600,'inventaire mafact'!$A$2:$E$909,5,0)</f>
        <v>18.799999999999997</v>
      </c>
      <c r="F600">
        <f>VLOOKUP(A600,'Feuille check MSC'!$A$7:$K$914,9,0)</f>
        <v>0</v>
      </c>
      <c r="G600">
        <f>VLOOKUP(A600,'Feuille check MSC'!$A$7:$K$914,10,0)</f>
        <v>0</v>
      </c>
      <c r="H600">
        <f>VLOOKUP(A600,'Feuille check MSC'!$A$7:$K$914,11,0)</f>
        <v>0</v>
      </c>
    </row>
    <row r="601" spans="1:8" x14ac:dyDescent="0.25">
      <c r="A601">
        <f>'Feuille check MSC'!A622</f>
        <v>2310257</v>
      </c>
      <c r="C601">
        <f>'Feuille check MSC'!C622</f>
        <v>14</v>
      </c>
      <c r="D601" s="39">
        <f>VLOOKUP(A601,'inventaire mafact'!$A$2:$E$909,5,0)</f>
        <v>4.42</v>
      </c>
      <c r="F601">
        <f>VLOOKUP(A601,'Feuille check MSC'!$A$7:$K$914,9,0)</f>
        <v>0</v>
      </c>
      <c r="G601">
        <f>VLOOKUP(A601,'Feuille check MSC'!$A$7:$K$914,10,0)</f>
        <v>0</v>
      </c>
      <c r="H601">
        <f>VLOOKUP(A601,'Feuille check MSC'!$A$7:$K$914,11,0)</f>
        <v>0</v>
      </c>
    </row>
    <row r="602" spans="1:8" x14ac:dyDescent="0.25">
      <c r="A602">
        <f>'Feuille check MSC'!A623</f>
        <v>2310705</v>
      </c>
      <c r="C602">
        <f>'Feuille check MSC'!C623</f>
        <v>2</v>
      </c>
      <c r="D602" s="39">
        <f>VLOOKUP(A602,'inventaire mafact'!$A$2:$E$909,5,0)</f>
        <v>36</v>
      </c>
      <c r="F602">
        <f>VLOOKUP(A602,'Feuille check MSC'!$A$7:$K$914,9,0)</f>
        <v>0</v>
      </c>
      <c r="G602">
        <f>VLOOKUP(A602,'Feuille check MSC'!$A$7:$K$914,10,0)</f>
        <v>0</v>
      </c>
      <c r="H602">
        <f>VLOOKUP(A602,'Feuille check MSC'!$A$7:$K$914,11,0)</f>
        <v>0</v>
      </c>
    </row>
    <row r="603" spans="1:8" x14ac:dyDescent="0.25">
      <c r="A603">
        <f>'Feuille check MSC'!A624</f>
        <v>2311027</v>
      </c>
      <c r="C603">
        <f>'Feuille check MSC'!C624</f>
        <v>71</v>
      </c>
      <c r="D603" s="39">
        <f>VLOOKUP(A603,'inventaire mafact'!$A$2:$E$909,5,0)</f>
        <v>7</v>
      </c>
      <c r="F603">
        <f>VLOOKUP(A603,'Feuille check MSC'!$A$7:$K$914,9,0)</f>
        <v>0</v>
      </c>
      <c r="G603">
        <f>VLOOKUP(A603,'Feuille check MSC'!$A$7:$K$914,10,0)</f>
        <v>0</v>
      </c>
      <c r="H603">
        <f>VLOOKUP(A603,'Feuille check MSC'!$A$7:$K$914,11,0)</f>
        <v>0</v>
      </c>
    </row>
    <row r="604" spans="1:8" x14ac:dyDescent="0.25">
      <c r="A604">
        <f>'Feuille check MSC'!A625</f>
        <v>2311886</v>
      </c>
      <c r="C604">
        <f>'Feuille check MSC'!C625</f>
        <v>21</v>
      </c>
      <c r="D604" s="39">
        <f>VLOOKUP(A604,'inventaire mafact'!$A$2:$E$909,5,0)</f>
        <v>8.5</v>
      </c>
      <c r="F604">
        <f>VLOOKUP(A604,'Feuille check MSC'!$A$7:$K$914,9,0)</f>
        <v>0</v>
      </c>
      <c r="G604">
        <f>VLOOKUP(A604,'Feuille check MSC'!$A$7:$K$914,10,0)</f>
        <v>0</v>
      </c>
      <c r="H604">
        <f>VLOOKUP(A604,'Feuille check MSC'!$A$7:$K$914,11,0)</f>
        <v>0</v>
      </c>
    </row>
    <row r="605" spans="1:8" x14ac:dyDescent="0.25">
      <c r="A605">
        <f>'Feuille check MSC'!A626</f>
        <v>2312033</v>
      </c>
      <c r="C605">
        <f>'Feuille check MSC'!C626</f>
        <v>3</v>
      </c>
      <c r="D605" s="39">
        <f>VLOOKUP(A605,'inventaire mafact'!$A$2:$E$909,5,0)</f>
        <v>55</v>
      </c>
      <c r="F605">
        <f>VLOOKUP(A605,'Feuille check MSC'!$A$7:$K$914,9,0)</f>
        <v>0</v>
      </c>
      <c r="G605">
        <f>VLOOKUP(A605,'Feuille check MSC'!$A$7:$K$914,10,0)</f>
        <v>0</v>
      </c>
      <c r="H605">
        <f>VLOOKUP(A605,'Feuille check MSC'!$A$7:$K$914,11,0)</f>
        <v>0</v>
      </c>
    </row>
    <row r="606" spans="1:8" x14ac:dyDescent="0.25">
      <c r="A606">
        <f>'Feuille check MSC'!A627</f>
        <v>2312404</v>
      </c>
      <c r="C606">
        <f>'Feuille check MSC'!C627</f>
        <v>13</v>
      </c>
      <c r="D606" s="39">
        <f>VLOOKUP(A606,'inventaire mafact'!$A$2:$E$909,5,0)</f>
        <v>17</v>
      </c>
      <c r="F606">
        <f>VLOOKUP(A606,'Feuille check MSC'!$A$7:$K$914,9,0)</f>
        <v>0</v>
      </c>
      <c r="G606">
        <f>VLOOKUP(A606,'Feuille check MSC'!$A$7:$K$914,10,0)</f>
        <v>1</v>
      </c>
      <c r="H606">
        <f>VLOOKUP(A606,'Feuille check MSC'!$A$7:$K$914,11,0)</f>
        <v>1</v>
      </c>
    </row>
    <row r="607" spans="1:8" x14ac:dyDescent="0.25">
      <c r="A607">
        <f>'Feuille check MSC'!A628</f>
        <v>2312980</v>
      </c>
      <c r="C607">
        <f>'Feuille check MSC'!C628</f>
        <v>2</v>
      </c>
      <c r="D607" s="39">
        <f>VLOOKUP(A607,'inventaire mafact'!$A$2:$E$909,5,0)</f>
        <v>29</v>
      </c>
      <c r="F607">
        <f>VLOOKUP(A607,'Feuille check MSC'!$A$7:$K$914,9,0)</f>
        <v>0</v>
      </c>
      <c r="G607">
        <f>VLOOKUP(A607,'Feuille check MSC'!$A$7:$K$914,10,0)</f>
        <v>0</v>
      </c>
      <c r="H607">
        <f>VLOOKUP(A607,'Feuille check MSC'!$A$7:$K$914,11,0)</f>
        <v>0</v>
      </c>
    </row>
    <row r="608" spans="1:8" x14ac:dyDescent="0.25">
      <c r="A608">
        <f>'Feuille check MSC'!A629</f>
        <v>2313605</v>
      </c>
      <c r="C608">
        <f>'Feuille check MSC'!C629</f>
        <v>6</v>
      </c>
      <c r="D608" s="39">
        <f>VLOOKUP(A608,'inventaire mafact'!$A$2:$E$909,5,0)</f>
        <v>4.0902000000000003</v>
      </c>
      <c r="F608">
        <f>VLOOKUP(A608,'Feuille check MSC'!$A$7:$K$914,9,0)</f>
        <v>1</v>
      </c>
      <c r="G608">
        <f>VLOOKUP(A608,'Feuille check MSC'!$A$7:$K$914,10,0)</f>
        <v>1</v>
      </c>
      <c r="H608">
        <f>VLOOKUP(A608,'Feuille check MSC'!$A$7:$K$914,11,0)</f>
        <v>1</v>
      </c>
    </row>
    <row r="609" spans="1:8" x14ac:dyDescent="0.25">
      <c r="A609">
        <f>'Feuille check MSC'!A630</f>
        <v>2313606</v>
      </c>
      <c r="C609">
        <f>'Feuille check MSC'!C630</f>
        <v>3</v>
      </c>
      <c r="D609" s="39">
        <f>VLOOKUP(A609,'inventaire mafact'!$A$2:$E$909,5,0)</f>
        <v>16.7926</v>
      </c>
      <c r="F609">
        <f>VLOOKUP(A609,'Feuille check MSC'!$A$7:$K$914,9,0)</f>
        <v>1</v>
      </c>
      <c r="G609">
        <f>VLOOKUP(A609,'Feuille check MSC'!$A$7:$K$914,10,0)</f>
        <v>1</v>
      </c>
      <c r="H609">
        <f>VLOOKUP(A609,'Feuille check MSC'!$A$7:$K$914,11,0)</f>
        <v>1</v>
      </c>
    </row>
    <row r="610" spans="1:8" x14ac:dyDescent="0.25">
      <c r="A610">
        <f>'Feuille check MSC'!A631</f>
        <v>2313837</v>
      </c>
      <c r="C610">
        <f>'Feuille check MSC'!C631</f>
        <v>5</v>
      </c>
      <c r="D610" s="39">
        <f>VLOOKUP(A610,'inventaire mafact'!$A$2:$E$909,5,0)</f>
        <v>15</v>
      </c>
      <c r="F610">
        <f>VLOOKUP(A610,'Feuille check MSC'!$A$7:$K$914,9,0)</f>
        <v>1</v>
      </c>
      <c r="G610">
        <f>VLOOKUP(A610,'Feuille check MSC'!$A$7:$K$914,10,0)</f>
        <v>1</v>
      </c>
      <c r="H610">
        <f>VLOOKUP(A610,'Feuille check MSC'!$A$7:$K$914,11,0)</f>
        <v>1</v>
      </c>
    </row>
    <row r="611" spans="1:8" x14ac:dyDescent="0.25">
      <c r="A611">
        <f>'Feuille check MSC'!A632</f>
        <v>2316241</v>
      </c>
      <c r="C611">
        <f>'Feuille check MSC'!C632</f>
        <v>2</v>
      </c>
      <c r="D611" s="39">
        <f>VLOOKUP(A611,'inventaire mafact'!$A$2:$E$909,5,0)</f>
        <v>18</v>
      </c>
      <c r="F611">
        <f>VLOOKUP(A611,'Feuille check MSC'!$A$7:$K$914,9,0)</f>
        <v>0</v>
      </c>
      <c r="G611">
        <f>VLOOKUP(A611,'Feuille check MSC'!$A$7:$K$914,10,0)</f>
        <v>0</v>
      </c>
      <c r="H611">
        <f>VLOOKUP(A611,'Feuille check MSC'!$A$7:$K$914,11,0)</f>
        <v>0</v>
      </c>
    </row>
    <row r="612" spans="1:8" x14ac:dyDescent="0.25">
      <c r="A612">
        <f>'Feuille check MSC'!A633</f>
        <v>2316469</v>
      </c>
      <c r="C612">
        <f>'Feuille check MSC'!C633</f>
        <v>18</v>
      </c>
      <c r="D612" s="39">
        <f>VLOOKUP(A612,'inventaire mafact'!$A$2:$E$909,5,0)</f>
        <v>10.114100000000001</v>
      </c>
      <c r="F612">
        <f>VLOOKUP(A612,'Feuille check MSC'!$A$7:$K$914,9,0)</f>
        <v>1</v>
      </c>
      <c r="G612">
        <f>VLOOKUP(A612,'Feuille check MSC'!$A$7:$K$914,10,0)</f>
        <v>1</v>
      </c>
      <c r="H612">
        <f>VLOOKUP(A612,'Feuille check MSC'!$A$7:$K$914,11,0)</f>
        <v>1</v>
      </c>
    </row>
    <row r="613" spans="1:8" x14ac:dyDescent="0.25">
      <c r="A613">
        <f>'Feuille check MSC'!A634</f>
        <v>2316477</v>
      </c>
      <c r="C613">
        <f>'Feuille check MSC'!C634</f>
        <v>60</v>
      </c>
      <c r="D613" s="39">
        <f>VLOOKUP(A613,'inventaire mafact'!$A$2:$E$909,5,0)</f>
        <v>8</v>
      </c>
      <c r="F613">
        <f>VLOOKUP(A613,'Feuille check MSC'!$A$7:$K$914,9,0)</f>
        <v>0</v>
      </c>
      <c r="G613">
        <f>VLOOKUP(A613,'Feuille check MSC'!$A$7:$K$914,10,0)</f>
        <v>0</v>
      </c>
      <c r="H613">
        <f>VLOOKUP(A613,'Feuille check MSC'!$A$7:$K$914,11,0)</f>
        <v>0</v>
      </c>
    </row>
    <row r="614" spans="1:8" x14ac:dyDescent="0.25">
      <c r="A614">
        <f>'Feuille check MSC'!A635</f>
        <v>2316482</v>
      </c>
      <c r="C614">
        <f>'Feuille check MSC'!C635</f>
        <v>13</v>
      </c>
      <c r="D614" s="39">
        <f>VLOOKUP(A614,'inventaire mafact'!$A$2:$E$909,5,0)</f>
        <v>9</v>
      </c>
      <c r="F614">
        <f>VLOOKUP(A614,'Feuille check MSC'!$A$7:$K$914,9,0)</f>
        <v>0</v>
      </c>
      <c r="G614">
        <f>VLOOKUP(A614,'Feuille check MSC'!$A$7:$K$914,10,0)</f>
        <v>0</v>
      </c>
      <c r="H614">
        <f>VLOOKUP(A614,'Feuille check MSC'!$A$7:$K$914,11,0)</f>
        <v>0</v>
      </c>
    </row>
    <row r="615" spans="1:8" x14ac:dyDescent="0.25">
      <c r="A615">
        <f>'Feuille check MSC'!A636</f>
        <v>2316483</v>
      </c>
      <c r="C615">
        <f>'Feuille check MSC'!C636</f>
        <v>9</v>
      </c>
      <c r="D615" s="39">
        <f>VLOOKUP(A615,'inventaire mafact'!$A$2:$E$909,5,0)</f>
        <v>15</v>
      </c>
      <c r="F615">
        <f>VLOOKUP(A615,'Feuille check MSC'!$A$7:$K$914,9,0)</f>
        <v>0</v>
      </c>
      <c r="G615">
        <f>VLOOKUP(A615,'Feuille check MSC'!$A$7:$K$914,10,0)</f>
        <v>0</v>
      </c>
      <c r="H615">
        <f>VLOOKUP(A615,'Feuille check MSC'!$A$7:$K$914,11,0)</f>
        <v>0</v>
      </c>
    </row>
    <row r="616" spans="1:8" x14ac:dyDescent="0.25">
      <c r="A616">
        <f>'Feuille check MSC'!A637</f>
        <v>2311024</v>
      </c>
      <c r="C616">
        <f>'Feuille check MSC'!C637</f>
        <v>8</v>
      </c>
      <c r="D616" s="39">
        <f>VLOOKUP(A616,'inventaire mafact'!$A$2:$E$909,5,0)</f>
        <v>123</v>
      </c>
      <c r="F616">
        <f>VLOOKUP(A616,'Feuille check MSC'!$A$7:$K$914,9,0)</f>
        <v>0</v>
      </c>
      <c r="G616">
        <f>VLOOKUP(A616,'Feuille check MSC'!$A$7:$K$914,10,0)</f>
        <v>0</v>
      </c>
      <c r="H616">
        <f>VLOOKUP(A616,'Feuille check MSC'!$A$7:$K$914,11,0)</f>
        <v>0</v>
      </c>
    </row>
    <row r="617" spans="1:8" x14ac:dyDescent="0.25">
      <c r="A617">
        <f>'Feuille check MSC'!A638</f>
        <v>2311132</v>
      </c>
      <c r="C617">
        <f>'Feuille check MSC'!C638</f>
        <v>4</v>
      </c>
      <c r="D617" s="39">
        <f>VLOOKUP(A617,'inventaire mafact'!$A$2:$E$909,5,0)</f>
        <v>122</v>
      </c>
      <c r="F617">
        <f>VLOOKUP(A617,'Feuille check MSC'!$A$7:$K$914,9,0)</f>
        <v>0</v>
      </c>
      <c r="G617">
        <f>VLOOKUP(A617,'Feuille check MSC'!$A$7:$K$914,10,0)</f>
        <v>0</v>
      </c>
      <c r="H617">
        <f>VLOOKUP(A617,'Feuille check MSC'!$A$7:$K$914,11,0)</f>
        <v>0</v>
      </c>
    </row>
    <row r="618" spans="1:8" x14ac:dyDescent="0.25">
      <c r="A618">
        <f>'Feuille check MSC'!A640</f>
        <v>2312016</v>
      </c>
      <c r="C618">
        <f>'Feuille check MSC'!C640</f>
        <v>10</v>
      </c>
      <c r="D618" s="39">
        <f>VLOOKUP(A618,'inventaire mafact'!$A$2:$E$909,5,0)</f>
        <v>49.95</v>
      </c>
      <c r="F618">
        <f>VLOOKUP(A618,'Feuille check MSC'!$A$7:$K$914,9,0)</f>
        <v>0</v>
      </c>
      <c r="G618">
        <f>VLOOKUP(A618,'Feuille check MSC'!$A$7:$K$914,10,0)</f>
        <v>0</v>
      </c>
      <c r="H618">
        <f>VLOOKUP(A618,'Feuille check MSC'!$A$7:$K$914,11,0)</f>
        <v>0</v>
      </c>
    </row>
    <row r="619" spans="1:8" x14ac:dyDescent="0.25">
      <c r="A619">
        <f>'Feuille check MSC'!A641</f>
        <v>2314270</v>
      </c>
      <c r="C619">
        <f>'Feuille check MSC'!C641</f>
        <v>5</v>
      </c>
      <c r="D619" s="39">
        <f>VLOOKUP(A619,'inventaire mafact'!$A$2:$E$909,5,0)</f>
        <v>44.2</v>
      </c>
      <c r="F619">
        <f>VLOOKUP(A619,'Feuille check MSC'!$A$7:$K$914,9,0)</f>
        <v>1</v>
      </c>
      <c r="G619">
        <f>VLOOKUP(A619,'Feuille check MSC'!$A$7:$K$914,10,0)</f>
        <v>1</v>
      </c>
      <c r="H619">
        <f>VLOOKUP(A619,'Feuille check MSC'!$A$7:$K$914,11,0)</f>
        <v>1</v>
      </c>
    </row>
    <row r="620" spans="1:8" x14ac:dyDescent="0.25">
      <c r="A620">
        <f>'Feuille check MSC'!A643</f>
        <v>2314535</v>
      </c>
      <c r="C620">
        <f>'Feuille check MSC'!C643</f>
        <v>6</v>
      </c>
      <c r="D620" s="39">
        <f>VLOOKUP(A620,'inventaire mafact'!$A$2:$E$909,5,0)</f>
        <v>120</v>
      </c>
      <c r="F620">
        <f>VLOOKUP(A620,'Feuille check MSC'!$A$7:$K$914,9,0)</f>
        <v>0</v>
      </c>
      <c r="G620">
        <f>VLOOKUP(A620,'Feuille check MSC'!$A$7:$K$914,10,0)</f>
        <v>0</v>
      </c>
      <c r="H620">
        <f>VLOOKUP(A620,'Feuille check MSC'!$A$7:$K$914,11,0)</f>
        <v>0</v>
      </c>
    </row>
    <row r="621" spans="1:8" x14ac:dyDescent="0.25">
      <c r="A621">
        <f>'Feuille check MSC'!A644</f>
        <v>2314537</v>
      </c>
      <c r="C621">
        <f>'Feuille check MSC'!C644</f>
        <v>13</v>
      </c>
      <c r="D621" s="39">
        <f>VLOOKUP(A621,'inventaire mafact'!$A$2:$E$909,5,0)</f>
        <v>110</v>
      </c>
      <c r="F621">
        <f>VLOOKUP(A621,'Feuille check MSC'!$A$7:$K$914,9,0)</f>
        <v>0</v>
      </c>
      <c r="G621">
        <f>VLOOKUP(A621,'Feuille check MSC'!$A$7:$K$914,10,0)</f>
        <v>0</v>
      </c>
      <c r="H621">
        <f>VLOOKUP(A621,'Feuille check MSC'!$A$7:$K$914,11,0)</f>
        <v>0</v>
      </c>
    </row>
    <row r="622" spans="1:8" x14ac:dyDescent="0.25">
      <c r="A622">
        <f>'Feuille check MSC'!A645</f>
        <v>7320619</v>
      </c>
      <c r="C622">
        <f>'Feuille check MSC'!C645</f>
        <v>1</v>
      </c>
      <c r="D622" s="39">
        <f>VLOOKUP(A622,'inventaire mafact'!$A$2:$E$909,5,0)</f>
        <v>194</v>
      </c>
      <c r="F622">
        <f>VLOOKUP(A622,'Feuille check MSC'!$A$7:$K$914,9,0)</f>
        <v>0</v>
      </c>
      <c r="G622">
        <f>VLOOKUP(A622,'Feuille check MSC'!$A$7:$K$914,10,0)</f>
        <v>0</v>
      </c>
      <c r="H622">
        <f>VLOOKUP(A622,'Feuille check MSC'!$A$7:$K$914,11,0)</f>
        <v>0</v>
      </c>
    </row>
    <row r="623" spans="1:8" x14ac:dyDescent="0.25">
      <c r="A623">
        <f>'Feuille check MSC'!A646</f>
        <v>7320656</v>
      </c>
      <c r="C623">
        <f>'Feuille check MSC'!C646</f>
        <v>5</v>
      </c>
      <c r="D623" s="39">
        <f>VLOOKUP(A623,'inventaire mafact'!$A$2:$E$909,5,0)</f>
        <v>40</v>
      </c>
      <c r="F623">
        <f>VLOOKUP(A623,'Feuille check MSC'!$A$7:$K$914,9,0)</f>
        <v>0</v>
      </c>
      <c r="G623">
        <f>VLOOKUP(A623,'Feuille check MSC'!$A$7:$K$914,10,0)</f>
        <v>0</v>
      </c>
      <c r="H623">
        <f>VLOOKUP(A623,'Feuille check MSC'!$A$7:$K$914,11,0)</f>
        <v>0</v>
      </c>
    </row>
    <row r="624" spans="1:8" x14ac:dyDescent="0.25">
      <c r="A624">
        <f>'Feuille check MSC'!A647</f>
        <v>2312288</v>
      </c>
      <c r="C624">
        <f>'Feuille check MSC'!C647</f>
        <v>1</v>
      </c>
      <c r="D624" s="39">
        <f>VLOOKUP(A624,'inventaire mafact'!$A$2:$E$909,5,0)</f>
        <v>89.222099999999998</v>
      </c>
      <c r="F624">
        <f>VLOOKUP(A624,'Feuille check MSC'!$A$7:$K$914,9,0)</f>
        <v>1</v>
      </c>
      <c r="G624">
        <f>VLOOKUP(A624,'Feuille check MSC'!$A$7:$K$914,10,0)</f>
        <v>1</v>
      </c>
      <c r="H624">
        <f>VLOOKUP(A624,'Feuille check MSC'!$A$7:$K$914,11,0)</f>
        <v>1</v>
      </c>
    </row>
    <row r="625" spans="1:8" x14ac:dyDescent="0.25">
      <c r="A625">
        <f>'Feuille check MSC'!A648</f>
        <v>2312298</v>
      </c>
      <c r="C625">
        <f>'Feuille check MSC'!C648</f>
        <v>1</v>
      </c>
      <c r="D625" s="39">
        <f>VLOOKUP(A625,'inventaire mafact'!$A$2:$E$909,5,0)</f>
        <v>775.02</v>
      </c>
      <c r="F625">
        <f>VLOOKUP(A625,'Feuille check MSC'!$A$7:$K$914,9,0)</f>
        <v>0</v>
      </c>
      <c r="G625">
        <f>VLOOKUP(A625,'Feuille check MSC'!$A$7:$K$914,10,0)</f>
        <v>0</v>
      </c>
      <c r="H625">
        <f>VLOOKUP(A625,'Feuille check MSC'!$A$7:$K$914,11,0)</f>
        <v>0</v>
      </c>
    </row>
    <row r="626" spans="1:8" x14ac:dyDescent="0.25">
      <c r="A626">
        <f>'Feuille check MSC'!A649</f>
        <v>2312693</v>
      </c>
      <c r="C626">
        <f>'Feuille check MSC'!C649</f>
        <v>2</v>
      </c>
      <c r="D626" s="39">
        <f>VLOOKUP(A626,'inventaire mafact'!$A$2:$E$909,5,0)</f>
        <v>80</v>
      </c>
      <c r="F626">
        <f>VLOOKUP(A626,'Feuille check MSC'!$A$7:$K$914,9,0)</f>
        <v>0</v>
      </c>
      <c r="G626">
        <f>VLOOKUP(A626,'Feuille check MSC'!$A$7:$K$914,10,0)</f>
        <v>0</v>
      </c>
      <c r="H626">
        <f>VLOOKUP(A626,'Feuille check MSC'!$A$7:$K$914,11,0)</f>
        <v>1</v>
      </c>
    </row>
    <row r="627" spans="1:8" x14ac:dyDescent="0.25">
      <c r="A627">
        <f>'Feuille check MSC'!A650</f>
        <v>2315033</v>
      </c>
      <c r="C627">
        <f>'Feuille check MSC'!C650</f>
        <v>14</v>
      </c>
      <c r="D627" s="39">
        <f>VLOOKUP(A627,'inventaire mafact'!$A$2:$E$909,5,0)</f>
        <v>175.29999999999998</v>
      </c>
      <c r="F627">
        <f>VLOOKUP(A627,'Feuille check MSC'!$A$7:$K$914,9,0)</f>
        <v>0</v>
      </c>
      <c r="G627">
        <f>VLOOKUP(A627,'Feuille check MSC'!$A$7:$K$914,10,0)</f>
        <v>0</v>
      </c>
      <c r="H627">
        <f>VLOOKUP(A627,'Feuille check MSC'!$A$7:$K$914,11,0)</f>
        <v>0</v>
      </c>
    </row>
    <row r="628" spans="1:8" x14ac:dyDescent="0.25">
      <c r="A628">
        <f>'Feuille check MSC'!A651</f>
        <v>2315035</v>
      </c>
      <c r="C628">
        <f>'Feuille check MSC'!C651</f>
        <v>3</v>
      </c>
      <c r="D628" s="39">
        <f>VLOOKUP(A628,'inventaire mafact'!$A$2:$E$909,5,0)</f>
        <v>172.11</v>
      </c>
      <c r="F628">
        <f>VLOOKUP(A628,'Feuille check MSC'!$A$7:$K$914,9,0)</f>
        <v>0</v>
      </c>
      <c r="G628">
        <f>VLOOKUP(A628,'Feuille check MSC'!$A$7:$K$914,10,0)</f>
        <v>0</v>
      </c>
      <c r="H628">
        <f>VLOOKUP(A628,'Feuille check MSC'!$A$7:$K$914,11,0)</f>
        <v>0</v>
      </c>
    </row>
    <row r="629" spans="1:8" x14ac:dyDescent="0.25">
      <c r="A629">
        <f>'Feuille check MSC'!A653</f>
        <v>2716939</v>
      </c>
      <c r="C629">
        <f>'Feuille check MSC'!C653</f>
        <v>2</v>
      </c>
      <c r="D629" s="39">
        <f>VLOOKUP(A629,'inventaire mafact'!$A$2:$E$909,5,0)</f>
        <v>670</v>
      </c>
      <c r="F629">
        <f>VLOOKUP(A629,'Feuille check MSC'!$A$7:$K$914,9,0)</f>
        <v>0</v>
      </c>
      <c r="G629">
        <f>VLOOKUP(A629,'Feuille check MSC'!$A$7:$K$914,10,0)</f>
        <v>0</v>
      </c>
      <c r="H629">
        <f>VLOOKUP(A629,'Feuille check MSC'!$A$7:$K$914,11,0)</f>
        <v>0</v>
      </c>
    </row>
    <row r="630" spans="1:8" x14ac:dyDescent="0.25">
      <c r="A630">
        <f>'Feuille check MSC'!A654</f>
        <v>2311884</v>
      </c>
      <c r="C630">
        <f>'Feuille check MSC'!C654</f>
        <v>3</v>
      </c>
      <c r="D630" s="39">
        <f>VLOOKUP(A630,'inventaire mafact'!$A$2:$E$909,5,0)</f>
        <v>615</v>
      </c>
      <c r="F630">
        <f>VLOOKUP(A630,'Feuille check MSC'!$A$7:$K$914,9,0)</f>
        <v>0</v>
      </c>
      <c r="G630">
        <f>VLOOKUP(A630,'Feuille check MSC'!$A$7:$K$914,10,0)</f>
        <v>0</v>
      </c>
      <c r="H630">
        <f>VLOOKUP(A630,'Feuille check MSC'!$A$7:$K$914,11,0)</f>
        <v>0</v>
      </c>
    </row>
    <row r="631" spans="1:8" x14ac:dyDescent="0.25">
      <c r="A631">
        <f>'Feuille check MSC'!A655</f>
        <v>2315797</v>
      </c>
      <c r="C631">
        <f>'Feuille check MSC'!C655</f>
        <v>1</v>
      </c>
      <c r="D631" s="39">
        <f>VLOOKUP(A631,'inventaire mafact'!$A$2:$E$909,5,0)</f>
        <v>490</v>
      </c>
      <c r="F631">
        <f>VLOOKUP(A631,'Feuille check MSC'!$A$7:$K$914,9,0)</f>
        <v>0</v>
      </c>
      <c r="G631">
        <f>VLOOKUP(A631,'Feuille check MSC'!$A$7:$K$914,10,0)</f>
        <v>0</v>
      </c>
      <c r="H631">
        <f>VLOOKUP(A631,'Feuille check MSC'!$A$7:$K$914,11,0)</f>
        <v>1</v>
      </c>
    </row>
    <row r="632" spans="1:8" x14ac:dyDescent="0.25">
      <c r="A632">
        <f>'Feuille check MSC'!A656</f>
        <v>2316106</v>
      </c>
      <c r="C632">
        <f>'Feuille check MSC'!C656</f>
        <v>1</v>
      </c>
      <c r="D632" s="39">
        <f>VLOOKUP(A632,'inventaire mafact'!$A$2:$E$909,5,0)</f>
        <v>185</v>
      </c>
      <c r="F632">
        <f>VLOOKUP(A632,'Feuille check MSC'!$A$7:$K$914,9,0)</f>
        <v>0</v>
      </c>
      <c r="G632">
        <f>VLOOKUP(A632,'Feuille check MSC'!$A$7:$K$914,10,0)</f>
        <v>0</v>
      </c>
      <c r="H632">
        <f>VLOOKUP(A632,'Feuille check MSC'!$A$7:$K$914,11,0)</f>
        <v>1</v>
      </c>
    </row>
    <row r="633" spans="1:8" x14ac:dyDescent="0.25">
      <c r="A633">
        <f>'Feuille check MSC'!A657</f>
        <v>2317029</v>
      </c>
      <c r="C633">
        <f>'Feuille check MSC'!C657</f>
        <v>2</v>
      </c>
      <c r="D633" s="39">
        <f>VLOOKUP(A633,'inventaire mafact'!$A$2:$E$909,5,0)</f>
        <v>1323.05</v>
      </c>
      <c r="F633">
        <f>VLOOKUP(A633,'Feuille check MSC'!$A$7:$K$914,9,0)</f>
        <v>0</v>
      </c>
      <c r="G633">
        <f>VLOOKUP(A633,'Feuille check MSC'!$A$7:$K$914,10,0)</f>
        <v>0</v>
      </c>
      <c r="H633">
        <f>VLOOKUP(A633,'Feuille check MSC'!$A$7:$K$914,11,0)</f>
        <v>0</v>
      </c>
    </row>
    <row r="634" spans="1:8" x14ac:dyDescent="0.25">
      <c r="A634">
        <f>'Feuille check MSC'!A658</f>
        <v>2712435</v>
      </c>
      <c r="C634">
        <f>'Feuille check MSC'!C658</f>
        <v>1</v>
      </c>
      <c r="D634" s="39">
        <f>VLOOKUP(A634,'inventaire mafact'!$A$2:$E$909,5,0)</f>
        <v>90</v>
      </c>
      <c r="F634">
        <f>VLOOKUP(A634,'Feuille check MSC'!$A$7:$K$914,9,0)</f>
        <v>1</v>
      </c>
      <c r="G634">
        <f>VLOOKUP(A634,'Feuille check MSC'!$A$7:$K$914,10,0)</f>
        <v>1</v>
      </c>
      <c r="H634">
        <f>VLOOKUP(A634,'Feuille check MSC'!$A$7:$K$914,11,0)</f>
        <v>1</v>
      </c>
    </row>
    <row r="635" spans="1:8" x14ac:dyDescent="0.25">
      <c r="A635">
        <f>'Feuille check MSC'!A659</f>
        <v>5100001</v>
      </c>
      <c r="C635">
        <f>'Feuille check MSC'!C659</f>
        <v>30</v>
      </c>
      <c r="D635" s="39">
        <f>VLOOKUP(A635,'inventaire mafact'!$A$2:$E$909,5,0)</f>
        <v>9.1999999999999993</v>
      </c>
      <c r="F635">
        <f>VLOOKUP(A635,'Feuille check MSC'!$A$7:$K$914,9,0)</f>
        <v>1</v>
      </c>
      <c r="G635">
        <f>VLOOKUP(A635,'Feuille check MSC'!$A$7:$K$914,10,0)</f>
        <v>1</v>
      </c>
      <c r="H635">
        <f>VLOOKUP(A635,'Feuille check MSC'!$A$7:$K$914,11,0)</f>
        <v>1</v>
      </c>
    </row>
    <row r="636" spans="1:8" x14ac:dyDescent="0.25">
      <c r="A636">
        <f>'Feuille check MSC'!A660</f>
        <v>2310126</v>
      </c>
      <c r="C636">
        <f>'Feuille check MSC'!C660</f>
        <v>7</v>
      </c>
      <c r="D636" s="39">
        <f>VLOOKUP(A636,'inventaire mafact'!$A$2:$E$909,5,0)</f>
        <v>51</v>
      </c>
      <c r="F636">
        <f>VLOOKUP(A636,'Feuille check MSC'!$A$7:$K$914,9,0)</f>
        <v>0</v>
      </c>
      <c r="G636">
        <f>VLOOKUP(A636,'Feuille check MSC'!$A$7:$K$914,10,0)</f>
        <v>0</v>
      </c>
      <c r="H636">
        <f>VLOOKUP(A636,'Feuille check MSC'!$A$7:$K$914,11,0)</f>
        <v>0</v>
      </c>
    </row>
    <row r="637" spans="1:8" x14ac:dyDescent="0.25">
      <c r="A637">
        <f>'Feuille check MSC'!A661</f>
        <v>2311025</v>
      </c>
      <c r="C637">
        <f>'Feuille check MSC'!C661</f>
        <v>10</v>
      </c>
      <c r="D637" s="39">
        <f>VLOOKUP(A637,'inventaire mafact'!$A$2:$E$909,5,0)</f>
        <v>49</v>
      </c>
      <c r="F637">
        <f>VLOOKUP(A637,'Feuille check MSC'!$A$7:$K$914,9,0)</f>
        <v>0</v>
      </c>
      <c r="G637">
        <f>VLOOKUP(A637,'Feuille check MSC'!$A$7:$K$914,10,0)</f>
        <v>0</v>
      </c>
      <c r="H637">
        <f>VLOOKUP(A637,'Feuille check MSC'!$A$7:$K$914,11,0)</f>
        <v>0</v>
      </c>
    </row>
    <row r="638" spans="1:8" x14ac:dyDescent="0.25">
      <c r="A638">
        <f>'Feuille check MSC'!A664</f>
        <v>2311037</v>
      </c>
      <c r="C638">
        <f>'Feuille check MSC'!C664</f>
        <v>5</v>
      </c>
      <c r="D638" s="39">
        <f>VLOOKUP(A638,'inventaire mafact'!$A$2:$E$909,5,0)</f>
        <v>44</v>
      </c>
      <c r="F638">
        <f>VLOOKUP(A638,'Feuille check MSC'!$A$7:$K$914,9,0)</f>
        <v>0</v>
      </c>
      <c r="G638">
        <f>VLOOKUP(A638,'Feuille check MSC'!$A$7:$K$914,10,0)</f>
        <v>0</v>
      </c>
      <c r="H638">
        <f>VLOOKUP(A638,'Feuille check MSC'!$A$7:$K$914,11,0)</f>
        <v>0</v>
      </c>
    </row>
    <row r="639" spans="1:8" x14ac:dyDescent="0.25">
      <c r="A639">
        <f>'Feuille check MSC'!A665</f>
        <v>2311038</v>
      </c>
      <c r="C639">
        <f>'Feuille check MSC'!C665</f>
        <v>4</v>
      </c>
      <c r="D639" s="39">
        <f>VLOOKUP(A639,'inventaire mafact'!$A$2:$E$909,5,0)</f>
        <v>44</v>
      </c>
      <c r="F639">
        <f>VLOOKUP(A639,'Feuille check MSC'!$A$7:$K$914,9,0)</f>
        <v>0</v>
      </c>
      <c r="G639">
        <f>VLOOKUP(A639,'Feuille check MSC'!$A$7:$K$914,10,0)</f>
        <v>0</v>
      </c>
      <c r="H639">
        <f>VLOOKUP(A639,'Feuille check MSC'!$A$7:$K$914,11,0)</f>
        <v>0</v>
      </c>
    </row>
    <row r="640" spans="1:8" x14ac:dyDescent="0.25">
      <c r="A640">
        <f>'Feuille check MSC'!A666</f>
        <v>2311050</v>
      </c>
      <c r="C640">
        <f>'Feuille check MSC'!C666</f>
        <v>3</v>
      </c>
      <c r="D640" s="39">
        <f>VLOOKUP(A640,'inventaire mafact'!$A$2:$E$909,5,0)</f>
        <v>40</v>
      </c>
      <c r="F640">
        <f>VLOOKUP(A640,'Feuille check MSC'!$A$7:$K$914,9,0)</f>
        <v>0</v>
      </c>
      <c r="G640">
        <f>VLOOKUP(A640,'Feuille check MSC'!$A$7:$K$914,10,0)</f>
        <v>0</v>
      </c>
      <c r="H640">
        <f>VLOOKUP(A640,'Feuille check MSC'!$A$7:$K$914,11,0)</f>
        <v>0</v>
      </c>
    </row>
    <row r="641" spans="1:8" x14ac:dyDescent="0.25">
      <c r="A641">
        <f>'Feuille check MSC'!A667</f>
        <v>2311051</v>
      </c>
      <c r="C641">
        <f>'Feuille check MSC'!C667</f>
        <v>1</v>
      </c>
      <c r="D641" s="39">
        <f>VLOOKUP(A641,'inventaire mafact'!$A$2:$E$909,5,0)</f>
        <v>20</v>
      </c>
      <c r="F641">
        <f>VLOOKUP(A641,'Feuille check MSC'!$A$7:$K$914,9,0)</f>
        <v>0</v>
      </c>
      <c r="G641">
        <f>VLOOKUP(A641,'Feuille check MSC'!$A$7:$K$914,10,0)</f>
        <v>0</v>
      </c>
      <c r="H641">
        <f>VLOOKUP(A641,'Feuille check MSC'!$A$7:$K$914,11,0)</f>
        <v>0</v>
      </c>
    </row>
    <row r="642" spans="1:8" x14ac:dyDescent="0.25">
      <c r="A642">
        <f>'Feuille check MSC'!A668</f>
        <v>2312034</v>
      </c>
      <c r="C642">
        <f>'Feuille check MSC'!C668</f>
        <v>15</v>
      </c>
      <c r="D642" s="39">
        <f>VLOOKUP(A642,'inventaire mafact'!$A$2:$E$909,5,0)</f>
        <v>42</v>
      </c>
      <c r="F642">
        <f>VLOOKUP(A642,'Feuille check MSC'!$A$7:$K$914,9,0)</f>
        <v>0</v>
      </c>
      <c r="G642">
        <f>VLOOKUP(A642,'Feuille check MSC'!$A$7:$K$914,10,0)</f>
        <v>0</v>
      </c>
      <c r="H642">
        <f>VLOOKUP(A642,'Feuille check MSC'!$A$7:$K$914,11,0)</f>
        <v>0</v>
      </c>
    </row>
    <row r="643" spans="1:8" x14ac:dyDescent="0.25">
      <c r="A643">
        <f>'Feuille check MSC'!A669</f>
        <v>2312389</v>
      </c>
      <c r="C643">
        <f>'Feuille check MSC'!C669</f>
        <v>1</v>
      </c>
      <c r="D643" s="39">
        <f>VLOOKUP(A643,'inventaire mafact'!$A$2:$E$909,5,0)</f>
        <v>68</v>
      </c>
      <c r="F643">
        <f>VLOOKUP(A643,'Feuille check MSC'!$A$7:$K$914,9,0)</f>
        <v>0</v>
      </c>
      <c r="G643">
        <f>VLOOKUP(A643,'Feuille check MSC'!$A$7:$K$914,10,0)</f>
        <v>0</v>
      </c>
      <c r="H643">
        <f>VLOOKUP(A643,'Feuille check MSC'!$A$7:$K$914,11,0)</f>
        <v>0</v>
      </c>
    </row>
    <row r="644" spans="1:8" x14ac:dyDescent="0.25">
      <c r="A644">
        <f>'Feuille check MSC'!A670</f>
        <v>2312790</v>
      </c>
      <c r="C644">
        <f>'Feuille check MSC'!C670</f>
        <v>18</v>
      </c>
      <c r="D644" s="39">
        <f>VLOOKUP(A644,'inventaire mafact'!$A$2:$E$909,5,0)</f>
        <v>32</v>
      </c>
      <c r="F644">
        <f>VLOOKUP(A644,'Feuille check MSC'!$A$7:$K$914,9,0)</f>
        <v>0</v>
      </c>
      <c r="G644">
        <f>VLOOKUP(A644,'Feuille check MSC'!$A$7:$K$914,10,0)</f>
        <v>0</v>
      </c>
      <c r="H644">
        <f>VLOOKUP(A644,'Feuille check MSC'!$A$7:$K$914,11,0)</f>
        <v>0</v>
      </c>
    </row>
    <row r="645" spans="1:8" x14ac:dyDescent="0.25">
      <c r="A645">
        <f>'Feuille check MSC'!A671</f>
        <v>5100003</v>
      </c>
      <c r="C645">
        <f>'Feuille check MSC'!C671</f>
        <v>21</v>
      </c>
      <c r="D645" s="39">
        <f>VLOOKUP(A645,'inventaire mafact'!$A$2:$E$909,5,0)</f>
        <v>124.18999999999998</v>
      </c>
      <c r="F645">
        <f>VLOOKUP(A645,'Feuille check MSC'!$A$7:$K$914,9,0)</f>
        <v>0</v>
      </c>
      <c r="G645">
        <f>VLOOKUP(A645,'Feuille check MSC'!$A$7:$K$914,10,0)</f>
        <v>0</v>
      </c>
      <c r="H645">
        <f>VLOOKUP(A645,'Feuille check MSC'!$A$7:$K$914,11,0)</f>
        <v>0</v>
      </c>
    </row>
    <row r="646" spans="1:8" x14ac:dyDescent="0.25">
      <c r="A646">
        <f>'Feuille check MSC'!A672</f>
        <v>5100004</v>
      </c>
      <c r="C646">
        <f>'Feuille check MSC'!C672</f>
        <v>48</v>
      </c>
      <c r="D646" s="39">
        <f>VLOOKUP(A646,'inventaire mafact'!$A$2:$E$909,5,0)</f>
        <v>20</v>
      </c>
      <c r="F646">
        <f>VLOOKUP(A646,'Feuille check MSC'!$A$7:$K$914,9,0)</f>
        <v>0</v>
      </c>
      <c r="G646">
        <f>VLOOKUP(A646,'Feuille check MSC'!$A$7:$K$914,10,0)</f>
        <v>0</v>
      </c>
      <c r="H646">
        <f>VLOOKUP(A646,'Feuille check MSC'!$A$7:$K$914,11,0)</f>
        <v>0</v>
      </c>
    </row>
    <row r="647" spans="1:8" x14ac:dyDescent="0.25">
      <c r="A647">
        <f>'Feuille check MSC'!A673</f>
        <v>5100005</v>
      </c>
      <c r="C647">
        <f>'Feuille check MSC'!C673</f>
        <v>48</v>
      </c>
      <c r="D647" s="39">
        <f>VLOOKUP(A647,'inventaire mafact'!$A$2:$E$909,5,0)</f>
        <v>15.18</v>
      </c>
      <c r="F647">
        <f>VLOOKUP(A647,'Feuille check MSC'!$A$7:$K$914,9,0)</f>
        <v>0</v>
      </c>
      <c r="G647">
        <f>VLOOKUP(A647,'Feuille check MSC'!$A$7:$K$914,10,0)</f>
        <v>0</v>
      </c>
      <c r="H647">
        <f>VLOOKUP(A647,'Feuille check MSC'!$A$7:$K$914,11,0)</f>
        <v>0</v>
      </c>
    </row>
    <row r="648" spans="1:8" x14ac:dyDescent="0.25">
      <c r="A648">
        <f>'Feuille check MSC'!A674</f>
        <v>5100006</v>
      </c>
      <c r="C648">
        <f>'Feuille check MSC'!C674</f>
        <v>5</v>
      </c>
      <c r="D648" s="39">
        <f>VLOOKUP(A648,'inventaire mafact'!$A$2:$E$909,5,0)</f>
        <v>6.95</v>
      </c>
      <c r="F648">
        <f>VLOOKUP(A648,'Feuille check MSC'!$A$7:$K$914,9,0)</f>
        <v>0</v>
      </c>
      <c r="G648">
        <f>VLOOKUP(A648,'Feuille check MSC'!$A$7:$K$914,10,0)</f>
        <v>0</v>
      </c>
      <c r="H648">
        <f>VLOOKUP(A648,'Feuille check MSC'!$A$7:$K$914,11,0)</f>
        <v>0</v>
      </c>
    </row>
    <row r="649" spans="1:8" x14ac:dyDescent="0.25">
      <c r="A649">
        <f>'Feuille check MSC'!A675</f>
        <v>5100008</v>
      </c>
      <c r="C649">
        <f>'Feuille check MSC'!C675</f>
        <v>9</v>
      </c>
      <c r="D649" s="39">
        <f>VLOOKUP(A649,'inventaire mafact'!$A$2:$E$909,5,0)</f>
        <v>3.1199999999999997</v>
      </c>
      <c r="F649">
        <f>VLOOKUP(A649,'Feuille check MSC'!$A$7:$K$914,9,0)</f>
        <v>0</v>
      </c>
      <c r="G649">
        <f>VLOOKUP(A649,'Feuille check MSC'!$A$7:$K$914,10,0)</f>
        <v>0</v>
      </c>
      <c r="H649">
        <f>VLOOKUP(A649,'Feuille check MSC'!$A$7:$K$914,11,0)</f>
        <v>0</v>
      </c>
    </row>
    <row r="650" spans="1:8" x14ac:dyDescent="0.25">
      <c r="A650">
        <f>'Feuille check MSC'!A676</f>
        <v>5100009</v>
      </c>
      <c r="C650">
        <f>'Feuille check MSC'!C676</f>
        <v>35</v>
      </c>
      <c r="D650" s="39">
        <f>VLOOKUP(A650,'inventaire mafact'!$A$2:$E$909,5,0)</f>
        <v>5.8900000000000006</v>
      </c>
      <c r="F650">
        <f>VLOOKUP(A650,'Feuille check MSC'!$A$7:$K$914,9,0)</f>
        <v>0</v>
      </c>
      <c r="G650">
        <f>VLOOKUP(A650,'Feuille check MSC'!$A$7:$K$914,10,0)</f>
        <v>0</v>
      </c>
      <c r="H650">
        <f>VLOOKUP(A650,'Feuille check MSC'!$A$7:$K$914,11,0)</f>
        <v>0</v>
      </c>
    </row>
    <row r="651" spans="1:8" x14ac:dyDescent="0.25">
      <c r="A651">
        <f>'Feuille check MSC'!A677</f>
        <v>5100010</v>
      </c>
      <c r="C651">
        <f>'Feuille check MSC'!C677</f>
        <v>11</v>
      </c>
      <c r="D651" s="39">
        <f>VLOOKUP(A651,'inventaire mafact'!$A$2:$E$909,5,0)</f>
        <v>15</v>
      </c>
      <c r="F651">
        <f>VLOOKUP(A651,'Feuille check MSC'!$A$7:$K$914,9,0)</f>
        <v>0</v>
      </c>
      <c r="G651">
        <f>VLOOKUP(A651,'Feuille check MSC'!$A$7:$K$914,10,0)</f>
        <v>0</v>
      </c>
      <c r="H651">
        <f>VLOOKUP(A651,'Feuille check MSC'!$A$7:$K$914,11,0)</f>
        <v>0</v>
      </c>
    </row>
    <row r="652" spans="1:8" x14ac:dyDescent="0.25">
      <c r="A652">
        <f>'Feuille check MSC'!A678</f>
        <v>5100011</v>
      </c>
      <c r="C652">
        <f>'Feuille check MSC'!C678</f>
        <v>72</v>
      </c>
      <c r="D652" s="39">
        <f>VLOOKUP(A652,'inventaire mafact'!$A$2:$E$909,5,0)</f>
        <v>2.0699999999999998</v>
      </c>
      <c r="F652">
        <f>VLOOKUP(A652,'Feuille check MSC'!$A$7:$K$914,9,0)</f>
        <v>1</v>
      </c>
      <c r="G652">
        <f>VLOOKUP(A652,'Feuille check MSC'!$A$7:$K$914,10,0)</f>
        <v>1</v>
      </c>
      <c r="H652">
        <f>VLOOKUP(A652,'Feuille check MSC'!$A$7:$K$914,11,0)</f>
        <v>1</v>
      </c>
    </row>
    <row r="653" spans="1:8" x14ac:dyDescent="0.25">
      <c r="A653">
        <f>'Feuille check MSC'!A679</f>
        <v>5100016</v>
      </c>
      <c r="C653">
        <f>'Feuille check MSC'!C679</f>
        <v>9</v>
      </c>
      <c r="D653" s="39">
        <f>VLOOKUP(A653,'inventaire mafact'!$A$2:$E$909,5,0)</f>
        <v>18.27</v>
      </c>
      <c r="F653">
        <f>VLOOKUP(A653,'Feuille check MSC'!$A$7:$K$914,9,0)</f>
        <v>0</v>
      </c>
      <c r="G653">
        <f>VLOOKUP(A653,'Feuille check MSC'!$A$7:$K$914,10,0)</f>
        <v>0</v>
      </c>
      <c r="H653">
        <f>VLOOKUP(A653,'Feuille check MSC'!$A$7:$K$914,11,0)</f>
        <v>0</v>
      </c>
    </row>
    <row r="654" spans="1:8" x14ac:dyDescent="0.25">
      <c r="A654">
        <f>'Feuille check MSC'!A680</f>
        <v>5100017</v>
      </c>
      <c r="C654">
        <f>'Feuille check MSC'!C680</f>
        <v>10</v>
      </c>
      <c r="D654" s="39">
        <f>VLOOKUP(A654,'inventaire mafact'!$A$2:$E$909,5,0)</f>
        <v>30</v>
      </c>
      <c r="F654">
        <f>VLOOKUP(A654,'Feuille check MSC'!$A$7:$K$914,9,0)</f>
        <v>0</v>
      </c>
      <c r="G654">
        <f>VLOOKUP(A654,'Feuille check MSC'!$A$7:$K$914,10,0)</f>
        <v>0</v>
      </c>
      <c r="H654">
        <f>VLOOKUP(A654,'Feuille check MSC'!$A$7:$K$914,11,0)</f>
        <v>0</v>
      </c>
    </row>
    <row r="655" spans="1:8" x14ac:dyDescent="0.25">
      <c r="A655">
        <f>'Feuille check MSC'!A681</f>
        <v>5100018</v>
      </c>
      <c r="C655">
        <f>'Feuille check MSC'!C681</f>
        <v>35</v>
      </c>
      <c r="D655" s="39">
        <f>VLOOKUP(A655,'inventaire mafact'!$A$2:$E$909,5,0)</f>
        <v>38</v>
      </c>
      <c r="F655">
        <f>VLOOKUP(A655,'Feuille check MSC'!$A$7:$K$914,9,0)</f>
        <v>0</v>
      </c>
      <c r="G655">
        <f>VLOOKUP(A655,'Feuille check MSC'!$A$7:$K$914,10,0)</f>
        <v>0</v>
      </c>
      <c r="H655">
        <f>VLOOKUP(A655,'Feuille check MSC'!$A$7:$K$914,11,0)</f>
        <v>0</v>
      </c>
    </row>
    <row r="656" spans="1:8" x14ac:dyDescent="0.25">
      <c r="A656">
        <f>'Feuille check MSC'!A682</f>
        <v>2310161</v>
      </c>
      <c r="C656">
        <f>'Feuille check MSC'!C682</f>
        <v>3</v>
      </c>
      <c r="D656" s="39">
        <f>VLOOKUP(A656,'inventaire mafact'!$A$2:$E$909,5,0)</f>
        <v>55</v>
      </c>
      <c r="F656">
        <f>VLOOKUP(A656,'Feuille check MSC'!$A$7:$K$914,9,0)</f>
        <v>0</v>
      </c>
      <c r="G656">
        <f>VLOOKUP(A656,'Feuille check MSC'!$A$7:$K$914,10,0)</f>
        <v>0</v>
      </c>
      <c r="H656">
        <f>VLOOKUP(A656,'Feuille check MSC'!$A$7:$K$914,11,0)</f>
        <v>0</v>
      </c>
    </row>
    <row r="657" spans="1:8" x14ac:dyDescent="0.25">
      <c r="A657">
        <f>'Feuille check MSC'!A683</f>
        <v>2310163</v>
      </c>
      <c r="C657">
        <f>'Feuille check MSC'!C683</f>
        <v>2</v>
      </c>
      <c r="D657" s="39">
        <f>VLOOKUP(A657,'inventaire mafact'!$A$2:$E$909,5,0)</f>
        <v>54</v>
      </c>
      <c r="F657">
        <f>VLOOKUP(A657,'Feuille check MSC'!$A$7:$K$914,9,0)</f>
        <v>0</v>
      </c>
      <c r="G657">
        <f>VLOOKUP(A657,'Feuille check MSC'!$A$7:$K$914,10,0)</f>
        <v>0</v>
      </c>
      <c r="H657">
        <f>VLOOKUP(A657,'Feuille check MSC'!$A$7:$K$914,11,0)</f>
        <v>0</v>
      </c>
    </row>
    <row r="658" spans="1:8" x14ac:dyDescent="0.25">
      <c r="A658">
        <f>'Feuille check MSC'!A684</f>
        <v>2310241</v>
      </c>
      <c r="C658">
        <f>'Feuille check MSC'!C684</f>
        <v>1</v>
      </c>
      <c r="D658" s="39">
        <f>VLOOKUP(A658,'inventaire mafact'!$A$2:$E$909,5,0)</f>
        <v>63</v>
      </c>
      <c r="F658">
        <f>VLOOKUP(A658,'Feuille check MSC'!$A$7:$K$914,9,0)</f>
        <v>0</v>
      </c>
      <c r="G658">
        <f>VLOOKUP(A658,'Feuille check MSC'!$A$7:$K$914,10,0)</f>
        <v>0</v>
      </c>
      <c r="H658">
        <f>VLOOKUP(A658,'Feuille check MSC'!$A$7:$K$914,11,0)</f>
        <v>1</v>
      </c>
    </row>
    <row r="659" spans="1:8" x14ac:dyDescent="0.25">
      <c r="A659">
        <f>'Feuille check MSC'!A685</f>
        <v>2310250</v>
      </c>
      <c r="C659">
        <f>'Feuille check MSC'!C685</f>
        <v>2</v>
      </c>
      <c r="D659" s="39">
        <f>VLOOKUP(A659,'inventaire mafact'!$A$2:$E$909,5,0)</f>
        <v>51</v>
      </c>
      <c r="F659">
        <f>VLOOKUP(A659,'Feuille check MSC'!$A$7:$K$914,9,0)</f>
        <v>0</v>
      </c>
      <c r="G659">
        <f>VLOOKUP(A659,'Feuille check MSC'!$A$7:$K$914,10,0)</f>
        <v>0</v>
      </c>
      <c r="H659">
        <f>VLOOKUP(A659,'Feuille check MSC'!$A$7:$K$914,11,0)</f>
        <v>0</v>
      </c>
    </row>
    <row r="660" spans="1:8" x14ac:dyDescent="0.25">
      <c r="A660">
        <f>'Feuille check MSC'!A686</f>
        <v>2311655</v>
      </c>
      <c r="C660">
        <f>'Feuille check MSC'!C686</f>
        <v>1</v>
      </c>
      <c r="D660" s="39">
        <f>VLOOKUP(A660,'inventaire mafact'!$A$2:$E$909,5,0)</f>
        <v>45</v>
      </c>
      <c r="F660">
        <f>VLOOKUP(A660,'Feuille check MSC'!$A$7:$K$914,9,0)</f>
        <v>1</v>
      </c>
      <c r="G660">
        <f>VLOOKUP(A660,'Feuille check MSC'!$A$7:$K$914,10,0)</f>
        <v>1</v>
      </c>
      <c r="H660">
        <f>VLOOKUP(A660,'Feuille check MSC'!$A$7:$K$914,11,0)</f>
        <v>1</v>
      </c>
    </row>
    <row r="661" spans="1:8" x14ac:dyDescent="0.25">
      <c r="A661">
        <f>'Feuille check MSC'!A687</f>
        <v>2312104</v>
      </c>
      <c r="C661">
        <f>'Feuille check MSC'!C687</f>
        <v>10</v>
      </c>
      <c r="D661" s="39">
        <f>VLOOKUP(A661,'inventaire mafact'!$A$2:$E$909,5,0)</f>
        <v>35</v>
      </c>
      <c r="F661">
        <f>VLOOKUP(A661,'Feuille check MSC'!$A$7:$K$914,9,0)</f>
        <v>0</v>
      </c>
      <c r="G661">
        <f>VLOOKUP(A661,'Feuille check MSC'!$A$7:$K$914,10,0)</f>
        <v>0</v>
      </c>
      <c r="H661">
        <f>VLOOKUP(A661,'Feuille check MSC'!$A$7:$K$914,11,0)</f>
        <v>0</v>
      </c>
    </row>
    <row r="662" spans="1:8" x14ac:dyDescent="0.25">
      <c r="A662">
        <f>'Feuille check MSC'!A688</f>
        <v>2312556</v>
      </c>
      <c r="C662">
        <f>'Feuille check MSC'!C688</f>
        <v>1</v>
      </c>
      <c r="D662" s="39">
        <f>VLOOKUP(A662,'inventaire mafact'!$A$2:$E$909,5,0)</f>
        <v>95</v>
      </c>
      <c r="F662">
        <f>VLOOKUP(A662,'Feuille check MSC'!$A$7:$K$914,9,0)</f>
        <v>0</v>
      </c>
      <c r="G662">
        <f>VLOOKUP(A662,'Feuille check MSC'!$A$7:$K$914,10,0)</f>
        <v>0</v>
      </c>
      <c r="H662">
        <f>VLOOKUP(A662,'Feuille check MSC'!$A$7:$K$914,11,0)</f>
        <v>0</v>
      </c>
    </row>
    <row r="663" spans="1:8" x14ac:dyDescent="0.25">
      <c r="A663">
        <f>'Feuille check MSC'!A689</f>
        <v>2312779</v>
      </c>
      <c r="C663">
        <f>'Feuille check MSC'!C689</f>
        <v>8</v>
      </c>
      <c r="D663" s="39">
        <f>VLOOKUP(A663,'inventaire mafact'!$A$2:$E$909,5,0)</f>
        <v>52</v>
      </c>
      <c r="F663">
        <f>VLOOKUP(A663,'Feuille check MSC'!$A$7:$K$914,9,0)</f>
        <v>0</v>
      </c>
      <c r="G663">
        <f>VLOOKUP(A663,'Feuille check MSC'!$A$7:$K$914,10,0)</f>
        <v>0</v>
      </c>
      <c r="H663">
        <f>VLOOKUP(A663,'Feuille check MSC'!$A$7:$K$914,11,0)</f>
        <v>0</v>
      </c>
    </row>
    <row r="664" spans="1:8" x14ac:dyDescent="0.25">
      <c r="A664">
        <f>'Feuille check MSC'!A690</f>
        <v>2313298</v>
      </c>
      <c r="C664">
        <f>'Feuille check MSC'!C690</f>
        <v>7</v>
      </c>
      <c r="D664" s="39">
        <f>VLOOKUP(A664,'inventaire mafact'!$A$2:$E$909,5,0)</f>
        <v>55</v>
      </c>
      <c r="F664">
        <f>VLOOKUP(A664,'Feuille check MSC'!$A$7:$K$914,9,0)</f>
        <v>0</v>
      </c>
      <c r="G664">
        <f>VLOOKUP(A664,'Feuille check MSC'!$A$7:$K$914,10,0)</f>
        <v>0</v>
      </c>
      <c r="H664">
        <f>VLOOKUP(A664,'Feuille check MSC'!$A$7:$K$914,11,0)</f>
        <v>1</v>
      </c>
    </row>
    <row r="665" spans="1:8" x14ac:dyDescent="0.25">
      <c r="A665">
        <f>'Feuille check MSC'!A691</f>
        <v>2313515</v>
      </c>
      <c r="C665">
        <f>'Feuille check MSC'!C691</f>
        <v>5</v>
      </c>
      <c r="D665" s="39">
        <f>VLOOKUP(A665,'inventaire mafact'!$A$2:$E$909,5,0)</f>
        <v>5.08</v>
      </c>
      <c r="F665">
        <f>VLOOKUP(A665,'Feuille check MSC'!$A$7:$K$914,9,0)</f>
        <v>0</v>
      </c>
      <c r="G665">
        <f>VLOOKUP(A665,'Feuille check MSC'!$A$7:$K$914,10,0)</f>
        <v>0</v>
      </c>
      <c r="H665">
        <f>VLOOKUP(A665,'Feuille check MSC'!$A$7:$K$914,11,0)</f>
        <v>1</v>
      </c>
    </row>
    <row r="666" spans="1:8" x14ac:dyDescent="0.25">
      <c r="A666">
        <f>'Feuille check MSC'!A692</f>
        <v>2315881</v>
      </c>
      <c r="C666">
        <f>'Feuille check MSC'!C692</f>
        <v>4</v>
      </c>
      <c r="D666" s="39">
        <f>VLOOKUP(A666,'inventaire mafact'!$A$2:$E$909,5,0)</f>
        <v>18.591999999999999</v>
      </c>
      <c r="F666">
        <f>VLOOKUP(A666,'Feuille check MSC'!$A$7:$K$914,9,0)</f>
        <v>1</v>
      </c>
      <c r="G666">
        <f>VLOOKUP(A666,'Feuille check MSC'!$A$7:$K$914,10,0)</f>
        <v>1</v>
      </c>
      <c r="H666">
        <f>VLOOKUP(A666,'Feuille check MSC'!$A$7:$K$914,11,0)</f>
        <v>1</v>
      </c>
    </row>
    <row r="667" spans="1:8" x14ac:dyDescent="0.25">
      <c r="A667">
        <f>'Feuille check MSC'!A693</f>
        <v>2316242</v>
      </c>
      <c r="C667">
        <f>'Feuille check MSC'!C693</f>
        <v>2</v>
      </c>
      <c r="D667" s="39">
        <f>VLOOKUP(A667,'inventaire mafact'!$A$2:$E$909,5,0)</f>
        <v>47.595600000000005</v>
      </c>
      <c r="F667">
        <f>VLOOKUP(A667,'Feuille check MSC'!$A$7:$K$914,9,0)</f>
        <v>1</v>
      </c>
      <c r="G667">
        <f>VLOOKUP(A667,'Feuille check MSC'!$A$7:$K$914,10,0)</f>
        <v>1</v>
      </c>
      <c r="H667">
        <f>VLOOKUP(A667,'Feuille check MSC'!$A$7:$K$914,11,0)</f>
        <v>1</v>
      </c>
    </row>
    <row r="668" spans="1:8" x14ac:dyDescent="0.25">
      <c r="A668">
        <f>'Feuille check MSC'!A694</f>
        <v>5100019</v>
      </c>
      <c r="C668">
        <f>'Feuille check MSC'!C694</f>
        <v>17</v>
      </c>
      <c r="D668" s="39">
        <f>VLOOKUP(A668,'inventaire mafact'!$A$2:$E$909,5,0)</f>
        <v>32</v>
      </c>
      <c r="F668">
        <f>VLOOKUP(A668,'Feuille check MSC'!$A$7:$K$914,9,0)</f>
        <v>0</v>
      </c>
      <c r="G668">
        <f>VLOOKUP(A668,'Feuille check MSC'!$A$7:$K$914,10,0)</f>
        <v>1</v>
      </c>
      <c r="H668">
        <f>VLOOKUP(A668,'Feuille check MSC'!$A$7:$K$914,11,0)</f>
        <v>1</v>
      </c>
    </row>
    <row r="669" spans="1:8" x14ac:dyDescent="0.25">
      <c r="A669">
        <f>'Feuille check MSC'!A695</f>
        <v>5100020</v>
      </c>
      <c r="C669">
        <f>'Feuille check MSC'!C695</f>
        <v>55</v>
      </c>
      <c r="D669" s="39">
        <f>VLOOKUP(A669,'inventaire mafact'!$A$2:$E$909,5,0)</f>
        <v>2.7100000000000004</v>
      </c>
      <c r="F669">
        <f>VLOOKUP(A669,'Feuille check MSC'!$A$7:$K$914,9,0)</f>
        <v>0</v>
      </c>
      <c r="G669">
        <f>VLOOKUP(A669,'Feuille check MSC'!$A$7:$K$914,10,0)</f>
        <v>0</v>
      </c>
      <c r="H669">
        <f>VLOOKUP(A669,'Feuille check MSC'!$A$7:$K$914,11,0)</f>
        <v>0</v>
      </c>
    </row>
    <row r="670" spans="1:8" x14ac:dyDescent="0.25">
      <c r="A670">
        <f>'Feuille check MSC'!A696</f>
        <v>5100022</v>
      </c>
      <c r="C670">
        <f>'Feuille check MSC'!C696</f>
        <v>97</v>
      </c>
      <c r="D670" s="39">
        <f>VLOOKUP(A670,'inventaire mafact'!$A$2:$E$909,5,0)</f>
        <v>10.34</v>
      </c>
      <c r="F670">
        <f>VLOOKUP(A670,'Feuille check MSC'!$A$7:$K$914,9,0)</f>
        <v>0</v>
      </c>
      <c r="G670">
        <f>VLOOKUP(A670,'Feuille check MSC'!$A$7:$K$914,10,0)</f>
        <v>0</v>
      </c>
      <c r="H670">
        <f>VLOOKUP(A670,'Feuille check MSC'!$A$7:$K$914,11,0)</f>
        <v>0</v>
      </c>
    </row>
    <row r="671" spans="1:8" x14ac:dyDescent="0.25">
      <c r="A671">
        <f>'Feuille check MSC'!A697</f>
        <v>5100025</v>
      </c>
      <c r="C671">
        <f>'Feuille check MSC'!C697</f>
        <v>9</v>
      </c>
      <c r="D671" s="39">
        <f>VLOOKUP(A671,'inventaire mafact'!$A$2:$E$909,5,0)</f>
        <v>37.78</v>
      </c>
      <c r="F671">
        <f>VLOOKUP(A671,'Feuille check MSC'!$A$7:$K$914,9,0)</f>
        <v>1</v>
      </c>
      <c r="G671">
        <f>VLOOKUP(A671,'Feuille check MSC'!$A$7:$K$914,10,0)</f>
        <v>1</v>
      </c>
      <c r="H671">
        <f>VLOOKUP(A671,'Feuille check MSC'!$A$7:$K$914,11,0)</f>
        <v>1</v>
      </c>
    </row>
    <row r="672" spans="1:8" x14ac:dyDescent="0.25">
      <c r="A672">
        <f>'Feuille check MSC'!A698</f>
        <v>5100026</v>
      </c>
      <c r="C672">
        <f>'Feuille check MSC'!C698</f>
        <v>13</v>
      </c>
      <c r="D672" s="39">
        <f>VLOOKUP(A672,'inventaire mafact'!$A$2:$E$909,5,0)</f>
        <v>17.850000000000001</v>
      </c>
      <c r="F672">
        <f>VLOOKUP(A672,'Feuille check MSC'!$A$7:$K$914,9,0)</f>
        <v>1</v>
      </c>
      <c r="G672">
        <f>VLOOKUP(A672,'Feuille check MSC'!$A$7:$K$914,10,0)</f>
        <v>1</v>
      </c>
      <c r="H672">
        <f>VLOOKUP(A672,'Feuille check MSC'!$A$7:$K$914,11,0)</f>
        <v>1</v>
      </c>
    </row>
    <row r="673" spans="1:8" x14ac:dyDescent="0.25">
      <c r="A673">
        <f>'Feuille check MSC'!A699</f>
        <v>2311887</v>
      </c>
      <c r="C673">
        <f>'Feuille check MSC'!C699</f>
        <v>4</v>
      </c>
      <c r="D673" s="39">
        <f>VLOOKUP(A673,'inventaire mafact'!$A$2:$E$909,5,0)</f>
        <v>53</v>
      </c>
      <c r="F673">
        <f>VLOOKUP(A673,'Feuille check MSC'!$A$7:$K$914,9,0)</f>
        <v>1</v>
      </c>
      <c r="G673">
        <f>VLOOKUP(A673,'Feuille check MSC'!$A$7:$K$914,10,0)</f>
        <v>1</v>
      </c>
      <c r="H673">
        <f>VLOOKUP(A673,'Feuille check MSC'!$A$7:$K$914,11,0)</f>
        <v>1</v>
      </c>
    </row>
    <row r="674" spans="1:8" x14ac:dyDescent="0.25">
      <c r="A674">
        <f>'Feuille check MSC'!A700</f>
        <v>2314244</v>
      </c>
      <c r="C674">
        <f>'Feuille check MSC'!C700</f>
        <v>19</v>
      </c>
      <c r="D674" s="39">
        <f>VLOOKUP(A674,'inventaire mafact'!$A$2:$E$909,5,0)</f>
        <v>38</v>
      </c>
      <c r="F674">
        <f>VLOOKUP(A674,'Feuille check MSC'!$A$7:$K$914,9,0)</f>
        <v>0</v>
      </c>
      <c r="G674">
        <f>VLOOKUP(A674,'Feuille check MSC'!$A$7:$K$914,10,0)</f>
        <v>0</v>
      </c>
      <c r="H674">
        <f>VLOOKUP(A674,'Feuille check MSC'!$A$7:$K$914,11,0)</f>
        <v>0</v>
      </c>
    </row>
    <row r="675" spans="1:8" x14ac:dyDescent="0.25">
      <c r="A675">
        <f>'Feuille check MSC'!A701</f>
        <v>2333313</v>
      </c>
      <c r="C675">
        <f>'Feuille check MSC'!C701</f>
        <v>50</v>
      </c>
      <c r="D675" s="39">
        <f>VLOOKUP(A675,'inventaire mafact'!$A$2:$E$909,5,0)</f>
        <v>49</v>
      </c>
      <c r="F675">
        <f>VLOOKUP(A675,'Feuille check MSC'!$A$7:$K$914,9,0)</f>
        <v>0</v>
      </c>
      <c r="G675">
        <f>VLOOKUP(A675,'Feuille check MSC'!$A$7:$K$914,10,0)</f>
        <v>0</v>
      </c>
      <c r="H675">
        <f>VLOOKUP(A675,'Feuille check MSC'!$A$7:$K$914,11,0)</f>
        <v>0</v>
      </c>
    </row>
    <row r="676" spans="1:8" x14ac:dyDescent="0.25">
      <c r="A676">
        <f>'Feuille check MSC'!A702</f>
        <v>2333314</v>
      </c>
      <c r="C676">
        <f>'Feuille check MSC'!C702</f>
        <v>13</v>
      </c>
      <c r="D676" s="39">
        <f>VLOOKUP(A676,'inventaire mafact'!$A$2:$E$909,5,0)</f>
        <v>21</v>
      </c>
      <c r="F676">
        <f>VLOOKUP(A676,'Feuille check MSC'!$A$7:$K$914,9,0)</f>
        <v>0</v>
      </c>
      <c r="G676">
        <f>VLOOKUP(A676,'Feuille check MSC'!$A$7:$K$914,10,0)</f>
        <v>0</v>
      </c>
      <c r="H676">
        <f>VLOOKUP(A676,'Feuille check MSC'!$A$7:$K$914,11,0)</f>
        <v>0</v>
      </c>
    </row>
    <row r="677" spans="1:8" x14ac:dyDescent="0.25">
      <c r="A677">
        <f>'Feuille check MSC'!A703</f>
        <v>5100029</v>
      </c>
      <c r="C677">
        <f>'Feuille check MSC'!C703</f>
        <v>28</v>
      </c>
      <c r="D677" s="39">
        <f>VLOOKUP(A677,'inventaire mafact'!$A$2:$E$909,5,0)</f>
        <v>29</v>
      </c>
      <c r="F677">
        <f>VLOOKUP(A677,'Feuille check MSC'!$A$7:$K$914,9,0)</f>
        <v>0</v>
      </c>
      <c r="G677">
        <f>VLOOKUP(A677,'Feuille check MSC'!$A$7:$K$914,10,0)</f>
        <v>0</v>
      </c>
      <c r="H677">
        <f>VLOOKUP(A677,'Feuille check MSC'!$A$7:$K$914,11,0)</f>
        <v>0</v>
      </c>
    </row>
    <row r="678" spans="1:8" x14ac:dyDescent="0.25">
      <c r="A678">
        <f>'Feuille check MSC'!A704</f>
        <v>5100030</v>
      </c>
      <c r="C678">
        <f>'Feuille check MSC'!C704</f>
        <v>34</v>
      </c>
      <c r="D678" s="39">
        <f>VLOOKUP(A678,'inventaire mafact'!$A$2:$E$909,5,0)</f>
        <v>20</v>
      </c>
      <c r="F678">
        <f>VLOOKUP(A678,'Feuille check MSC'!$A$7:$K$914,9,0)</f>
        <v>0</v>
      </c>
      <c r="G678">
        <f>VLOOKUP(A678,'Feuille check MSC'!$A$7:$K$914,10,0)</f>
        <v>1</v>
      </c>
      <c r="H678">
        <f>VLOOKUP(A678,'Feuille check MSC'!$A$7:$K$914,11,0)</f>
        <v>1</v>
      </c>
    </row>
    <row r="679" spans="1:8" x14ac:dyDescent="0.25">
      <c r="A679">
        <f>'Feuille check MSC'!A705</f>
        <v>5100035</v>
      </c>
      <c r="C679">
        <f>'Feuille check MSC'!C705</f>
        <v>7</v>
      </c>
      <c r="D679" s="39">
        <f>VLOOKUP(A679,'inventaire mafact'!$A$2:$E$909,5,0)</f>
        <v>76.17</v>
      </c>
      <c r="F679">
        <f>VLOOKUP(A679,'Feuille check MSC'!$A$7:$K$914,9,0)</f>
        <v>0</v>
      </c>
      <c r="G679">
        <f>VLOOKUP(A679,'Feuille check MSC'!$A$7:$K$914,10,0)</f>
        <v>0</v>
      </c>
      <c r="H679">
        <f>VLOOKUP(A679,'Feuille check MSC'!$A$7:$K$914,11,0)</f>
        <v>0</v>
      </c>
    </row>
    <row r="680" spans="1:8" x14ac:dyDescent="0.25">
      <c r="A680">
        <f>'Feuille check MSC'!A706</f>
        <v>5100036</v>
      </c>
      <c r="C680">
        <f>'Feuille check MSC'!C706</f>
        <v>8</v>
      </c>
      <c r="D680" s="39">
        <f>VLOOKUP(A680,'inventaire mafact'!$A$2:$E$909,5,0)</f>
        <v>15.697151423749999</v>
      </c>
      <c r="F680">
        <f>VLOOKUP(A680,'Feuille check MSC'!$A$7:$K$914,9,0)</f>
        <v>1</v>
      </c>
      <c r="G680">
        <f>VLOOKUP(A680,'Feuille check MSC'!$A$7:$K$914,10,0)</f>
        <v>1</v>
      </c>
      <c r="H680">
        <f>VLOOKUP(A680,'Feuille check MSC'!$A$7:$K$914,11,0)</f>
        <v>1</v>
      </c>
    </row>
    <row r="681" spans="1:8" x14ac:dyDescent="0.25">
      <c r="A681">
        <f>'Feuille check MSC'!A707</f>
        <v>5100037</v>
      </c>
      <c r="C681">
        <f>'Feuille check MSC'!C707</f>
        <v>4</v>
      </c>
      <c r="D681" s="39">
        <f>VLOOKUP(A681,'inventaire mafact'!$A$2:$E$909,5,0)</f>
        <v>77.540000000000006</v>
      </c>
      <c r="F681">
        <f>VLOOKUP(A681,'Feuille check MSC'!$A$7:$K$914,9,0)</f>
        <v>0</v>
      </c>
      <c r="G681">
        <f>VLOOKUP(A681,'Feuille check MSC'!$A$7:$K$914,10,0)</f>
        <v>0</v>
      </c>
      <c r="H681">
        <f>VLOOKUP(A681,'Feuille check MSC'!$A$7:$K$914,11,0)</f>
        <v>0</v>
      </c>
    </row>
    <row r="682" spans="1:8" x14ac:dyDescent="0.25">
      <c r="A682">
        <f>'Feuille check MSC'!A708</f>
        <v>7320576</v>
      </c>
      <c r="C682">
        <f>'Feuille check MSC'!C708</f>
        <v>9</v>
      </c>
      <c r="D682" s="39">
        <f>VLOOKUP(A682,'inventaire mafact'!$A$2:$E$909,5,0)</f>
        <v>35</v>
      </c>
      <c r="F682">
        <f>VLOOKUP(A682,'Feuille check MSC'!$A$7:$K$914,9,0)</f>
        <v>0</v>
      </c>
      <c r="G682">
        <f>VLOOKUP(A682,'Feuille check MSC'!$A$7:$K$914,10,0)</f>
        <v>0</v>
      </c>
      <c r="H682">
        <f>VLOOKUP(A682,'Feuille check MSC'!$A$7:$K$914,11,0)</f>
        <v>0</v>
      </c>
    </row>
    <row r="683" spans="1:8" x14ac:dyDescent="0.25">
      <c r="A683">
        <f>'Feuille check MSC'!A709</f>
        <v>7320578</v>
      </c>
      <c r="C683">
        <f>'Feuille check MSC'!C709</f>
        <v>1</v>
      </c>
      <c r="D683" s="39">
        <f>VLOOKUP(A683,'inventaire mafact'!$A$2:$E$909,5,0)</f>
        <v>70</v>
      </c>
      <c r="F683">
        <f>VLOOKUP(A683,'Feuille check MSC'!$A$7:$K$914,9,0)</f>
        <v>0</v>
      </c>
      <c r="G683">
        <f>VLOOKUP(A683,'Feuille check MSC'!$A$7:$K$914,10,0)</f>
        <v>0</v>
      </c>
      <c r="H683">
        <f>VLOOKUP(A683,'Feuille check MSC'!$A$7:$K$914,11,0)</f>
        <v>0</v>
      </c>
    </row>
    <row r="684" spans="1:8" x14ac:dyDescent="0.25">
      <c r="A684">
        <f>'Feuille check MSC'!A710</f>
        <v>7320579</v>
      </c>
      <c r="C684">
        <f>'Feuille check MSC'!C710</f>
        <v>5</v>
      </c>
      <c r="D684" s="39">
        <f>VLOOKUP(A684,'inventaire mafact'!$A$2:$E$909,5,0)</f>
        <v>10</v>
      </c>
      <c r="F684">
        <f>VLOOKUP(A684,'Feuille check MSC'!$A$7:$K$914,9,0)</f>
        <v>0</v>
      </c>
      <c r="G684">
        <f>VLOOKUP(A684,'Feuille check MSC'!$A$7:$K$914,10,0)</f>
        <v>0</v>
      </c>
      <c r="H684">
        <f>VLOOKUP(A684,'Feuille check MSC'!$A$7:$K$914,11,0)</f>
        <v>0</v>
      </c>
    </row>
    <row r="685" spans="1:8" x14ac:dyDescent="0.25">
      <c r="A685">
        <f>'Feuille check MSC'!A711</f>
        <v>2306018</v>
      </c>
      <c r="C685">
        <f>'Feuille check MSC'!C711</f>
        <v>1</v>
      </c>
      <c r="D685" s="39">
        <f>VLOOKUP(A685,'inventaire mafact'!$A$2:$E$909,5,0)</f>
        <v>24</v>
      </c>
      <c r="F685">
        <f>VLOOKUP(A685,'Feuille check MSC'!$A$7:$K$914,9,0)</f>
        <v>0</v>
      </c>
      <c r="G685">
        <f>VLOOKUP(A685,'Feuille check MSC'!$A$7:$K$914,10,0)</f>
        <v>0</v>
      </c>
      <c r="H685">
        <f>VLOOKUP(A685,'Feuille check MSC'!$A$7:$K$914,11,0)</f>
        <v>0</v>
      </c>
    </row>
    <row r="686" spans="1:8" x14ac:dyDescent="0.25">
      <c r="A686">
        <f>'Feuille check MSC'!A712</f>
        <v>2306020</v>
      </c>
      <c r="C686">
        <f>'Feuille check MSC'!C712</f>
        <v>6</v>
      </c>
      <c r="D686" s="39">
        <f>VLOOKUP(A686,'inventaire mafact'!$A$2:$E$909,5,0)</f>
        <v>49</v>
      </c>
      <c r="F686">
        <f>VLOOKUP(A686,'Feuille check MSC'!$A$7:$K$914,9,0)</f>
        <v>0</v>
      </c>
      <c r="G686">
        <f>VLOOKUP(A686,'Feuille check MSC'!$A$7:$K$914,10,0)</f>
        <v>0</v>
      </c>
      <c r="H686">
        <f>VLOOKUP(A686,'Feuille check MSC'!$A$7:$K$914,11,0)</f>
        <v>0</v>
      </c>
    </row>
    <row r="687" spans="1:8" x14ac:dyDescent="0.25">
      <c r="A687">
        <f>'Feuille check MSC'!A713</f>
        <v>2306022</v>
      </c>
      <c r="C687">
        <f>'Feuille check MSC'!C713</f>
        <v>6</v>
      </c>
      <c r="D687" s="39">
        <f>VLOOKUP(A687,'inventaire mafact'!$A$2:$E$909,5,0)</f>
        <v>48</v>
      </c>
      <c r="F687">
        <f>VLOOKUP(A687,'Feuille check MSC'!$A$7:$K$914,9,0)</f>
        <v>0</v>
      </c>
      <c r="G687">
        <f>VLOOKUP(A687,'Feuille check MSC'!$A$7:$K$914,10,0)</f>
        <v>0</v>
      </c>
      <c r="H687">
        <f>VLOOKUP(A687,'Feuille check MSC'!$A$7:$K$914,11,0)</f>
        <v>0</v>
      </c>
    </row>
    <row r="688" spans="1:8" x14ac:dyDescent="0.25">
      <c r="A688">
        <f>'Feuille check MSC'!A714</f>
        <v>2330486</v>
      </c>
      <c r="C688">
        <f>'Feuille check MSC'!C714</f>
        <v>8</v>
      </c>
      <c r="D688" s="39">
        <f>VLOOKUP(A688,'inventaire mafact'!$A$2:$E$909,5,0)</f>
        <v>1.2395</v>
      </c>
      <c r="F688">
        <f>VLOOKUP(A688,'Feuille check MSC'!$A$7:$K$914,9,0)</f>
        <v>1</v>
      </c>
      <c r="G688">
        <f>VLOOKUP(A688,'Feuille check MSC'!$A$7:$K$914,10,0)</f>
        <v>1</v>
      </c>
      <c r="H688">
        <f>VLOOKUP(A688,'Feuille check MSC'!$A$7:$K$914,11,0)</f>
        <v>1</v>
      </c>
    </row>
    <row r="689" spans="1:8" x14ac:dyDescent="0.25">
      <c r="A689">
        <f>'Feuille check MSC'!A715</f>
        <v>2330488</v>
      </c>
      <c r="C689">
        <f>'Feuille check MSC'!C715</f>
        <v>9</v>
      </c>
      <c r="D689" s="39">
        <f>VLOOKUP(A689,'inventaire mafact'!$A$2:$E$909,5,0)</f>
        <v>123.89999999999999</v>
      </c>
      <c r="F689">
        <f>VLOOKUP(A689,'Feuille check MSC'!$A$7:$K$914,9,0)</f>
        <v>1</v>
      </c>
      <c r="G689">
        <f>VLOOKUP(A689,'Feuille check MSC'!$A$7:$K$914,10,0)</f>
        <v>1</v>
      </c>
      <c r="H689">
        <f>VLOOKUP(A689,'Feuille check MSC'!$A$7:$K$914,11,0)</f>
        <v>1</v>
      </c>
    </row>
    <row r="690" spans="1:8" x14ac:dyDescent="0.25">
      <c r="A690">
        <f>'Feuille check MSC'!A716</f>
        <v>2330512</v>
      </c>
      <c r="C690">
        <f>'Feuille check MSC'!C716</f>
        <v>5</v>
      </c>
      <c r="D690" s="39">
        <f>VLOOKUP(A690,'inventaire mafact'!$A$2:$E$909,5,0)</f>
        <v>48.966200000000001</v>
      </c>
      <c r="F690">
        <f>VLOOKUP(A690,'Feuille check MSC'!$A$7:$K$914,9,0)</f>
        <v>1</v>
      </c>
      <c r="G690">
        <f>VLOOKUP(A690,'Feuille check MSC'!$A$7:$K$914,10,0)</f>
        <v>1</v>
      </c>
      <c r="H690">
        <f>VLOOKUP(A690,'Feuille check MSC'!$A$7:$K$914,11,0)</f>
        <v>1</v>
      </c>
    </row>
    <row r="691" spans="1:8" x14ac:dyDescent="0.25">
      <c r="A691">
        <f>'Feuille check MSC'!A717</f>
        <v>7120424</v>
      </c>
      <c r="C691">
        <f>'Feuille check MSC'!C717</f>
        <v>2</v>
      </c>
      <c r="D691" s="39">
        <f>VLOOKUP(A691,'inventaire mafact'!$A$2:$E$909,5,0)</f>
        <v>80</v>
      </c>
      <c r="F691">
        <f>VLOOKUP(A691,'Feuille check MSC'!$A$7:$K$914,9,0)</f>
        <v>0</v>
      </c>
      <c r="G691">
        <f>VLOOKUP(A691,'Feuille check MSC'!$A$7:$K$914,10,0)</f>
        <v>0</v>
      </c>
      <c r="H691">
        <f>VLOOKUP(A691,'Feuille check MSC'!$A$7:$K$914,11,0)</f>
        <v>0</v>
      </c>
    </row>
    <row r="692" spans="1:8" x14ac:dyDescent="0.25">
      <c r="A692" t="str">
        <f>'Feuille check MSC'!A718</f>
        <v>CBF1599</v>
      </c>
      <c r="C692">
        <f>'Feuille check MSC'!C718</f>
        <v>11</v>
      </c>
      <c r="D692" s="39">
        <f>VLOOKUP(A692,'inventaire mafact'!$A$2:$E$909,5,0)</f>
        <v>0.25</v>
      </c>
      <c r="F692">
        <f>VLOOKUP(A692,'Feuille check MSC'!$A$7:$K$914,9,0)</f>
        <v>1</v>
      </c>
      <c r="G692">
        <f>VLOOKUP(A692,'Feuille check MSC'!$A$7:$K$914,10,0)</f>
        <v>1</v>
      </c>
      <c r="H692">
        <f>VLOOKUP(A692,'Feuille check MSC'!$A$7:$K$914,11,0)</f>
        <v>1</v>
      </c>
    </row>
    <row r="693" spans="1:8" x14ac:dyDescent="0.25">
      <c r="A693" t="str">
        <f>'Feuille check MSC'!A719</f>
        <v>CBF1659</v>
      </c>
      <c r="C693">
        <f>'Feuille check MSC'!C719</f>
        <v>33</v>
      </c>
      <c r="D693" s="39">
        <f>VLOOKUP(A693,'inventaire mafact'!$A$2:$E$909,5,0)</f>
        <v>0.4</v>
      </c>
      <c r="F693">
        <f>VLOOKUP(A693,'Feuille check MSC'!$A$7:$K$914,9,0)</f>
        <v>1</v>
      </c>
      <c r="G693">
        <f>VLOOKUP(A693,'Feuille check MSC'!$A$7:$K$914,10,0)</f>
        <v>1</v>
      </c>
      <c r="H693">
        <f>VLOOKUP(A693,'Feuille check MSC'!$A$7:$K$914,11,0)</f>
        <v>1</v>
      </c>
    </row>
    <row r="694" spans="1:8" x14ac:dyDescent="0.25">
      <c r="A694" t="str">
        <f>'Feuille check MSC'!A720</f>
        <v>CBF6230</v>
      </c>
      <c r="C694">
        <f>'Feuille check MSC'!C720</f>
        <v>22</v>
      </c>
      <c r="D694" s="39">
        <f>VLOOKUP(A694,'inventaire mafact'!$A$2:$E$909,5,0)</f>
        <v>5.83</v>
      </c>
      <c r="F694">
        <f>VLOOKUP(A694,'Feuille check MSC'!$A$7:$K$914,9,0)</f>
        <v>1</v>
      </c>
      <c r="G694">
        <f>VLOOKUP(A694,'Feuille check MSC'!$A$7:$K$914,10,0)</f>
        <v>1</v>
      </c>
      <c r="H694">
        <f>VLOOKUP(A694,'Feuille check MSC'!$A$7:$K$914,11,0)</f>
        <v>1</v>
      </c>
    </row>
    <row r="695" spans="1:8" x14ac:dyDescent="0.25">
      <c r="A695">
        <f>'Feuille check MSC'!A721</f>
        <v>2306171</v>
      </c>
      <c r="C695">
        <f>'Feuille check MSC'!C721</f>
        <v>2</v>
      </c>
      <c r="D695" s="39">
        <f>VLOOKUP(A695,'inventaire mafact'!$A$2:$E$909,5,0)</f>
        <v>52</v>
      </c>
      <c r="F695">
        <f>VLOOKUP(A695,'Feuille check MSC'!$A$7:$K$914,9,0)</f>
        <v>0</v>
      </c>
      <c r="G695">
        <f>VLOOKUP(A695,'Feuille check MSC'!$A$7:$K$914,10,0)</f>
        <v>0</v>
      </c>
      <c r="H695">
        <f>VLOOKUP(A695,'Feuille check MSC'!$A$7:$K$914,11,0)</f>
        <v>1</v>
      </c>
    </row>
    <row r="696" spans="1:8" x14ac:dyDescent="0.25">
      <c r="A696">
        <f>'Feuille check MSC'!A722</f>
        <v>2330306</v>
      </c>
      <c r="C696">
        <f>'Feuille check MSC'!C722</f>
        <v>40</v>
      </c>
      <c r="D696" s="39">
        <f>VLOOKUP(A696,'inventaire mafact'!$A$2:$E$909,5,0)</f>
        <v>16</v>
      </c>
      <c r="F696">
        <f>VLOOKUP(A696,'Feuille check MSC'!$A$7:$K$914,9,0)</f>
        <v>0</v>
      </c>
      <c r="G696">
        <f>VLOOKUP(A696,'Feuille check MSC'!$A$7:$K$914,10,0)</f>
        <v>0</v>
      </c>
      <c r="H696">
        <f>VLOOKUP(A696,'Feuille check MSC'!$A$7:$K$914,11,0)</f>
        <v>1</v>
      </c>
    </row>
    <row r="697" spans="1:8" x14ac:dyDescent="0.25">
      <c r="A697">
        <f>'Feuille check MSC'!A723</f>
        <v>2330536</v>
      </c>
      <c r="C697">
        <f>'Feuille check MSC'!C723</f>
        <v>47</v>
      </c>
      <c r="D697" s="39">
        <f>VLOOKUP(A697,'inventaire mafact'!$A$2:$E$909,5,0)</f>
        <v>53</v>
      </c>
      <c r="F697">
        <f>VLOOKUP(A697,'Feuille check MSC'!$A$7:$K$914,9,0)</f>
        <v>0</v>
      </c>
      <c r="G697">
        <f>VLOOKUP(A697,'Feuille check MSC'!$A$7:$K$914,10,0)</f>
        <v>0</v>
      </c>
      <c r="H697">
        <f>VLOOKUP(A697,'Feuille check MSC'!$A$7:$K$914,11,0)</f>
        <v>0</v>
      </c>
    </row>
    <row r="698" spans="1:8" x14ac:dyDescent="0.25">
      <c r="A698">
        <f>'Feuille check MSC'!A724</f>
        <v>7100343</v>
      </c>
      <c r="C698">
        <f>'Feuille check MSC'!C724</f>
        <v>2</v>
      </c>
      <c r="D698" s="39">
        <f>VLOOKUP(A698,'inventaire mafact'!$A$2:$E$909,5,0)</f>
        <v>20.838333335000002</v>
      </c>
      <c r="F698">
        <f>VLOOKUP(A698,'Feuille check MSC'!$A$7:$K$914,9,0)</f>
        <v>0</v>
      </c>
      <c r="G698">
        <f>VLOOKUP(A698,'Feuille check MSC'!$A$7:$K$914,10,0)</f>
        <v>0</v>
      </c>
      <c r="H698">
        <f>VLOOKUP(A698,'Feuille check MSC'!$A$7:$K$914,11,0)</f>
        <v>0</v>
      </c>
    </row>
    <row r="699" spans="1:8" x14ac:dyDescent="0.25">
      <c r="A699">
        <f>'Feuille check MSC'!A725</f>
        <v>7121398</v>
      </c>
      <c r="C699">
        <f>'Feuille check MSC'!C725</f>
        <v>2</v>
      </c>
      <c r="D699" s="39">
        <f>VLOOKUP(A699,'inventaire mafact'!$A$2:$E$909,5,0)</f>
        <v>8.66</v>
      </c>
      <c r="F699">
        <f>VLOOKUP(A699,'Feuille check MSC'!$A$7:$K$914,9,0)</f>
        <v>0</v>
      </c>
      <c r="G699">
        <f>VLOOKUP(A699,'Feuille check MSC'!$A$7:$K$914,10,0)</f>
        <v>0</v>
      </c>
      <c r="H699">
        <f>VLOOKUP(A699,'Feuille check MSC'!$A$7:$K$914,11,0)</f>
        <v>0</v>
      </c>
    </row>
    <row r="700" spans="1:8" x14ac:dyDescent="0.25">
      <c r="A700">
        <f>'Feuille check MSC'!A726</f>
        <v>7121413</v>
      </c>
      <c r="C700">
        <f>'Feuille check MSC'!C726</f>
        <v>4</v>
      </c>
      <c r="D700" s="39">
        <f>VLOOKUP(A700,'inventaire mafact'!$A$2:$E$909,5,0)</f>
        <v>5.25</v>
      </c>
      <c r="F700">
        <f>VLOOKUP(A700,'Feuille check MSC'!$A$7:$K$914,9,0)</f>
        <v>0</v>
      </c>
      <c r="G700">
        <f>VLOOKUP(A700,'Feuille check MSC'!$A$7:$K$914,10,0)</f>
        <v>0</v>
      </c>
      <c r="H700">
        <f>VLOOKUP(A700,'Feuille check MSC'!$A$7:$K$914,11,0)</f>
        <v>0</v>
      </c>
    </row>
    <row r="701" spans="1:8" x14ac:dyDescent="0.25">
      <c r="A701">
        <f>'Feuille check MSC'!A727</f>
        <v>7121422</v>
      </c>
      <c r="C701">
        <f>'Feuille check MSC'!C727</f>
        <v>2</v>
      </c>
      <c r="D701" s="39">
        <f>VLOOKUP(A701,'inventaire mafact'!$A$2:$E$909,5,0)</f>
        <v>14.48</v>
      </c>
      <c r="F701">
        <f>VLOOKUP(A701,'Feuille check MSC'!$A$7:$K$914,9,0)</f>
        <v>0</v>
      </c>
      <c r="G701">
        <f>VLOOKUP(A701,'Feuille check MSC'!$A$7:$K$914,10,0)</f>
        <v>0</v>
      </c>
      <c r="H701">
        <f>VLOOKUP(A701,'Feuille check MSC'!$A$7:$K$914,11,0)</f>
        <v>0</v>
      </c>
    </row>
    <row r="702" spans="1:8" x14ac:dyDescent="0.25">
      <c r="A702">
        <f>'Feuille check MSC'!A728</f>
        <v>7121502</v>
      </c>
      <c r="C702">
        <f>'Feuille check MSC'!C728</f>
        <v>2</v>
      </c>
      <c r="D702" s="39">
        <f>VLOOKUP(A702,'inventaire mafact'!$A$2:$E$909,5,0)</f>
        <v>7.99</v>
      </c>
      <c r="F702">
        <f>VLOOKUP(A702,'Feuille check MSC'!$A$7:$K$914,9,0)</f>
        <v>0</v>
      </c>
      <c r="G702">
        <f>VLOOKUP(A702,'Feuille check MSC'!$A$7:$K$914,10,0)</f>
        <v>0</v>
      </c>
      <c r="H702">
        <f>VLOOKUP(A702,'Feuille check MSC'!$A$7:$K$914,11,0)</f>
        <v>0</v>
      </c>
    </row>
    <row r="703" spans="1:8" x14ac:dyDescent="0.25">
      <c r="A703">
        <f>'Feuille check MSC'!A729</f>
        <v>7321610</v>
      </c>
      <c r="C703">
        <f>'Feuille check MSC'!C729</f>
        <v>1</v>
      </c>
      <c r="D703" s="39">
        <f>VLOOKUP(A703,'inventaire mafact'!$A$2:$E$909,5,0)</f>
        <v>60</v>
      </c>
      <c r="F703">
        <f>VLOOKUP(A703,'Feuille check MSC'!$A$7:$K$914,9,0)</f>
        <v>0</v>
      </c>
      <c r="G703">
        <f>VLOOKUP(A703,'Feuille check MSC'!$A$7:$K$914,10,0)</f>
        <v>0</v>
      </c>
      <c r="H703">
        <f>VLOOKUP(A703,'Feuille check MSC'!$A$7:$K$914,11,0)</f>
        <v>1</v>
      </c>
    </row>
    <row r="704" spans="1:8" x14ac:dyDescent="0.25">
      <c r="A704" t="str">
        <f>'Feuille check MSC'!A730</f>
        <v>CBF13783</v>
      </c>
      <c r="C704">
        <f>'Feuille check MSC'!C730</f>
        <v>1</v>
      </c>
      <c r="D704" s="39">
        <f>VLOOKUP(A704,'inventaire mafact'!$A$2:$E$909,5,0)</f>
        <v>22.74</v>
      </c>
      <c r="F704">
        <f>VLOOKUP(A704,'Feuille check MSC'!$A$7:$K$914,9,0)</f>
        <v>0</v>
      </c>
      <c r="G704">
        <f>VLOOKUP(A704,'Feuille check MSC'!$A$7:$K$914,10,0)</f>
        <v>0</v>
      </c>
      <c r="H704">
        <f>VLOOKUP(A704,'Feuille check MSC'!$A$7:$K$914,11,0)</f>
        <v>0</v>
      </c>
    </row>
    <row r="705" spans="1:8" x14ac:dyDescent="0.25">
      <c r="A705" t="str">
        <f>'Feuille check MSC'!A731</f>
        <v>CBF1668</v>
      </c>
      <c r="C705">
        <f>'Feuille check MSC'!C731</f>
        <v>14</v>
      </c>
      <c r="D705" s="39">
        <f>VLOOKUP(A705,'inventaire mafact'!$A$2:$E$909,5,0)</f>
        <v>1.7</v>
      </c>
      <c r="F705">
        <f>VLOOKUP(A705,'Feuille check MSC'!$A$7:$K$914,9,0)</f>
        <v>0</v>
      </c>
      <c r="G705">
        <f>VLOOKUP(A705,'Feuille check MSC'!$A$7:$K$914,10,0)</f>
        <v>0</v>
      </c>
      <c r="H705">
        <f>VLOOKUP(A705,'Feuille check MSC'!$A$7:$K$914,11,0)</f>
        <v>0</v>
      </c>
    </row>
    <row r="706" spans="1:8" x14ac:dyDescent="0.25">
      <c r="A706" t="str">
        <f>'Feuille check MSC'!A732</f>
        <v>CBF1670</v>
      </c>
      <c r="C706">
        <f>'Feuille check MSC'!C732</f>
        <v>25</v>
      </c>
      <c r="D706" s="39">
        <f>VLOOKUP(A706,'inventaire mafact'!$A$2:$E$909,5,0)</f>
        <v>3.11</v>
      </c>
      <c r="F706">
        <f>VLOOKUP(A706,'Feuille check MSC'!$A$7:$K$914,9,0)</f>
        <v>0</v>
      </c>
      <c r="G706">
        <f>VLOOKUP(A706,'Feuille check MSC'!$A$7:$K$914,10,0)</f>
        <v>0</v>
      </c>
      <c r="H706">
        <f>VLOOKUP(A706,'Feuille check MSC'!$A$7:$K$914,11,0)</f>
        <v>0</v>
      </c>
    </row>
    <row r="707" spans="1:8" x14ac:dyDescent="0.25">
      <c r="A707" t="str">
        <f>'Feuille check MSC'!A733</f>
        <v>CBF1672</v>
      </c>
      <c r="C707">
        <f>'Feuille check MSC'!C733</f>
        <v>17</v>
      </c>
      <c r="D707" s="39">
        <f>VLOOKUP(A707,'inventaire mafact'!$A$2:$E$909,5,0)</f>
        <v>1.81</v>
      </c>
      <c r="F707">
        <f>VLOOKUP(A707,'Feuille check MSC'!$A$7:$K$914,9,0)</f>
        <v>0</v>
      </c>
      <c r="G707">
        <f>VLOOKUP(A707,'Feuille check MSC'!$A$7:$K$914,10,0)</f>
        <v>0</v>
      </c>
      <c r="H707">
        <f>VLOOKUP(A707,'Feuille check MSC'!$A$7:$K$914,11,0)</f>
        <v>0</v>
      </c>
    </row>
    <row r="708" spans="1:8" x14ac:dyDescent="0.25">
      <c r="A708" t="str">
        <f>'Feuille check MSC'!A734</f>
        <v>CBF1678</v>
      </c>
      <c r="C708">
        <f>'Feuille check MSC'!C734</f>
        <v>55</v>
      </c>
      <c r="D708" s="39">
        <f>VLOOKUP(A708,'inventaire mafact'!$A$2:$E$909,5,0)</f>
        <v>2.09</v>
      </c>
      <c r="F708">
        <f>VLOOKUP(A708,'Feuille check MSC'!$A$7:$K$914,9,0)</f>
        <v>0</v>
      </c>
      <c r="G708">
        <f>VLOOKUP(A708,'Feuille check MSC'!$A$7:$K$914,10,0)</f>
        <v>0</v>
      </c>
      <c r="H708">
        <f>VLOOKUP(A708,'Feuille check MSC'!$A$7:$K$914,11,0)</f>
        <v>0</v>
      </c>
    </row>
    <row r="709" spans="1:8" x14ac:dyDescent="0.25">
      <c r="A709" t="str">
        <f>'Feuille check MSC'!A735</f>
        <v>CBF217069</v>
      </c>
      <c r="C709">
        <f>'Feuille check MSC'!C735</f>
        <v>2</v>
      </c>
      <c r="D709" s="39">
        <f>VLOOKUP(A709,'inventaire mafact'!$A$2:$E$909,5,0)</f>
        <v>64.47</v>
      </c>
      <c r="F709">
        <f>VLOOKUP(A709,'Feuille check MSC'!$A$7:$K$914,9,0)</f>
        <v>0</v>
      </c>
      <c r="G709">
        <f>VLOOKUP(A709,'Feuille check MSC'!$A$7:$K$914,10,0)</f>
        <v>0</v>
      </c>
      <c r="H709">
        <f>VLOOKUP(A709,'Feuille check MSC'!$A$7:$K$914,11,0)</f>
        <v>0</v>
      </c>
    </row>
    <row r="710" spans="1:8" x14ac:dyDescent="0.25">
      <c r="A710" t="str">
        <f>'Feuille check MSC'!A736</f>
        <v>CBF217075</v>
      </c>
      <c r="C710">
        <f>'Feuille check MSC'!C736</f>
        <v>4</v>
      </c>
      <c r="D710" s="39">
        <f>VLOOKUP(A710,'inventaire mafact'!$A$2:$E$909,5,0)</f>
        <v>27.84</v>
      </c>
      <c r="F710">
        <f>VLOOKUP(A710,'Feuille check MSC'!$A$7:$K$914,9,0)</f>
        <v>0</v>
      </c>
      <c r="G710">
        <f>VLOOKUP(A710,'Feuille check MSC'!$A$7:$K$914,10,0)</f>
        <v>0</v>
      </c>
      <c r="H710">
        <f>VLOOKUP(A710,'Feuille check MSC'!$A$7:$K$914,11,0)</f>
        <v>0</v>
      </c>
    </row>
    <row r="711" spans="1:8" x14ac:dyDescent="0.25">
      <c r="A711" t="str">
        <f>'Feuille check MSC'!A737</f>
        <v>CBF3347</v>
      </c>
      <c r="C711">
        <f>'Feuille check MSC'!C737</f>
        <v>2</v>
      </c>
      <c r="D711" s="39">
        <f>VLOOKUP(A711,'inventaire mafact'!$A$2:$E$909,5,0)</f>
        <v>7.5</v>
      </c>
      <c r="F711">
        <f>VLOOKUP(A711,'Feuille check MSC'!$A$7:$K$914,9,0)</f>
        <v>0</v>
      </c>
      <c r="G711">
        <f>VLOOKUP(A711,'Feuille check MSC'!$A$7:$K$914,10,0)</f>
        <v>0</v>
      </c>
      <c r="H711">
        <f>VLOOKUP(A711,'Feuille check MSC'!$A$7:$K$914,11,0)</f>
        <v>0</v>
      </c>
    </row>
    <row r="712" spans="1:8" x14ac:dyDescent="0.25">
      <c r="A712" t="str">
        <f>'Feuille check MSC'!A741</f>
        <v>CBF5701</v>
      </c>
      <c r="C712">
        <f>'Feuille check MSC'!C741</f>
        <v>6</v>
      </c>
      <c r="D712" s="39">
        <f>VLOOKUP(A712,'inventaire mafact'!$A$2:$E$909,5,0)</f>
        <v>54.71</v>
      </c>
      <c r="F712">
        <f>VLOOKUP(A712,'Feuille check MSC'!$A$7:$K$914,9,0)</f>
        <v>0</v>
      </c>
      <c r="G712">
        <f>VLOOKUP(A712,'Feuille check MSC'!$A$7:$K$914,10,0)</f>
        <v>0</v>
      </c>
      <c r="H712">
        <f>VLOOKUP(A712,'Feuille check MSC'!$A$7:$K$914,11,0)</f>
        <v>0</v>
      </c>
    </row>
    <row r="713" spans="1:8" x14ac:dyDescent="0.25">
      <c r="A713" t="str">
        <f>'Feuille check MSC'!A742</f>
        <v>CBF6518</v>
      </c>
      <c r="C713">
        <f>'Feuille check MSC'!C742</f>
        <v>16</v>
      </c>
      <c r="D713" s="39">
        <f>VLOOKUP(A713,'inventaire mafact'!$A$2:$E$909,5,0)</f>
        <v>27.34</v>
      </c>
      <c r="F713">
        <f>VLOOKUP(A713,'Feuille check MSC'!$A$7:$K$914,9,0)</f>
        <v>0</v>
      </c>
      <c r="G713">
        <f>VLOOKUP(A713,'Feuille check MSC'!$A$7:$K$914,10,0)</f>
        <v>0</v>
      </c>
      <c r="H713">
        <f>VLOOKUP(A713,'Feuille check MSC'!$A$7:$K$914,11,0)</f>
        <v>0</v>
      </c>
    </row>
    <row r="714" spans="1:8" x14ac:dyDescent="0.25">
      <c r="A714">
        <f>'Feuille check MSC'!A743</f>
        <v>2306216</v>
      </c>
      <c r="C714">
        <f>'Feuille check MSC'!C743</f>
        <v>1</v>
      </c>
      <c r="D714" s="39">
        <f>VLOOKUP(A714,'inventaire mafact'!$A$2:$E$909,5,0)</f>
        <v>150</v>
      </c>
      <c r="F714">
        <f>VLOOKUP(A714,'Feuille check MSC'!$A$7:$K$914,9,0)</f>
        <v>0</v>
      </c>
      <c r="G714">
        <f>VLOOKUP(A714,'Feuille check MSC'!$A$7:$K$914,10,0)</f>
        <v>0</v>
      </c>
      <c r="H714">
        <f>VLOOKUP(A714,'Feuille check MSC'!$A$7:$K$914,11,0)</f>
        <v>1</v>
      </c>
    </row>
    <row r="715" spans="1:8" x14ac:dyDescent="0.25">
      <c r="A715">
        <f>'Feuille check MSC'!A744</f>
        <v>2315580</v>
      </c>
      <c r="C715">
        <f>'Feuille check MSC'!C744</f>
        <v>1</v>
      </c>
      <c r="D715" s="39">
        <f>VLOOKUP(A715,'inventaire mafact'!$A$2:$E$909,5,0)</f>
        <v>550</v>
      </c>
      <c r="F715">
        <f>VLOOKUP(A715,'Feuille check MSC'!$A$7:$K$914,9,0)</f>
        <v>0</v>
      </c>
      <c r="G715">
        <f>VLOOKUP(A715,'Feuille check MSC'!$A$7:$K$914,10,0)</f>
        <v>0</v>
      </c>
      <c r="H715">
        <f>VLOOKUP(A715,'Feuille check MSC'!$A$7:$K$914,11,0)</f>
        <v>1</v>
      </c>
    </row>
    <row r="716" spans="1:8" x14ac:dyDescent="0.25">
      <c r="A716">
        <f>'Feuille check MSC'!A745</f>
        <v>2316085</v>
      </c>
      <c r="C716">
        <f>'Feuille check MSC'!C745</f>
        <v>3</v>
      </c>
      <c r="D716" s="39">
        <f>VLOOKUP(A716,'inventaire mafact'!$A$2:$E$909,5,0)</f>
        <v>14.74</v>
      </c>
      <c r="F716">
        <f>VLOOKUP(A716,'Feuille check MSC'!$A$7:$K$914,9,0)</f>
        <v>0</v>
      </c>
      <c r="G716">
        <f>VLOOKUP(A716,'Feuille check MSC'!$A$7:$K$914,10,0)</f>
        <v>0</v>
      </c>
      <c r="H716">
        <f>VLOOKUP(A716,'Feuille check MSC'!$A$7:$K$914,11,0)</f>
        <v>0</v>
      </c>
    </row>
    <row r="717" spans="1:8" x14ac:dyDescent="0.25">
      <c r="A717">
        <f>'Feuille check MSC'!A746</f>
        <v>7320666</v>
      </c>
      <c r="C717">
        <f>'Feuille check MSC'!C746</f>
        <v>1</v>
      </c>
      <c r="D717" s="39">
        <f>VLOOKUP(A717,'inventaire mafact'!$A$2:$E$909,5,0)</f>
        <v>65</v>
      </c>
      <c r="F717">
        <f>VLOOKUP(A717,'Feuille check MSC'!$A$7:$K$914,9,0)</f>
        <v>0</v>
      </c>
      <c r="G717">
        <f>VLOOKUP(A717,'Feuille check MSC'!$A$7:$K$914,10,0)</f>
        <v>0</v>
      </c>
      <c r="H717">
        <f>VLOOKUP(A717,'Feuille check MSC'!$A$7:$K$914,11,0)</f>
        <v>1</v>
      </c>
    </row>
    <row r="718" spans="1:8" x14ac:dyDescent="0.25">
      <c r="A718" t="str">
        <f>'Feuille check MSC'!A747</f>
        <v>CBF10050</v>
      </c>
      <c r="C718">
        <f>'Feuille check MSC'!C747</f>
        <v>1</v>
      </c>
      <c r="D718" s="39">
        <f>VLOOKUP(A718,'inventaire mafact'!$A$2:$E$909,5,0)</f>
        <v>71.290000000000006</v>
      </c>
      <c r="F718">
        <f>VLOOKUP(A718,'Feuille check MSC'!$A$7:$K$914,9,0)</f>
        <v>0</v>
      </c>
      <c r="G718">
        <f>VLOOKUP(A718,'Feuille check MSC'!$A$7:$K$914,10,0)</f>
        <v>0</v>
      </c>
      <c r="H718">
        <f>VLOOKUP(A718,'Feuille check MSC'!$A$7:$K$914,11,0)</f>
        <v>0</v>
      </c>
    </row>
    <row r="719" spans="1:8" x14ac:dyDescent="0.25">
      <c r="A719" t="str">
        <f>'Feuille check MSC'!A748</f>
        <v>CBF10400</v>
      </c>
      <c r="C719">
        <f>'Feuille check MSC'!C748</f>
        <v>9</v>
      </c>
      <c r="D719" s="39">
        <f>VLOOKUP(A719,'inventaire mafact'!$A$2:$E$909,5,0)</f>
        <v>23.9</v>
      </c>
      <c r="F719">
        <f>VLOOKUP(A719,'Feuille check MSC'!$A$7:$K$914,9,0)</f>
        <v>0</v>
      </c>
      <c r="G719">
        <f>VLOOKUP(A719,'Feuille check MSC'!$A$7:$K$914,10,0)</f>
        <v>0</v>
      </c>
      <c r="H719">
        <f>VLOOKUP(A719,'Feuille check MSC'!$A$7:$K$914,11,0)</f>
        <v>0</v>
      </c>
    </row>
    <row r="720" spans="1:8" x14ac:dyDescent="0.25">
      <c r="A720" t="str">
        <f>'Feuille check MSC'!A749</f>
        <v>CBF23257</v>
      </c>
      <c r="C720">
        <f>'Feuille check MSC'!C749</f>
        <v>14</v>
      </c>
      <c r="D720" s="39">
        <f>VLOOKUP(A720,'inventaire mafact'!$A$2:$E$909,5,0)</f>
        <v>37.97</v>
      </c>
      <c r="F720">
        <f>VLOOKUP(A720,'Feuille check MSC'!$A$7:$K$914,9,0)</f>
        <v>0</v>
      </c>
      <c r="G720">
        <f>VLOOKUP(A720,'Feuille check MSC'!$A$7:$K$914,10,0)</f>
        <v>0</v>
      </c>
      <c r="H720">
        <f>VLOOKUP(A720,'Feuille check MSC'!$A$7:$K$914,11,0)</f>
        <v>0</v>
      </c>
    </row>
    <row r="721" spans="1:8" x14ac:dyDescent="0.25">
      <c r="A721" t="str">
        <f>'Feuille check MSC'!A750</f>
        <v>CBF5739</v>
      </c>
      <c r="C721">
        <f>'Feuille check MSC'!C750</f>
        <v>11</v>
      </c>
      <c r="D721" s="39">
        <f>VLOOKUP(A721,'inventaire mafact'!$A$2:$E$909,5,0)</f>
        <v>14.46</v>
      </c>
      <c r="F721">
        <f>VLOOKUP(A721,'Feuille check MSC'!$A$7:$K$914,9,0)</f>
        <v>0</v>
      </c>
      <c r="G721">
        <f>VLOOKUP(A721,'Feuille check MSC'!$A$7:$K$914,10,0)</f>
        <v>0</v>
      </c>
      <c r="H721">
        <f>VLOOKUP(A721,'Feuille check MSC'!$A$7:$K$914,11,0)</f>
        <v>0</v>
      </c>
    </row>
    <row r="722" spans="1:8" x14ac:dyDescent="0.25">
      <c r="A722" t="str">
        <f>'Feuille check MSC'!A751</f>
        <v>CBF6625</v>
      </c>
      <c r="C722">
        <f>'Feuille check MSC'!C751</f>
        <v>14</v>
      </c>
      <c r="D722" s="39">
        <f>VLOOKUP(A722,'inventaire mafact'!$A$2:$E$909,5,0)</f>
        <v>8.43</v>
      </c>
      <c r="F722">
        <f>VLOOKUP(A722,'Feuille check MSC'!$A$7:$K$914,9,0)</f>
        <v>0</v>
      </c>
      <c r="G722">
        <f>VLOOKUP(A722,'Feuille check MSC'!$A$7:$K$914,10,0)</f>
        <v>0</v>
      </c>
      <c r="H722">
        <f>VLOOKUP(A722,'Feuille check MSC'!$A$7:$K$914,11,0)</f>
        <v>0</v>
      </c>
    </row>
    <row r="723" spans="1:8" x14ac:dyDescent="0.25">
      <c r="A723" t="str">
        <f>'Feuille check MSC'!A756</f>
        <v>CBF7048</v>
      </c>
      <c r="C723">
        <f>'Feuille check MSC'!C756</f>
        <v>1</v>
      </c>
      <c r="D723" s="39">
        <f>VLOOKUP(A723,'inventaire mafact'!$A$2:$E$909,5,0)</f>
        <v>153.47</v>
      </c>
      <c r="F723">
        <f>VLOOKUP(A723,'Feuille check MSC'!$A$7:$K$914,9,0)</f>
        <v>0</v>
      </c>
      <c r="G723">
        <f>VLOOKUP(A723,'Feuille check MSC'!$A$7:$K$914,10,0)</f>
        <v>0</v>
      </c>
      <c r="H723">
        <f>VLOOKUP(A723,'Feuille check MSC'!$A$7:$K$914,11,0)</f>
        <v>0</v>
      </c>
    </row>
    <row r="724" spans="1:8" x14ac:dyDescent="0.25">
      <c r="A724">
        <f>'Feuille check MSC'!A757</f>
        <v>2306019</v>
      </c>
      <c r="C724">
        <f>'Feuille check MSC'!C757</f>
        <v>4</v>
      </c>
      <c r="D724" s="39">
        <f>VLOOKUP(A724,'inventaire mafact'!$A$2:$E$909,5,0)</f>
        <v>65</v>
      </c>
      <c r="F724">
        <f>VLOOKUP(A724,'Feuille check MSC'!$A$7:$K$914,9,0)</f>
        <v>0</v>
      </c>
      <c r="G724">
        <f>VLOOKUP(A724,'Feuille check MSC'!$A$7:$K$914,10,0)</f>
        <v>0</v>
      </c>
      <c r="H724">
        <f>VLOOKUP(A724,'Feuille check MSC'!$A$7:$K$914,11,0)</f>
        <v>0</v>
      </c>
    </row>
    <row r="725" spans="1:8" x14ac:dyDescent="0.25">
      <c r="A725">
        <f>'Feuille check MSC'!A758</f>
        <v>2306228</v>
      </c>
      <c r="C725">
        <f>'Feuille check MSC'!C758</f>
        <v>2</v>
      </c>
      <c r="D725" s="39">
        <f>VLOOKUP(A725,'inventaire mafact'!$A$2:$E$909,5,0)</f>
        <v>275</v>
      </c>
      <c r="F725">
        <f>VLOOKUP(A725,'Feuille check MSC'!$A$7:$K$914,9,0)</f>
        <v>0</v>
      </c>
      <c r="G725">
        <f>VLOOKUP(A725,'Feuille check MSC'!$A$7:$K$914,10,0)</f>
        <v>0</v>
      </c>
      <c r="H725">
        <f>VLOOKUP(A725,'Feuille check MSC'!$A$7:$K$914,11,0)</f>
        <v>1</v>
      </c>
    </row>
    <row r="726" spans="1:8" x14ac:dyDescent="0.25">
      <c r="A726">
        <f>'Feuille check MSC'!A759</f>
        <v>2317052</v>
      </c>
      <c r="C726">
        <f>'Feuille check MSC'!C759</f>
        <v>2</v>
      </c>
      <c r="D726" s="39">
        <f>VLOOKUP(A726,'inventaire mafact'!$A$2:$E$909,5,0)</f>
        <v>280</v>
      </c>
      <c r="F726">
        <f>VLOOKUP(A726,'Feuille check MSC'!$A$7:$K$914,9,0)</f>
        <v>0</v>
      </c>
      <c r="G726">
        <f>VLOOKUP(A726,'Feuille check MSC'!$A$7:$K$914,10,0)</f>
        <v>0</v>
      </c>
      <c r="H726">
        <f>VLOOKUP(A726,'Feuille check MSC'!$A$7:$K$914,11,0)</f>
        <v>1</v>
      </c>
    </row>
    <row r="727" spans="1:8" x14ac:dyDescent="0.25">
      <c r="A727">
        <f>'Feuille check MSC'!A760</f>
        <v>2317053</v>
      </c>
      <c r="C727">
        <f>'Feuille check MSC'!C760</f>
        <v>7</v>
      </c>
      <c r="D727" s="39">
        <f>VLOOKUP(A727,'inventaire mafact'!$A$2:$E$909,5,0)</f>
        <v>52</v>
      </c>
      <c r="F727">
        <f>VLOOKUP(A727,'Feuille check MSC'!$A$7:$K$914,9,0)</f>
        <v>0</v>
      </c>
      <c r="G727">
        <f>VLOOKUP(A727,'Feuille check MSC'!$A$7:$K$914,10,0)</f>
        <v>0</v>
      </c>
      <c r="H727">
        <f>VLOOKUP(A727,'Feuille check MSC'!$A$7:$K$914,11,0)</f>
        <v>0</v>
      </c>
    </row>
    <row r="728" spans="1:8" x14ac:dyDescent="0.25">
      <c r="A728" t="str">
        <f>'Feuille check MSC'!A761</f>
        <v>CBF132948</v>
      </c>
      <c r="C728">
        <f>'Feuille check MSC'!C761</f>
        <v>3</v>
      </c>
      <c r="D728" s="39">
        <f>VLOOKUP(A728,'inventaire mafact'!$A$2:$E$909,5,0)</f>
        <v>5.92</v>
      </c>
      <c r="F728">
        <f>VLOOKUP(A728,'Feuille check MSC'!$A$7:$K$914,9,0)</f>
        <v>0</v>
      </c>
      <c r="G728">
        <f>VLOOKUP(A728,'Feuille check MSC'!$A$7:$K$914,10,0)</f>
        <v>0</v>
      </c>
      <c r="H728">
        <f>VLOOKUP(A728,'Feuille check MSC'!$A$7:$K$914,11,0)</f>
        <v>0</v>
      </c>
    </row>
    <row r="729" spans="1:8" x14ac:dyDescent="0.25">
      <c r="A729" t="str">
        <f>'Feuille check MSC'!A762</f>
        <v>CBF132956</v>
      </c>
      <c r="C729">
        <f>'Feuille check MSC'!C762</f>
        <v>13</v>
      </c>
      <c r="D729" s="39">
        <f>VLOOKUP(A729,'inventaire mafact'!$A$2:$E$909,5,0)</f>
        <v>5.54</v>
      </c>
      <c r="F729">
        <f>VLOOKUP(A729,'Feuille check MSC'!$A$7:$K$914,9,0)</f>
        <v>0</v>
      </c>
      <c r="G729">
        <f>VLOOKUP(A729,'Feuille check MSC'!$A$7:$K$914,10,0)</f>
        <v>0</v>
      </c>
      <c r="H729">
        <f>VLOOKUP(A729,'Feuille check MSC'!$A$7:$K$914,11,0)</f>
        <v>0</v>
      </c>
    </row>
    <row r="730" spans="1:8" x14ac:dyDescent="0.25">
      <c r="A730" t="str">
        <f>'Feuille check MSC'!A763</f>
        <v>CBF132958</v>
      </c>
      <c r="C730">
        <f>'Feuille check MSC'!C763</f>
        <v>21</v>
      </c>
      <c r="D730" s="39">
        <f>VLOOKUP(A730,'inventaire mafact'!$A$2:$E$909,5,0)</f>
        <v>5.27</v>
      </c>
      <c r="F730">
        <f>VLOOKUP(A730,'Feuille check MSC'!$A$7:$K$914,9,0)</f>
        <v>0</v>
      </c>
      <c r="G730">
        <f>VLOOKUP(A730,'Feuille check MSC'!$A$7:$K$914,10,0)</f>
        <v>0</v>
      </c>
      <c r="H730">
        <f>VLOOKUP(A730,'Feuille check MSC'!$A$7:$K$914,11,0)</f>
        <v>0</v>
      </c>
    </row>
    <row r="731" spans="1:8" x14ac:dyDescent="0.25">
      <c r="A731" t="str">
        <f>'Feuille check MSC'!A765</f>
        <v>CBF23258</v>
      </c>
      <c r="C731">
        <f>'Feuille check MSC'!C765</f>
        <v>8</v>
      </c>
      <c r="D731" s="39">
        <f>VLOOKUP(A731,'inventaire mafact'!$A$2:$E$909,5,0)</f>
        <v>83.59</v>
      </c>
      <c r="F731">
        <f>VLOOKUP(A731,'Feuille check MSC'!$A$7:$K$914,9,0)</f>
        <v>0</v>
      </c>
      <c r="G731">
        <f>VLOOKUP(A731,'Feuille check MSC'!$A$7:$K$914,10,0)</f>
        <v>0</v>
      </c>
      <c r="H731">
        <f>VLOOKUP(A731,'Feuille check MSC'!$A$7:$K$914,11,0)</f>
        <v>0</v>
      </c>
    </row>
    <row r="732" spans="1:8" x14ac:dyDescent="0.25">
      <c r="A732" t="str">
        <f>'Feuille check MSC'!A766</f>
        <v>CBF42909</v>
      </c>
      <c r="C732">
        <f>'Feuille check MSC'!C766</f>
        <v>4</v>
      </c>
      <c r="D732" s="39">
        <f>VLOOKUP(A732,'inventaire mafact'!$A$2:$E$909,5,0)</f>
        <v>72.41</v>
      </c>
      <c r="F732">
        <f>VLOOKUP(A732,'Feuille check MSC'!$A$7:$K$914,9,0)</f>
        <v>0</v>
      </c>
      <c r="G732">
        <f>VLOOKUP(A732,'Feuille check MSC'!$A$7:$K$914,10,0)</f>
        <v>0</v>
      </c>
      <c r="H732">
        <f>VLOOKUP(A732,'Feuille check MSC'!$A$7:$K$914,11,0)</f>
        <v>0</v>
      </c>
    </row>
    <row r="733" spans="1:8" x14ac:dyDescent="0.25">
      <c r="A733" t="str">
        <f>'Feuille check MSC'!A767</f>
        <v>CBF42917</v>
      </c>
      <c r="C733">
        <f>'Feuille check MSC'!C767</f>
        <v>4</v>
      </c>
      <c r="D733" s="39">
        <f>VLOOKUP(A733,'inventaire mafact'!$A$2:$E$909,5,0)</f>
        <v>31.34</v>
      </c>
      <c r="F733">
        <f>VLOOKUP(A733,'Feuille check MSC'!$A$7:$K$914,9,0)</f>
        <v>0</v>
      </c>
      <c r="G733">
        <f>VLOOKUP(A733,'Feuille check MSC'!$A$7:$K$914,10,0)</f>
        <v>0</v>
      </c>
      <c r="H733">
        <f>VLOOKUP(A733,'Feuille check MSC'!$A$7:$K$914,11,0)</f>
        <v>0</v>
      </c>
    </row>
    <row r="734" spans="1:8" x14ac:dyDescent="0.25">
      <c r="A734" t="str">
        <f>'Feuille check MSC'!A768</f>
        <v>CBF46928</v>
      </c>
      <c r="C734">
        <f>'Feuille check MSC'!C768</f>
        <v>4</v>
      </c>
      <c r="D734" s="39">
        <f>VLOOKUP(A734,'inventaire mafact'!$A$2:$E$909,5,0)</f>
        <v>6.77</v>
      </c>
      <c r="F734">
        <f>VLOOKUP(A734,'Feuille check MSC'!$A$7:$K$914,9,0)</f>
        <v>0</v>
      </c>
      <c r="G734">
        <f>VLOOKUP(A734,'Feuille check MSC'!$A$7:$K$914,10,0)</f>
        <v>0</v>
      </c>
      <c r="H734">
        <f>VLOOKUP(A734,'Feuille check MSC'!$A$7:$K$914,11,0)</f>
        <v>0</v>
      </c>
    </row>
    <row r="735" spans="1:8" x14ac:dyDescent="0.25">
      <c r="A735" t="str">
        <f>'Feuille check MSC'!A769</f>
        <v>CBF47201</v>
      </c>
      <c r="C735">
        <f>'Feuille check MSC'!C769</f>
        <v>1</v>
      </c>
      <c r="D735" s="39">
        <f>VLOOKUP(A735,'inventaire mafact'!$A$2:$E$909,5,0)</f>
        <v>35.6</v>
      </c>
      <c r="F735">
        <f>VLOOKUP(A735,'Feuille check MSC'!$A$7:$K$914,9,0)</f>
        <v>0</v>
      </c>
      <c r="G735">
        <f>VLOOKUP(A735,'Feuille check MSC'!$A$7:$K$914,10,0)</f>
        <v>0</v>
      </c>
      <c r="H735">
        <f>VLOOKUP(A735,'Feuille check MSC'!$A$7:$K$914,11,0)</f>
        <v>0</v>
      </c>
    </row>
    <row r="736" spans="1:8" x14ac:dyDescent="0.25">
      <c r="A736">
        <f>'Feuille check MSC'!A770</f>
        <v>2330489</v>
      </c>
      <c r="C736">
        <f>'Feuille check MSC'!C770</f>
        <v>11</v>
      </c>
      <c r="D736" s="39">
        <f>VLOOKUP(A736,'inventaire mafact'!$A$2:$E$909,5,0)</f>
        <v>2.4788999999999999</v>
      </c>
      <c r="F736">
        <f>VLOOKUP(A736,'Feuille check MSC'!$A$7:$K$914,9,0)</f>
        <v>1</v>
      </c>
      <c r="G736">
        <f>VLOOKUP(A736,'Feuille check MSC'!$A$7:$K$914,10,0)</f>
        <v>1</v>
      </c>
      <c r="H736">
        <f>VLOOKUP(A736,'Feuille check MSC'!$A$7:$K$914,11,0)</f>
        <v>1</v>
      </c>
    </row>
    <row r="737" spans="1:8" x14ac:dyDescent="0.25">
      <c r="A737">
        <f>'Feuille check MSC'!A771</f>
        <v>2333606</v>
      </c>
      <c r="C737">
        <f>'Feuille check MSC'!C771</f>
        <v>27</v>
      </c>
      <c r="D737" s="39">
        <f>VLOOKUP(A737,'inventaire mafact'!$A$2:$E$909,5,0)</f>
        <v>42</v>
      </c>
      <c r="F737">
        <f>VLOOKUP(A737,'Feuille check MSC'!$A$7:$K$914,9,0)</f>
        <v>0</v>
      </c>
      <c r="G737">
        <f>VLOOKUP(A737,'Feuille check MSC'!$A$7:$K$914,10,0)</f>
        <v>0</v>
      </c>
      <c r="H737">
        <f>VLOOKUP(A737,'Feuille check MSC'!$A$7:$K$914,11,0)</f>
        <v>0</v>
      </c>
    </row>
    <row r="738" spans="1:8" x14ac:dyDescent="0.25">
      <c r="A738">
        <f>'Feuille check MSC'!A772</f>
        <v>2330501</v>
      </c>
      <c r="C738">
        <f>'Feuille check MSC'!C772</f>
        <v>2</v>
      </c>
      <c r="D738" s="39">
        <f>VLOOKUP(A738,'inventaire mafact'!$A$2:$E$909,5,0)</f>
        <v>3.3618999999999999</v>
      </c>
      <c r="F738">
        <f>VLOOKUP(A738,'Feuille check MSC'!$A$7:$K$914,9,0)</f>
        <v>1</v>
      </c>
      <c r="G738">
        <f>VLOOKUP(A738,'Feuille check MSC'!$A$7:$K$914,10,0)</f>
        <v>1</v>
      </c>
      <c r="H738">
        <f>VLOOKUP(A738,'Feuille check MSC'!$A$7:$K$914,11,0)</f>
        <v>1</v>
      </c>
    </row>
    <row r="739" spans="1:8" x14ac:dyDescent="0.25">
      <c r="A739">
        <f>'Feuille check MSC'!A773</f>
        <v>2330505</v>
      </c>
      <c r="C739">
        <f>'Feuille check MSC'!C773</f>
        <v>18</v>
      </c>
      <c r="D739" s="39">
        <f>VLOOKUP(A739,'inventaire mafact'!$A$2:$E$909,5,0)</f>
        <v>2.4824000000000002</v>
      </c>
      <c r="F739">
        <f>VLOOKUP(A739,'Feuille check MSC'!$A$7:$K$914,9,0)</f>
        <v>1</v>
      </c>
      <c r="G739">
        <f>VLOOKUP(A739,'Feuille check MSC'!$A$7:$K$914,10,0)</f>
        <v>1</v>
      </c>
      <c r="H739">
        <f>VLOOKUP(A739,'Feuille check MSC'!$A$7:$K$914,11,0)</f>
        <v>1</v>
      </c>
    </row>
    <row r="740" spans="1:8" x14ac:dyDescent="0.25">
      <c r="A740">
        <f>'Feuille check MSC'!A774</f>
        <v>2330506</v>
      </c>
      <c r="C740">
        <f>'Feuille check MSC'!C774</f>
        <v>4</v>
      </c>
      <c r="D740" s="39">
        <f>VLOOKUP(A740,'inventaire mafact'!$A$2:$E$909,5,0)</f>
        <v>0.93599999999999994</v>
      </c>
      <c r="F740">
        <f>VLOOKUP(A740,'Feuille check MSC'!$A$7:$K$914,9,0)</f>
        <v>1</v>
      </c>
      <c r="G740">
        <f>VLOOKUP(A740,'Feuille check MSC'!$A$7:$K$914,10,0)</f>
        <v>1</v>
      </c>
      <c r="H740">
        <f>VLOOKUP(A740,'Feuille check MSC'!$A$7:$K$914,11,0)</f>
        <v>1</v>
      </c>
    </row>
    <row r="741" spans="1:8" x14ac:dyDescent="0.25">
      <c r="A741">
        <f>'Feuille check MSC'!A775</f>
        <v>2330510</v>
      </c>
      <c r="C741">
        <f>'Feuille check MSC'!C775</f>
        <v>2</v>
      </c>
      <c r="D741" s="39">
        <f>VLOOKUP(A741,'inventaire mafact'!$A$2:$E$909,5,0)</f>
        <v>9.3902000000000001</v>
      </c>
      <c r="F741">
        <f>VLOOKUP(A741,'Feuille check MSC'!$A$7:$K$914,9,0)</f>
        <v>1</v>
      </c>
      <c r="G741">
        <f>VLOOKUP(A741,'Feuille check MSC'!$A$7:$K$914,10,0)</f>
        <v>1</v>
      </c>
      <c r="H741">
        <f>VLOOKUP(A741,'Feuille check MSC'!$A$7:$K$914,11,0)</f>
        <v>1</v>
      </c>
    </row>
    <row r="742" spans="1:8" x14ac:dyDescent="0.25">
      <c r="A742">
        <f>'Feuille check MSC'!A776</f>
        <v>2330511</v>
      </c>
      <c r="C742">
        <f>'Feuille check MSC'!C776</f>
        <v>10</v>
      </c>
      <c r="D742" s="39">
        <f>VLOOKUP(A742,'inventaire mafact'!$A$2:$E$909,5,0)</f>
        <v>18.596200000000003</v>
      </c>
      <c r="F742">
        <f>VLOOKUP(A742,'Feuille check MSC'!$A$7:$K$914,9,0)</f>
        <v>1</v>
      </c>
      <c r="G742">
        <f>VLOOKUP(A742,'Feuille check MSC'!$A$7:$K$914,10,0)</f>
        <v>1</v>
      </c>
      <c r="H742">
        <f>VLOOKUP(A742,'Feuille check MSC'!$A$7:$K$914,11,0)</f>
        <v>1</v>
      </c>
    </row>
    <row r="743" spans="1:8" x14ac:dyDescent="0.25">
      <c r="A743">
        <f>'Feuille check MSC'!A777</f>
        <v>2333310</v>
      </c>
      <c r="C743">
        <f>'Feuille check MSC'!C777</f>
        <v>5</v>
      </c>
      <c r="D743" s="39">
        <f>VLOOKUP(A743,'inventaire mafact'!$A$2:$E$909,5,0)</f>
        <v>32</v>
      </c>
      <c r="F743">
        <f>VLOOKUP(A743,'Feuille check MSC'!$A$7:$K$914,9,0)</f>
        <v>0</v>
      </c>
      <c r="G743">
        <f>VLOOKUP(A743,'Feuille check MSC'!$A$7:$K$914,10,0)</f>
        <v>0</v>
      </c>
      <c r="H743">
        <f>VLOOKUP(A743,'Feuille check MSC'!$A$7:$K$914,11,0)</f>
        <v>0</v>
      </c>
    </row>
    <row r="744" spans="1:8" x14ac:dyDescent="0.25">
      <c r="A744">
        <f>'Feuille check MSC'!A778</f>
        <v>2616854</v>
      </c>
      <c r="C744">
        <f>'Feuille check MSC'!C778</f>
        <v>10</v>
      </c>
      <c r="D744" s="39">
        <f>VLOOKUP(A744,'inventaire mafact'!$A$2:$E$909,5,0)</f>
        <v>9.879999999999999</v>
      </c>
      <c r="F744">
        <f>VLOOKUP(A744,'Feuille check MSC'!$A$7:$K$914,9,0)</f>
        <v>0</v>
      </c>
      <c r="G744">
        <f>VLOOKUP(A744,'Feuille check MSC'!$A$7:$K$914,10,0)</f>
        <v>0</v>
      </c>
      <c r="H744">
        <f>VLOOKUP(A744,'Feuille check MSC'!$A$7:$K$914,11,0)</f>
        <v>1</v>
      </c>
    </row>
    <row r="745" spans="1:8" x14ac:dyDescent="0.25">
      <c r="A745">
        <f>'Feuille check MSC'!A779</f>
        <v>7320566</v>
      </c>
      <c r="C745">
        <f>'Feuille check MSC'!C779</f>
        <v>2</v>
      </c>
      <c r="D745" s="39">
        <f>VLOOKUP(A745,'inventaire mafact'!$A$2:$E$909,5,0)</f>
        <v>1015</v>
      </c>
      <c r="F745">
        <f>VLOOKUP(A745,'Feuille check MSC'!$A$7:$K$914,9,0)</f>
        <v>0</v>
      </c>
      <c r="G745">
        <f>VLOOKUP(A745,'Feuille check MSC'!$A$7:$K$914,10,0)</f>
        <v>0</v>
      </c>
      <c r="H745">
        <f>VLOOKUP(A745,'Feuille check MSC'!$A$7:$K$914,11,0)</f>
        <v>0</v>
      </c>
    </row>
    <row r="746" spans="1:8" x14ac:dyDescent="0.25">
      <c r="A746">
        <f>'Feuille check MSC'!A780</f>
        <v>7121555</v>
      </c>
      <c r="C746">
        <f>'Feuille check MSC'!C780</f>
        <v>32</v>
      </c>
      <c r="D746" s="39">
        <f>VLOOKUP(A746,'inventaire mafact'!$A$2:$E$909,5,0)</f>
        <v>19.947199999999999</v>
      </c>
      <c r="F746">
        <f>VLOOKUP(A746,'Feuille check MSC'!$A$7:$K$914,9,0)</f>
        <v>1</v>
      </c>
      <c r="G746">
        <f>VLOOKUP(A746,'Feuille check MSC'!$A$7:$K$914,10,0)</f>
        <v>1</v>
      </c>
      <c r="H746">
        <f>VLOOKUP(A746,'Feuille check MSC'!$A$7:$K$914,11,0)</f>
        <v>1</v>
      </c>
    </row>
    <row r="747" spans="1:8" x14ac:dyDescent="0.25">
      <c r="A747">
        <f>'Feuille check MSC'!A781</f>
        <v>7121566</v>
      </c>
      <c r="C747">
        <f>'Feuille check MSC'!C781</f>
        <v>84</v>
      </c>
      <c r="D747" s="39">
        <f>VLOOKUP(A747,'inventaire mafact'!$A$2:$E$909,5,0)</f>
        <v>15.1798</v>
      </c>
      <c r="F747">
        <f>VLOOKUP(A747,'Feuille check MSC'!$A$7:$K$914,9,0)</f>
        <v>1</v>
      </c>
      <c r="G747">
        <f>VLOOKUP(A747,'Feuille check MSC'!$A$7:$K$914,10,0)</f>
        <v>1</v>
      </c>
      <c r="H747">
        <f>VLOOKUP(A747,'Feuille check MSC'!$A$7:$K$914,11,0)</f>
        <v>1</v>
      </c>
    </row>
    <row r="748" spans="1:8" x14ac:dyDescent="0.25">
      <c r="A748">
        <f>'Feuille check MSC'!A782</f>
        <v>2310039</v>
      </c>
      <c r="C748">
        <f>'Feuille check MSC'!C782</f>
        <v>139</v>
      </c>
      <c r="D748" s="39">
        <f>VLOOKUP(A748,'inventaire mafact'!$A$2:$E$909,5,0)</f>
        <v>20.399999999999999</v>
      </c>
      <c r="F748">
        <f>VLOOKUP(A748,'Feuille check MSC'!$A$7:$K$914,9,0)</f>
        <v>0</v>
      </c>
      <c r="G748">
        <f>VLOOKUP(A748,'Feuille check MSC'!$A$7:$K$914,10,0)</f>
        <v>0</v>
      </c>
      <c r="H748">
        <f>VLOOKUP(A748,'Feuille check MSC'!$A$7:$K$914,11,0)</f>
        <v>0</v>
      </c>
    </row>
    <row r="749" spans="1:8" x14ac:dyDescent="0.25">
      <c r="A749">
        <f>'Feuille check MSC'!A783</f>
        <v>2310235</v>
      </c>
      <c r="C749">
        <f>'Feuille check MSC'!C783</f>
        <v>58</v>
      </c>
      <c r="D749" s="39">
        <f>VLOOKUP(A749,'inventaire mafact'!$A$2:$E$909,5,0)</f>
        <v>68</v>
      </c>
      <c r="F749">
        <f>VLOOKUP(A749,'Feuille check MSC'!$A$7:$K$914,9,0)</f>
        <v>0</v>
      </c>
      <c r="G749">
        <f>VLOOKUP(A749,'Feuille check MSC'!$A$7:$K$914,10,0)</f>
        <v>0</v>
      </c>
      <c r="H749">
        <f>VLOOKUP(A749,'Feuille check MSC'!$A$7:$K$914,11,0)</f>
        <v>0</v>
      </c>
    </row>
    <row r="750" spans="1:8" x14ac:dyDescent="0.25">
      <c r="A750">
        <f>'Feuille check MSC'!A784</f>
        <v>2330391</v>
      </c>
      <c r="C750">
        <f>'Feuille check MSC'!C784</f>
        <v>9</v>
      </c>
      <c r="D750" s="39">
        <f>VLOOKUP(A750,'inventaire mafact'!$A$2:$E$909,5,0)</f>
        <v>34.950000000000003</v>
      </c>
      <c r="F750">
        <f>VLOOKUP(A750,'Feuille check MSC'!$A$7:$K$914,9,0)</f>
        <v>1</v>
      </c>
      <c r="G750">
        <f>VLOOKUP(A750,'Feuille check MSC'!$A$7:$K$914,10,0)</f>
        <v>1</v>
      </c>
      <c r="H750">
        <f>VLOOKUP(A750,'Feuille check MSC'!$A$7:$K$914,11,0)</f>
        <v>1</v>
      </c>
    </row>
    <row r="751" spans="1:8" x14ac:dyDescent="0.25">
      <c r="A751">
        <f>'Feuille check MSC'!A785</f>
        <v>2330545</v>
      </c>
      <c r="C751">
        <f>'Feuille check MSC'!C785</f>
        <v>66</v>
      </c>
      <c r="D751" s="39">
        <f>VLOOKUP(A751,'inventaire mafact'!$A$2:$E$909,5,0)</f>
        <v>3.56</v>
      </c>
      <c r="F751">
        <f>VLOOKUP(A751,'Feuille check MSC'!$A$7:$K$914,9,0)</f>
        <v>0</v>
      </c>
      <c r="G751">
        <f>VLOOKUP(A751,'Feuille check MSC'!$A$7:$K$914,10,0)</f>
        <v>0</v>
      </c>
      <c r="H751">
        <f>VLOOKUP(A751,'Feuille check MSC'!$A$7:$K$914,11,0)</f>
        <v>0</v>
      </c>
    </row>
    <row r="752" spans="1:8" x14ac:dyDescent="0.25">
      <c r="A752">
        <f>'Feuille check MSC'!A786</f>
        <v>2333304</v>
      </c>
      <c r="C752">
        <f>'Feuille check MSC'!C786</f>
        <v>41</v>
      </c>
      <c r="D752" s="39">
        <f>VLOOKUP(A752,'inventaire mafact'!$A$2:$E$909,5,0)</f>
        <v>53.610000000000007</v>
      </c>
      <c r="F752">
        <f>VLOOKUP(A752,'Feuille check MSC'!$A$7:$K$914,9,0)</f>
        <v>0</v>
      </c>
      <c r="G752">
        <f>VLOOKUP(A752,'Feuille check MSC'!$A$7:$K$914,10,0)</f>
        <v>0</v>
      </c>
      <c r="H752">
        <f>VLOOKUP(A752,'Feuille check MSC'!$A$7:$K$914,11,0)</f>
        <v>0</v>
      </c>
    </row>
    <row r="753" spans="1:8" x14ac:dyDescent="0.25">
      <c r="A753">
        <f>'Feuille check MSC'!A787</f>
        <v>2614280</v>
      </c>
      <c r="C753">
        <f>'Feuille check MSC'!C787</f>
        <v>2</v>
      </c>
      <c r="D753" s="39">
        <f>VLOOKUP(A753,'inventaire mafact'!$A$2:$E$909,5,0)</f>
        <v>0.39689999999999998</v>
      </c>
      <c r="F753">
        <f>VLOOKUP(A753,'Feuille check MSC'!$A$7:$K$914,9,0)</f>
        <v>1</v>
      </c>
      <c r="G753">
        <f>VLOOKUP(A753,'Feuille check MSC'!$A$7:$K$914,10,0)</f>
        <v>1</v>
      </c>
      <c r="H753">
        <f>VLOOKUP(A753,'Feuille check MSC'!$A$7:$K$914,11,0)</f>
        <v>1</v>
      </c>
    </row>
    <row r="754" spans="1:8" x14ac:dyDescent="0.25">
      <c r="A754">
        <f>'Feuille check MSC'!A788</f>
        <v>2616525</v>
      </c>
      <c r="C754">
        <f>'Feuille check MSC'!C788</f>
        <v>12</v>
      </c>
      <c r="D754" s="39">
        <f>VLOOKUP(A754,'inventaire mafact'!$A$2:$E$909,5,0)</f>
        <v>0.94030000000000002</v>
      </c>
      <c r="F754">
        <f>VLOOKUP(A754,'Feuille check MSC'!$A$7:$K$914,9,0)</f>
        <v>1</v>
      </c>
      <c r="G754">
        <f>VLOOKUP(A754,'Feuille check MSC'!$A$7:$K$914,10,0)</f>
        <v>1</v>
      </c>
      <c r="H754">
        <f>VLOOKUP(A754,'Feuille check MSC'!$A$7:$K$914,11,0)</f>
        <v>1</v>
      </c>
    </row>
    <row r="755" spans="1:8" x14ac:dyDescent="0.25">
      <c r="A755">
        <f>'Feuille check MSC'!A789</f>
        <v>7121562</v>
      </c>
      <c r="C755">
        <f>'Feuille check MSC'!C789</f>
        <v>3</v>
      </c>
      <c r="D755" s="39">
        <f>VLOOKUP(A755,'inventaire mafact'!$A$2:$E$909,5,0)</f>
        <v>21.912499999999998</v>
      </c>
      <c r="F755">
        <f>VLOOKUP(A755,'Feuille check MSC'!$A$7:$K$914,9,0)</f>
        <v>1</v>
      </c>
      <c r="G755">
        <f>VLOOKUP(A755,'Feuille check MSC'!$A$7:$K$914,10,0)</f>
        <v>1</v>
      </c>
      <c r="H755">
        <f>VLOOKUP(A755,'Feuille check MSC'!$A$7:$K$914,11,0)</f>
        <v>1</v>
      </c>
    </row>
    <row r="756" spans="1:8" x14ac:dyDescent="0.25">
      <c r="A756">
        <f>'Feuille check MSC'!A790</f>
        <v>7614524</v>
      </c>
      <c r="C756">
        <f>'Feuille check MSC'!C790</f>
        <v>2</v>
      </c>
      <c r="D756" s="39">
        <f>VLOOKUP(A756,'inventaire mafact'!$A$2:$E$909,5,0)</f>
        <v>46.7</v>
      </c>
      <c r="F756">
        <f>VLOOKUP(A756,'Feuille check MSC'!$A$7:$K$914,9,0)</f>
        <v>0</v>
      </c>
      <c r="G756">
        <f>VLOOKUP(A756,'Feuille check MSC'!$A$7:$K$914,10,0)</f>
        <v>0</v>
      </c>
      <c r="H756">
        <f>VLOOKUP(A756,'Feuille check MSC'!$A$7:$K$914,11,0)</f>
        <v>0</v>
      </c>
    </row>
    <row r="757" spans="1:8" x14ac:dyDescent="0.25">
      <c r="A757">
        <f>'Feuille check MSC'!A791</f>
        <v>2310165</v>
      </c>
      <c r="C757">
        <f>'Feuille check MSC'!C791</f>
        <v>190</v>
      </c>
      <c r="D757" s="39">
        <f>VLOOKUP(A757,'inventaire mafact'!$A$2:$E$909,5,0)</f>
        <v>60</v>
      </c>
      <c r="F757">
        <f>VLOOKUP(A757,'Feuille check MSC'!$A$7:$K$914,9,0)</f>
        <v>0</v>
      </c>
      <c r="G757">
        <f>VLOOKUP(A757,'Feuille check MSC'!$A$7:$K$914,10,0)</f>
        <v>0</v>
      </c>
      <c r="H757">
        <f>VLOOKUP(A757,'Feuille check MSC'!$A$7:$K$914,11,0)</f>
        <v>0</v>
      </c>
    </row>
    <row r="758" spans="1:8" x14ac:dyDescent="0.25">
      <c r="A758">
        <f>'Feuille check MSC'!A792</f>
        <v>2333311</v>
      </c>
      <c r="C758">
        <f>'Feuille check MSC'!C792</f>
        <v>11</v>
      </c>
      <c r="D758" s="39">
        <f>VLOOKUP(A758,'inventaire mafact'!$A$2:$E$909,5,0)</f>
        <v>35.81</v>
      </c>
      <c r="F758">
        <f>VLOOKUP(A758,'Feuille check MSC'!$A$7:$K$914,9,0)</f>
        <v>0</v>
      </c>
      <c r="G758">
        <f>VLOOKUP(A758,'Feuille check MSC'!$A$7:$K$914,10,0)</f>
        <v>0</v>
      </c>
      <c r="H758">
        <f>VLOOKUP(A758,'Feuille check MSC'!$A$7:$K$914,11,0)</f>
        <v>0</v>
      </c>
    </row>
    <row r="759" spans="1:8" x14ac:dyDescent="0.25">
      <c r="A759">
        <f>'Feuille check MSC'!A793</f>
        <v>2333312</v>
      </c>
      <c r="C759">
        <f>'Feuille check MSC'!C793</f>
        <v>1</v>
      </c>
      <c r="D759" s="39">
        <f>VLOOKUP(A759,'inventaire mafact'!$A$2:$E$909,5,0)</f>
        <v>37.799999999999997</v>
      </c>
      <c r="F759">
        <f>VLOOKUP(A759,'Feuille check MSC'!$A$7:$K$914,9,0)</f>
        <v>0</v>
      </c>
      <c r="G759">
        <f>VLOOKUP(A759,'Feuille check MSC'!$A$7:$K$914,10,0)</f>
        <v>0</v>
      </c>
      <c r="H759">
        <f>VLOOKUP(A759,'Feuille check MSC'!$A$7:$K$914,11,0)</f>
        <v>0</v>
      </c>
    </row>
    <row r="760" spans="1:8" x14ac:dyDescent="0.25">
      <c r="A760">
        <f>'Feuille check MSC'!A794</f>
        <v>7614503</v>
      </c>
      <c r="C760">
        <f>'Feuille check MSC'!C794</f>
        <v>64</v>
      </c>
      <c r="D760" s="39">
        <f>VLOOKUP(A760,'inventaire mafact'!$A$2:$E$909,5,0)</f>
        <v>15.2</v>
      </c>
      <c r="F760">
        <f>VLOOKUP(A760,'Feuille check MSC'!$A$7:$K$914,9,0)</f>
        <v>0</v>
      </c>
      <c r="G760">
        <f>VLOOKUP(A760,'Feuille check MSC'!$A$7:$K$914,10,0)</f>
        <v>0</v>
      </c>
      <c r="H760">
        <f>VLOOKUP(A760,'Feuille check MSC'!$A$7:$K$914,11,0)</f>
        <v>0</v>
      </c>
    </row>
    <row r="761" spans="1:8" x14ac:dyDescent="0.25">
      <c r="A761">
        <f>'Feuille check MSC'!A795</f>
        <v>7614505</v>
      </c>
      <c r="C761">
        <f>'Feuille check MSC'!C795</f>
        <v>71</v>
      </c>
      <c r="D761" s="39">
        <f>VLOOKUP(A761,'inventaire mafact'!$A$2:$E$909,5,0)</f>
        <v>31.88</v>
      </c>
      <c r="F761">
        <f>VLOOKUP(A761,'Feuille check MSC'!$A$7:$K$914,9,0)</f>
        <v>0</v>
      </c>
      <c r="G761">
        <f>VLOOKUP(A761,'Feuille check MSC'!$A$7:$K$914,10,0)</f>
        <v>0</v>
      </c>
      <c r="H761">
        <f>VLOOKUP(A761,'Feuille check MSC'!$A$7:$K$914,11,0)</f>
        <v>0</v>
      </c>
    </row>
    <row r="762" spans="1:8" x14ac:dyDescent="0.25">
      <c r="A762">
        <f>'Feuille check MSC'!A796</f>
        <v>2310166</v>
      </c>
      <c r="C762">
        <f>'Feuille check MSC'!C796</f>
        <v>111</v>
      </c>
      <c r="D762" s="39">
        <f>VLOOKUP(A762,'inventaire mafact'!$A$2:$E$909,5,0)</f>
        <v>60</v>
      </c>
      <c r="F762">
        <f>VLOOKUP(A762,'Feuille check MSC'!$A$7:$K$914,9,0)</f>
        <v>0</v>
      </c>
      <c r="G762">
        <f>VLOOKUP(A762,'Feuille check MSC'!$A$7:$K$914,10,0)</f>
        <v>0</v>
      </c>
      <c r="H762">
        <f>VLOOKUP(A762,'Feuille check MSC'!$A$7:$K$914,11,0)</f>
        <v>0</v>
      </c>
    </row>
    <row r="763" spans="1:8" x14ac:dyDescent="0.25">
      <c r="A763">
        <f>'Feuille check MSC'!A797</f>
        <v>2310320</v>
      </c>
      <c r="C763">
        <f>'Feuille check MSC'!C797</f>
        <v>85</v>
      </c>
      <c r="D763" s="39">
        <f>VLOOKUP(A763,'inventaire mafact'!$A$2:$E$909,5,0)</f>
        <v>25.5</v>
      </c>
      <c r="F763">
        <f>VLOOKUP(A763,'Feuille check MSC'!$A$7:$K$914,9,0)</f>
        <v>0</v>
      </c>
      <c r="G763">
        <f>VLOOKUP(A763,'Feuille check MSC'!$A$7:$K$914,10,0)</f>
        <v>0</v>
      </c>
      <c r="H763">
        <f>VLOOKUP(A763,'Feuille check MSC'!$A$7:$K$914,11,0)</f>
        <v>0</v>
      </c>
    </row>
    <row r="764" spans="1:8" x14ac:dyDescent="0.25">
      <c r="A764">
        <f>'Feuille check MSC'!A798</f>
        <v>2310240</v>
      </c>
      <c r="C764">
        <f>'Feuille check MSC'!C798</f>
        <v>55</v>
      </c>
      <c r="D764" s="39">
        <f>VLOOKUP(A764,'inventaire mafact'!$A$2:$E$909,5,0)</f>
        <v>62</v>
      </c>
      <c r="F764">
        <f>VLOOKUP(A764,'Feuille check MSC'!$A$7:$K$914,9,0)</f>
        <v>0</v>
      </c>
      <c r="G764">
        <f>VLOOKUP(A764,'Feuille check MSC'!$A$7:$K$914,10,0)</f>
        <v>0</v>
      </c>
      <c r="H764">
        <f>VLOOKUP(A764,'Feuille check MSC'!$A$7:$K$914,11,0)</f>
        <v>0</v>
      </c>
    </row>
    <row r="765" spans="1:8" x14ac:dyDescent="0.25">
      <c r="A765">
        <f>'Feuille check MSC'!A799</f>
        <v>2601942</v>
      </c>
      <c r="C765">
        <f>'Feuille check MSC'!C799</f>
        <v>11</v>
      </c>
      <c r="D765" s="39">
        <f>VLOOKUP(A765,'inventaire mafact'!$A$2:$E$909,5,0)</f>
        <v>39.5</v>
      </c>
      <c r="F765">
        <f>VLOOKUP(A765,'Feuille check MSC'!$A$7:$K$914,9,0)</f>
        <v>0</v>
      </c>
      <c r="G765">
        <f>VLOOKUP(A765,'Feuille check MSC'!$A$7:$K$914,10,0)</f>
        <v>0</v>
      </c>
      <c r="H765">
        <f>VLOOKUP(A765,'Feuille check MSC'!$A$7:$K$914,11,0)</f>
        <v>0</v>
      </c>
    </row>
    <row r="766" spans="1:8" x14ac:dyDescent="0.25">
      <c r="A766">
        <f>'Feuille check MSC'!A800</f>
        <v>2614523</v>
      </c>
      <c r="C766">
        <f>'Feuille check MSC'!C800</f>
        <v>38</v>
      </c>
      <c r="D766" s="39">
        <f>VLOOKUP(A766,'inventaire mafact'!$A$2:$E$909,5,0)</f>
        <v>7</v>
      </c>
      <c r="F766">
        <f>VLOOKUP(A766,'Feuille check MSC'!$A$7:$K$914,9,0)</f>
        <v>1</v>
      </c>
      <c r="G766">
        <f>VLOOKUP(A766,'Feuille check MSC'!$A$7:$K$914,10,0)</f>
        <v>1</v>
      </c>
      <c r="H766">
        <f>VLOOKUP(A766,'Feuille check MSC'!$A$7:$K$914,11,0)</f>
        <v>1</v>
      </c>
    </row>
    <row r="767" spans="1:8" x14ac:dyDescent="0.25">
      <c r="A767">
        <f>'Feuille check MSC'!A801</f>
        <v>7131733</v>
      </c>
      <c r="C767">
        <f>'Feuille check MSC'!C801</f>
        <v>11</v>
      </c>
      <c r="D767" s="39">
        <f>VLOOKUP(A767,'inventaire mafact'!$A$2:$E$909,5,0)</f>
        <v>9.36</v>
      </c>
      <c r="F767">
        <f>VLOOKUP(A767,'Feuille check MSC'!$A$7:$K$914,9,0)</f>
        <v>1</v>
      </c>
      <c r="G767">
        <f>VLOOKUP(A767,'Feuille check MSC'!$A$7:$K$914,10,0)</f>
        <v>1</v>
      </c>
      <c r="H767">
        <f>VLOOKUP(A767,'Feuille check MSC'!$A$7:$K$914,11,0)</f>
        <v>1</v>
      </c>
    </row>
    <row r="768" spans="1:8" x14ac:dyDescent="0.25">
      <c r="A768">
        <f>'Feuille check MSC'!A802</f>
        <v>7131781</v>
      </c>
      <c r="C768">
        <f>'Feuille check MSC'!C802</f>
        <v>4</v>
      </c>
      <c r="D768" s="39">
        <f>VLOOKUP(A768,'inventaire mafact'!$A$2:$E$909,5,0)</f>
        <v>9.422699999999999</v>
      </c>
      <c r="F768">
        <f>VLOOKUP(A768,'Feuille check MSC'!$A$7:$K$914,9,0)</f>
        <v>1</v>
      </c>
      <c r="G768">
        <f>VLOOKUP(A768,'Feuille check MSC'!$A$7:$K$914,10,0)</f>
        <v>1</v>
      </c>
      <c r="H768">
        <f>VLOOKUP(A768,'Feuille check MSC'!$A$7:$K$914,11,0)</f>
        <v>1</v>
      </c>
    </row>
    <row r="769" spans="1:8" x14ac:dyDescent="0.25">
      <c r="A769">
        <f>'Feuille check MSC'!A803</f>
        <v>7131793</v>
      </c>
      <c r="C769">
        <f>'Feuille check MSC'!C803</f>
        <v>3</v>
      </c>
      <c r="D769" s="39">
        <f>VLOOKUP(A769,'inventaire mafact'!$A$2:$E$909,5,0)</f>
        <v>0.46679999999999994</v>
      </c>
      <c r="F769">
        <f>VLOOKUP(A769,'Feuille check MSC'!$A$7:$K$914,9,0)</f>
        <v>1</v>
      </c>
      <c r="G769">
        <f>VLOOKUP(A769,'Feuille check MSC'!$A$7:$K$914,10,0)</f>
        <v>1</v>
      </c>
      <c r="H769">
        <f>VLOOKUP(A769,'Feuille check MSC'!$A$7:$K$914,11,0)</f>
        <v>1</v>
      </c>
    </row>
    <row r="770" spans="1:8" x14ac:dyDescent="0.25">
      <c r="A770">
        <f>'Feuille check MSC'!A804</f>
        <v>7131798</v>
      </c>
      <c r="C770">
        <f>'Feuille check MSC'!C804</f>
        <v>12</v>
      </c>
      <c r="D770" s="39">
        <f>VLOOKUP(A770,'inventaire mafact'!$A$2:$E$909,5,0)</f>
        <v>31.5</v>
      </c>
      <c r="F770">
        <f>VLOOKUP(A770,'Feuille check MSC'!$A$7:$K$914,9,0)</f>
        <v>1</v>
      </c>
      <c r="G770">
        <f>VLOOKUP(A770,'Feuille check MSC'!$A$7:$K$914,10,0)</f>
        <v>1</v>
      </c>
      <c r="H770">
        <f>VLOOKUP(A770,'Feuille check MSC'!$A$7:$K$914,11,0)</f>
        <v>1</v>
      </c>
    </row>
    <row r="771" spans="1:8" x14ac:dyDescent="0.25">
      <c r="A771">
        <f>'Feuille check MSC'!A805</f>
        <v>7131799</v>
      </c>
      <c r="C771">
        <f>'Feuille check MSC'!C805</f>
        <v>3</v>
      </c>
      <c r="D771" s="39">
        <f>VLOOKUP(A771,'inventaire mafact'!$A$2:$E$909,5,0)</f>
        <v>6.0100000000000007</v>
      </c>
      <c r="F771">
        <f>VLOOKUP(A771,'Feuille check MSC'!$A$7:$K$914,9,0)</f>
        <v>0</v>
      </c>
      <c r="G771">
        <f>VLOOKUP(A771,'Feuille check MSC'!$A$7:$K$914,10,0)</f>
        <v>0</v>
      </c>
      <c r="H771">
        <f>VLOOKUP(A771,'Feuille check MSC'!$A$7:$K$914,11,0)</f>
        <v>0</v>
      </c>
    </row>
    <row r="772" spans="1:8" x14ac:dyDescent="0.25">
      <c r="A772">
        <f>'Feuille check MSC'!A806</f>
        <v>7131802</v>
      </c>
      <c r="C772">
        <f>'Feuille check MSC'!C806</f>
        <v>71</v>
      </c>
      <c r="D772" s="39">
        <f>VLOOKUP(A772,'inventaire mafact'!$A$2:$E$909,5,0)</f>
        <v>12.43</v>
      </c>
      <c r="F772">
        <f>VLOOKUP(A772,'Feuille check MSC'!$A$7:$K$914,9,0)</f>
        <v>1</v>
      </c>
      <c r="G772">
        <f>VLOOKUP(A772,'Feuille check MSC'!$A$7:$K$914,10,0)</f>
        <v>1</v>
      </c>
      <c r="H772">
        <f>VLOOKUP(A772,'Feuille check MSC'!$A$7:$K$914,11,0)</f>
        <v>1</v>
      </c>
    </row>
    <row r="773" spans="1:8" x14ac:dyDescent="0.25">
      <c r="A773">
        <f>'Feuille check MSC'!A807</f>
        <v>7131803</v>
      </c>
      <c r="C773">
        <f>'Feuille check MSC'!C807</f>
        <v>1</v>
      </c>
      <c r="D773" s="39">
        <f>VLOOKUP(A773,'inventaire mafact'!$A$2:$E$909,5,0)</f>
        <v>46.71</v>
      </c>
      <c r="F773">
        <f>VLOOKUP(A773,'Feuille check MSC'!$A$7:$K$914,9,0)</f>
        <v>0</v>
      </c>
      <c r="G773">
        <f>VLOOKUP(A773,'Feuille check MSC'!$A$7:$K$914,10,0)</f>
        <v>0</v>
      </c>
      <c r="H773">
        <f>VLOOKUP(A773,'Feuille check MSC'!$A$7:$K$914,11,0)</f>
        <v>0</v>
      </c>
    </row>
    <row r="774" spans="1:8" x14ac:dyDescent="0.25">
      <c r="A774">
        <f>'Feuille check MSC'!A808</f>
        <v>7131811</v>
      </c>
      <c r="C774">
        <f>'Feuille check MSC'!C808</f>
        <v>2</v>
      </c>
      <c r="D774" s="39">
        <f>VLOOKUP(A774,'inventaire mafact'!$A$2:$E$909,5,0)</f>
        <v>9.66</v>
      </c>
      <c r="F774">
        <f>VLOOKUP(A774,'Feuille check MSC'!$A$7:$K$914,9,0)</f>
        <v>0</v>
      </c>
      <c r="G774">
        <f>VLOOKUP(A774,'Feuille check MSC'!$A$7:$K$914,10,0)</f>
        <v>0</v>
      </c>
      <c r="H774">
        <f>VLOOKUP(A774,'Feuille check MSC'!$A$7:$K$914,11,0)</f>
        <v>0</v>
      </c>
    </row>
    <row r="775" spans="1:8" x14ac:dyDescent="0.25">
      <c r="A775">
        <f>'Feuille check MSC'!A809</f>
        <v>7131812</v>
      </c>
      <c r="C775">
        <f>'Feuille check MSC'!C809</f>
        <v>4</v>
      </c>
      <c r="D775" s="39">
        <f>VLOOKUP(A775,'inventaire mafact'!$A$2:$E$909,5,0)</f>
        <v>4.8</v>
      </c>
      <c r="F775">
        <f>VLOOKUP(A775,'Feuille check MSC'!$A$7:$K$914,9,0)</f>
        <v>1</v>
      </c>
      <c r="G775">
        <f>VLOOKUP(A775,'Feuille check MSC'!$A$7:$K$914,10,0)</f>
        <v>1</v>
      </c>
      <c r="H775">
        <f>VLOOKUP(A775,'Feuille check MSC'!$A$7:$K$914,11,0)</f>
        <v>1</v>
      </c>
    </row>
    <row r="776" spans="1:8" x14ac:dyDescent="0.25">
      <c r="A776">
        <f>'Feuille check MSC'!A810</f>
        <v>7131813</v>
      </c>
      <c r="C776">
        <f>'Feuille check MSC'!C810</f>
        <v>1</v>
      </c>
      <c r="D776" s="39">
        <f>VLOOKUP(A776,'inventaire mafact'!$A$2:$E$909,5,0)</f>
        <v>30.33</v>
      </c>
      <c r="F776">
        <f>VLOOKUP(A776,'Feuille check MSC'!$A$7:$K$914,9,0)</f>
        <v>0</v>
      </c>
      <c r="G776">
        <f>VLOOKUP(A776,'Feuille check MSC'!$A$7:$K$914,10,0)</f>
        <v>0</v>
      </c>
      <c r="H776">
        <f>VLOOKUP(A776,'Feuille check MSC'!$A$7:$K$914,11,0)</f>
        <v>1</v>
      </c>
    </row>
    <row r="777" spans="1:8" x14ac:dyDescent="0.25">
      <c r="A777">
        <f>'Feuille check MSC'!A811</f>
        <v>7131817</v>
      </c>
      <c r="C777">
        <f>'Feuille check MSC'!C811</f>
        <v>9</v>
      </c>
      <c r="D777" s="39">
        <f>VLOOKUP(A777,'inventaire mafact'!$A$2:$E$909,5,0)</f>
        <v>4.9559000000000006</v>
      </c>
      <c r="F777">
        <f>VLOOKUP(A777,'Feuille check MSC'!$A$7:$K$914,9,0)</f>
        <v>1</v>
      </c>
      <c r="G777">
        <f>VLOOKUP(A777,'Feuille check MSC'!$A$7:$K$914,10,0)</f>
        <v>1</v>
      </c>
      <c r="H777">
        <f>VLOOKUP(A777,'Feuille check MSC'!$A$7:$K$914,11,0)</f>
        <v>1</v>
      </c>
    </row>
    <row r="778" spans="1:8" x14ac:dyDescent="0.25">
      <c r="A778">
        <f>'Feuille check MSC'!A812</f>
        <v>7611253</v>
      </c>
      <c r="C778">
        <f>'Feuille check MSC'!C812</f>
        <v>23</v>
      </c>
      <c r="D778" s="39">
        <f>VLOOKUP(A778,'inventaire mafact'!$A$2:$E$909,5,0)</f>
        <v>3.6896</v>
      </c>
      <c r="F778">
        <f>VLOOKUP(A778,'Feuille check MSC'!$A$7:$K$914,9,0)</f>
        <v>0</v>
      </c>
      <c r="G778">
        <f>VLOOKUP(A778,'Feuille check MSC'!$A$7:$K$914,10,0)</f>
        <v>0</v>
      </c>
      <c r="H778">
        <f>VLOOKUP(A778,'Feuille check MSC'!$A$7:$K$914,11,0)</f>
        <v>1</v>
      </c>
    </row>
    <row r="779" spans="1:8" x14ac:dyDescent="0.25">
      <c r="A779">
        <f>'Feuille check MSC'!A813</f>
        <v>7614502</v>
      </c>
      <c r="C779">
        <f>'Feuille check MSC'!C813</f>
        <v>157</v>
      </c>
      <c r="D779" s="39">
        <f>VLOOKUP(A779,'inventaire mafact'!$A$2:$E$909,5,0)</f>
        <v>10.92</v>
      </c>
      <c r="F779">
        <f>VLOOKUP(A779,'Feuille check MSC'!$A$7:$K$914,9,0)</f>
        <v>0</v>
      </c>
      <c r="G779">
        <f>VLOOKUP(A779,'Feuille check MSC'!$A$7:$K$914,10,0)</f>
        <v>0</v>
      </c>
      <c r="H779">
        <f>VLOOKUP(A779,'Feuille check MSC'!$A$7:$K$914,11,0)</f>
        <v>0</v>
      </c>
    </row>
    <row r="780" spans="1:8" x14ac:dyDescent="0.25">
      <c r="A780">
        <f>'Feuille check MSC'!A814</f>
        <v>2310068</v>
      </c>
      <c r="C780">
        <f>'Feuille check MSC'!C814</f>
        <v>8</v>
      </c>
      <c r="D780" s="39">
        <f>VLOOKUP(A780,'inventaire mafact'!$A$2:$E$909,5,0)</f>
        <v>81.61</v>
      </c>
      <c r="F780">
        <f>VLOOKUP(A780,'Feuille check MSC'!$A$7:$K$914,9,0)</f>
        <v>0</v>
      </c>
      <c r="G780">
        <f>VLOOKUP(A780,'Feuille check MSC'!$A$7:$K$914,10,0)</f>
        <v>0</v>
      </c>
      <c r="H780">
        <f>VLOOKUP(A780,'Feuille check MSC'!$A$7:$K$914,11,0)</f>
        <v>0</v>
      </c>
    </row>
    <row r="781" spans="1:8" x14ac:dyDescent="0.25">
      <c r="A781">
        <f>'Feuille check MSC'!A815</f>
        <v>7320480</v>
      </c>
      <c r="C781">
        <f>'Feuille check MSC'!C815</f>
        <v>20</v>
      </c>
      <c r="D781" s="39">
        <f>VLOOKUP(A781,'inventaire mafact'!$A$2:$E$909,5,0)</f>
        <v>45.9</v>
      </c>
      <c r="F781">
        <f>VLOOKUP(A781,'Feuille check MSC'!$A$7:$K$914,9,0)</f>
        <v>1</v>
      </c>
      <c r="G781">
        <f>VLOOKUP(A781,'Feuille check MSC'!$A$7:$K$914,10,0)</f>
        <v>1</v>
      </c>
      <c r="H781">
        <f>VLOOKUP(A781,'Feuille check MSC'!$A$7:$K$914,11,0)</f>
        <v>1</v>
      </c>
    </row>
    <row r="782" spans="1:8" x14ac:dyDescent="0.25">
      <c r="A782">
        <f>'Feuille check MSC'!A816</f>
        <v>7320481</v>
      </c>
      <c r="C782">
        <f>'Feuille check MSC'!C816</f>
        <v>8</v>
      </c>
      <c r="D782" s="39">
        <f>VLOOKUP(A782,'inventaire mafact'!$A$2:$E$909,5,0)</f>
        <v>35</v>
      </c>
      <c r="F782">
        <f>VLOOKUP(A782,'Feuille check MSC'!$A$7:$K$914,9,0)</f>
        <v>1</v>
      </c>
      <c r="G782">
        <f>VLOOKUP(A782,'Feuille check MSC'!$A$7:$K$914,10,0)</f>
        <v>1</v>
      </c>
      <c r="H782">
        <f>VLOOKUP(A782,'Feuille check MSC'!$A$7:$K$914,11,0)</f>
        <v>1</v>
      </c>
    </row>
    <row r="783" spans="1:8" x14ac:dyDescent="0.25">
      <c r="A783">
        <f>'Feuille check MSC'!A817</f>
        <v>2310701</v>
      </c>
      <c r="C783">
        <f>'Feuille check MSC'!C817</f>
        <v>1</v>
      </c>
      <c r="D783" s="39">
        <f>VLOOKUP(A783,'inventaire mafact'!$A$2:$E$909,5,0)</f>
        <v>29.747199999999999</v>
      </c>
      <c r="F783">
        <f>VLOOKUP(A783,'Feuille check MSC'!$A$7:$K$914,9,0)</f>
        <v>1</v>
      </c>
      <c r="G783">
        <f>VLOOKUP(A783,'Feuille check MSC'!$A$7:$K$914,10,0)</f>
        <v>1</v>
      </c>
      <c r="H783">
        <f>VLOOKUP(A783,'Feuille check MSC'!$A$7:$K$914,11,0)</f>
        <v>1</v>
      </c>
    </row>
    <row r="784" spans="1:8" x14ac:dyDescent="0.25">
      <c r="A784">
        <f>'Feuille check MSC'!A818</f>
        <v>2311890</v>
      </c>
      <c r="C784">
        <f>'Feuille check MSC'!C818</f>
        <v>4</v>
      </c>
      <c r="D784" s="39">
        <f>VLOOKUP(A784,'inventaire mafact'!$A$2:$E$909,5,0)</f>
        <v>73</v>
      </c>
      <c r="F784">
        <f>VLOOKUP(A784,'Feuille check MSC'!$A$7:$K$914,9,0)</f>
        <v>1</v>
      </c>
      <c r="G784">
        <f>VLOOKUP(A784,'Feuille check MSC'!$A$7:$K$914,10,0)</f>
        <v>1</v>
      </c>
      <c r="H784">
        <f>VLOOKUP(A784,'Feuille check MSC'!$A$7:$K$914,11,0)</f>
        <v>1</v>
      </c>
    </row>
    <row r="785" spans="1:8" x14ac:dyDescent="0.25">
      <c r="A785">
        <f>'Feuille check MSC'!A819</f>
        <v>2311891</v>
      </c>
      <c r="C785">
        <f>'Feuille check MSC'!C819</f>
        <v>4</v>
      </c>
      <c r="D785" s="39">
        <f>VLOOKUP(A785,'inventaire mafact'!$A$2:$E$909,5,0)</f>
        <v>56</v>
      </c>
      <c r="F785">
        <f>VLOOKUP(A785,'Feuille check MSC'!$A$7:$K$914,9,0)</f>
        <v>1</v>
      </c>
      <c r="G785">
        <f>VLOOKUP(A785,'Feuille check MSC'!$A$7:$K$914,10,0)</f>
        <v>1</v>
      </c>
      <c r="H785">
        <f>VLOOKUP(A785,'Feuille check MSC'!$A$7:$K$914,11,0)</f>
        <v>1</v>
      </c>
    </row>
    <row r="786" spans="1:8" x14ac:dyDescent="0.25">
      <c r="A786">
        <f>'Feuille check MSC'!A820</f>
        <v>2320027</v>
      </c>
      <c r="C786">
        <f>'Feuille check MSC'!C820</f>
        <v>4</v>
      </c>
      <c r="D786" s="39">
        <f>VLOOKUP(A786,'inventaire mafact'!$A$2:$E$909,5,0)</f>
        <v>80</v>
      </c>
      <c r="F786">
        <f>VLOOKUP(A786,'Feuille check MSC'!$A$7:$K$914,9,0)</f>
        <v>1</v>
      </c>
      <c r="G786">
        <f>VLOOKUP(A786,'Feuille check MSC'!$A$7:$K$914,10,0)</f>
        <v>1</v>
      </c>
      <c r="H786">
        <f>VLOOKUP(A786,'Feuille check MSC'!$A$7:$K$914,11,0)</f>
        <v>1</v>
      </c>
    </row>
    <row r="787" spans="1:8" x14ac:dyDescent="0.25">
      <c r="A787">
        <f>'Feuille check MSC'!A821</f>
        <v>2320142</v>
      </c>
      <c r="C787">
        <f>'Feuille check MSC'!C821</f>
        <v>36</v>
      </c>
      <c r="D787" s="39">
        <f>VLOOKUP(A787,'inventaire mafact'!$A$2:$E$909,5,0)</f>
        <v>8.8994</v>
      </c>
      <c r="F787">
        <f>VLOOKUP(A787,'Feuille check MSC'!$A$7:$K$914,9,0)</f>
        <v>1</v>
      </c>
      <c r="G787">
        <f>VLOOKUP(A787,'Feuille check MSC'!$A$7:$K$914,10,0)</f>
        <v>1</v>
      </c>
      <c r="H787">
        <f>VLOOKUP(A787,'Feuille check MSC'!$A$7:$K$914,11,0)</f>
        <v>1</v>
      </c>
    </row>
    <row r="788" spans="1:8" x14ac:dyDescent="0.25">
      <c r="A788">
        <f>'Feuille check MSC'!A822</f>
        <v>2320521</v>
      </c>
      <c r="C788">
        <f>'Feuille check MSC'!C822</f>
        <v>23</v>
      </c>
      <c r="D788" s="39">
        <f>VLOOKUP(A788,'inventaire mafact'!$A$2:$E$909,5,0)</f>
        <v>34.705099999999995</v>
      </c>
      <c r="F788">
        <f>VLOOKUP(A788,'Feuille check MSC'!$A$7:$K$914,9,0)</f>
        <v>1</v>
      </c>
      <c r="G788">
        <f>VLOOKUP(A788,'Feuille check MSC'!$A$7:$K$914,10,0)</f>
        <v>1</v>
      </c>
      <c r="H788">
        <f>VLOOKUP(A788,'Feuille check MSC'!$A$7:$K$914,11,0)</f>
        <v>1</v>
      </c>
    </row>
    <row r="789" spans="1:8" x14ac:dyDescent="0.25">
      <c r="A789">
        <f>'Feuille check MSC'!A823</f>
        <v>2333307</v>
      </c>
      <c r="C789">
        <f>'Feuille check MSC'!C823</f>
        <v>33</v>
      </c>
      <c r="D789" s="39">
        <f>VLOOKUP(A789,'inventaire mafact'!$A$2:$E$909,5,0)</f>
        <v>31</v>
      </c>
      <c r="F789">
        <f>VLOOKUP(A789,'Feuille check MSC'!$A$7:$K$914,9,0)</f>
        <v>0</v>
      </c>
      <c r="G789">
        <f>VLOOKUP(A789,'Feuille check MSC'!$A$7:$K$914,10,0)</f>
        <v>0</v>
      </c>
      <c r="H789">
        <f>VLOOKUP(A789,'Feuille check MSC'!$A$7:$K$914,11,0)</f>
        <v>0</v>
      </c>
    </row>
    <row r="790" spans="1:8" x14ac:dyDescent="0.25">
      <c r="A790">
        <f>'Feuille check MSC'!A824</f>
        <v>2333308</v>
      </c>
      <c r="C790">
        <f>'Feuille check MSC'!C824</f>
        <v>44</v>
      </c>
      <c r="D790" s="39">
        <f>VLOOKUP(A790,'inventaire mafact'!$A$2:$E$909,5,0)</f>
        <v>53.440000000000005</v>
      </c>
      <c r="F790">
        <f>VLOOKUP(A790,'Feuille check MSC'!$A$7:$K$914,9,0)</f>
        <v>0</v>
      </c>
      <c r="G790">
        <f>VLOOKUP(A790,'Feuille check MSC'!$A$7:$K$914,10,0)</f>
        <v>0</v>
      </c>
      <c r="H790">
        <f>VLOOKUP(A790,'Feuille check MSC'!$A$7:$K$914,11,0)</f>
        <v>0</v>
      </c>
    </row>
    <row r="791" spans="1:8" x14ac:dyDescent="0.25">
      <c r="A791">
        <f>'Feuille check MSC'!A825</f>
        <v>2333309</v>
      </c>
      <c r="C791">
        <f>'Feuille check MSC'!C825</f>
        <v>20</v>
      </c>
      <c r="D791" s="39">
        <f>VLOOKUP(A791,'inventaire mafact'!$A$2:$E$909,5,0)</f>
        <v>16.759999999999998</v>
      </c>
      <c r="F791">
        <f>VLOOKUP(A791,'Feuille check MSC'!$A$7:$K$914,9,0)</f>
        <v>0</v>
      </c>
      <c r="G791">
        <f>VLOOKUP(A791,'Feuille check MSC'!$A$7:$K$914,10,0)</f>
        <v>0</v>
      </c>
      <c r="H791">
        <f>VLOOKUP(A791,'Feuille check MSC'!$A$7:$K$914,11,0)</f>
        <v>1</v>
      </c>
    </row>
    <row r="792" spans="1:8" x14ac:dyDescent="0.25">
      <c r="A792">
        <f>'Feuille check MSC'!A826</f>
        <v>7131797</v>
      </c>
      <c r="C792">
        <f>'Feuille check MSC'!C826</f>
        <v>9</v>
      </c>
      <c r="D792" s="39">
        <f>VLOOKUP(A792,'inventaire mafact'!$A$2:$E$909,5,0)</f>
        <v>83.23</v>
      </c>
      <c r="F792">
        <f>VLOOKUP(A792,'Feuille check MSC'!$A$7:$K$914,9,0)</f>
        <v>0</v>
      </c>
      <c r="G792">
        <f>VLOOKUP(A792,'Feuille check MSC'!$A$7:$K$914,10,0)</f>
        <v>0</v>
      </c>
      <c r="H792">
        <f>VLOOKUP(A792,'Feuille check MSC'!$A$7:$K$914,11,0)</f>
        <v>0</v>
      </c>
    </row>
    <row r="793" spans="1:8" x14ac:dyDescent="0.25">
      <c r="A793">
        <f>'Feuille check MSC'!A827</f>
        <v>2229249</v>
      </c>
      <c r="C793">
        <f>'Feuille check MSC'!C827</f>
        <v>4</v>
      </c>
      <c r="D793" s="39">
        <f>VLOOKUP(A793,'inventaire mafact'!$A$2:$E$909,5,0)</f>
        <v>79.945700000000002</v>
      </c>
      <c r="F793">
        <f>VLOOKUP(A793,'Feuille check MSC'!$A$7:$K$914,9,0)</f>
        <v>1</v>
      </c>
      <c r="G793">
        <f>VLOOKUP(A793,'Feuille check MSC'!$A$7:$K$914,10,0)</f>
        <v>1</v>
      </c>
      <c r="H793">
        <f>VLOOKUP(A793,'Feuille check MSC'!$A$7:$K$914,11,0)</f>
        <v>1</v>
      </c>
    </row>
    <row r="794" spans="1:8" x14ac:dyDescent="0.25">
      <c r="A794">
        <f>'Feuille check MSC'!A828</f>
        <v>2229256</v>
      </c>
      <c r="C794">
        <f>'Feuille check MSC'!C828</f>
        <v>4</v>
      </c>
      <c r="D794" s="39">
        <f>VLOOKUP(A794,'inventaire mafact'!$A$2:$E$909,5,0)</f>
        <v>95.389400000000009</v>
      </c>
      <c r="F794">
        <f>VLOOKUP(A794,'Feuille check MSC'!$A$7:$K$914,9,0)</f>
        <v>1</v>
      </c>
      <c r="G794">
        <f>VLOOKUP(A794,'Feuille check MSC'!$A$7:$K$914,10,0)</f>
        <v>1</v>
      </c>
      <c r="H794">
        <f>VLOOKUP(A794,'Feuille check MSC'!$A$7:$K$914,11,0)</f>
        <v>1</v>
      </c>
    </row>
    <row r="795" spans="1:8" x14ac:dyDescent="0.25">
      <c r="A795">
        <f>'Feuille check MSC'!A829</f>
        <v>2229257</v>
      </c>
      <c r="C795">
        <f>'Feuille check MSC'!C829</f>
        <v>1</v>
      </c>
      <c r="D795" s="39">
        <f>VLOOKUP(A795,'inventaire mafact'!$A$2:$E$909,5,0)</f>
        <v>95.290300000000002</v>
      </c>
      <c r="F795">
        <f>VLOOKUP(A795,'Feuille check MSC'!$A$7:$K$914,9,0)</f>
        <v>1</v>
      </c>
      <c r="G795">
        <f>VLOOKUP(A795,'Feuille check MSC'!$A$7:$K$914,10,0)</f>
        <v>1</v>
      </c>
      <c r="H795">
        <f>VLOOKUP(A795,'Feuille check MSC'!$A$7:$K$914,11,0)</f>
        <v>1</v>
      </c>
    </row>
    <row r="796" spans="1:8" x14ac:dyDescent="0.25">
      <c r="A796">
        <f>'Feuille check MSC'!A830</f>
        <v>2220822</v>
      </c>
      <c r="C796">
        <f>'Feuille check MSC'!C830</f>
        <v>3</v>
      </c>
      <c r="D796" s="39">
        <f>VLOOKUP(A796,'inventaire mafact'!$A$2:$E$909,5,0)</f>
        <v>40.984999999999999</v>
      </c>
      <c r="F796">
        <f>VLOOKUP(A796,'Feuille check MSC'!$A$7:$K$914,9,0)</f>
        <v>1</v>
      </c>
      <c r="G796">
        <f>VLOOKUP(A796,'Feuille check MSC'!$A$7:$K$914,10,0)</f>
        <v>1</v>
      </c>
      <c r="H796">
        <f>VLOOKUP(A796,'Feuille check MSC'!$A$7:$K$914,11,0)</f>
        <v>1</v>
      </c>
    </row>
    <row r="797" spans="1:8" x14ac:dyDescent="0.25">
      <c r="A797">
        <f>'Feuille check MSC'!A831</f>
        <v>2220827</v>
      </c>
      <c r="C797">
        <f>'Feuille check MSC'!C831</f>
        <v>3</v>
      </c>
      <c r="D797" s="39">
        <f>VLOOKUP(A797,'inventaire mafact'!$A$2:$E$909,5,0)</f>
        <v>134.922</v>
      </c>
      <c r="F797">
        <f>VLOOKUP(A797,'Feuille check MSC'!$A$7:$K$914,9,0)</f>
        <v>0</v>
      </c>
      <c r="G797">
        <f>VLOOKUP(A797,'Feuille check MSC'!$A$7:$K$914,10,0)</f>
        <v>0</v>
      </c>
      <c r="H797">
        <f>VLOOKUP(A797,'Feuille check MSC'!$A$7:$K$914,11,0)</f>
        <v>1</v>
      </c>
    </row>
    <row r="798" spans="1:8" x14ac:dyDescent="0.25">
      <c r="A798">
        <f>'Feuille check MSC'!A832</f>
        <v>2220829</v>
      </c>
      <c r="C798">
        <f>'Feuille check MSC'!C832</f>
        <v>5</v>
      </c>
      <c r="D798" s="39">
        <f>VLOOKUP(A798,'inventaire mafact'!$A$2:$E$909,5,0)</f>
        <v>142.95999999999998</v>
      </c>
      <c r="F798">
        <f>VLOOKUP(A798,'Feuille check MSC'!$A$7:$K$914,9,0)</f>
        <v>0</v>
      </c>
      <c r="G798">
        <f>VLOOKUP(A798,'Feuille check MSC'!$A$7:$K$914,10,0)</f>
        <v>0</v>
      </c>
      <c r="H798">
        <f>VLOOKUP(A798,'Feuille check MSC'!$A$7:$K$914,11,0)</f>
        <v>0</v>
      </c>
    </row>
    <row r="799" spans="1:8" x14ac:dyDescent="0.25">
      <c r="A799">
        <f>'Feuille check MSC'!A833</f>
        <v>2220880</v>
      </c>
      <c r="C799">
        <f>'Feuille check MSC'!C833</f>
        <v>12</v>
      </c>
      <c r="D799" s="39">
        <f>VLOOKUP(A799,'inventaire mafact'!$A$2:$E$909,5,0)</f>
        <v>0.9668000000000001</v>
      </c>
      <c r="F799">
        <f>VLOOKUP(A799,'Feuille check MSC'!$A$7:$K$914,9,0)</f>
        <v>1</v>
      </c>
      <c r="G799">
        <f>VLOOKUP(A799,'Feuille check MSC'!$A$7:$K$914,10,0)</f>
        <v>1</v>
      </c>
      <c r="H799">
        <f>VLOOKUP(A799,'Feuille check MSC'!$A$7:$K$914,11,0)</f>
        <v>1</v>
      </c>
    </row>
    <row r="800" spans="1:8" x14ac:dyDescent="0.25">
      <c r="A800">
        <f>'Feuille check MSC'!A834</f>
        <v>2220889</v>
      </c>
      <c r="C800">
        <f>'Feuille check MSC'!C834</f>
        <v>6</v>
      </c>
      <c r="D800" s="39">
        <f>VLOOKUP(A800,'inventaire mafact'!$A$2:$E$909,5,0)</f>
        <v>58.812700000000007</v>
      </c>
      <c r="F800">
        <f>VLOOKUP(A800,'Feuille check MSC'!$A$7:$K$914,9,0)</f>
        <v>1</v>
      </c>
      <c r="G800">
        <f>VLOOKUP(A800,'Feuille check MSC'!$A$7:$K$914,10,0)</f>
        <v>1</v>
      </c>
      <c r="H800">
        <f>VLOOKUP(A800,'Feuille check MSC'!$A$7:$K$914,11,0)</f>
        <v>1</v>
      </c>
    </row>
    <row r="801" spans="1:8" x14ac:dyDescent="0.25">
      <c r="A801">
        <f>'Feuille check MSC'!A835</f>
        <v>2220896</v>
      </c>
      <c r="C801">
        <f>'Feuille check MSC'!C835</f>
        <v>2</v>
      </c>
      <c r="D801" s="39">
        <f>VLOOKUP(A801,'inventaire mafact'!$A$2:$E$909,5,0)</f>
        <v>44.521700000000003</v>
      </c>
      <c r="F801">
        <f>VLOOKUP(A801,'Feuille check MSC'!$A$7:$K$914,9,0)</f>
        <v>1</v>
      </c>
      <c r="G801">
        <f>VLOOKUP(A801,'Feuille check MSC'!$A$7:$K$914,10,0)</f>
        <v>1</v>
      </c>
      <c r="H801">
        <f>VLOOKUP(A801,'Feuille check MSC'!$A$7:$K$914,11,0)</f>
        <v>1</v>
      </c>
    </row>
    <row r="802" spans="1:8" x14ac:dyDescent="0.25">
      <c r="A802">
        <f>'Feuille check MSC'!A836</f>
        <v>2220900</v>
      </c>
      <c r="C802">
        <f>'Feuille check MSC'!C836</f>
        <v>2</v>
      </c>
      <c r="D802" s="39">
        <f>VLOOKUP(A802,'inventaire mafact'!$A$2:$E$909,5,0)</f>
        <v>9.89</v>
      </c>
      <c r="F802">
        <f>VLOOKUP(A802,'Feuille check MSC'!$A$7:$K$914,9,0)</f>
        <v>1</v>
      </c>
      <c r="G802">
        <f>VLOOKUP(A802,'Feuille check MSC'!$A$7:$K$914,10,0)</f>
        <v>1</v>
      </c>
      <c r="H802">
        <f>VLOOKUP(A802,'Feuille check MSC'!$A$7:$K$914,11,0)</f>
        <v>1</v>
      </c>
    </row>
    <row r="803" spans="1:8" x14ac:dyDescent="0.25">
      <c r="A803">
        <f>'Feuille check MSC'!A837</f>
        <v>2300482</v>
      </c>
      <c r="C803">
        <f>'Feuille check MSC'!C837</f>
        <v>2</v>
      </c>
      <c r="D803" s="39">
        <f>VLOOKUP(A803,'inventaire mafact'!$A$2:$E$909,5,0)</f>
        <v>105</v>
      </c>
      <c r="F803">
        <f>VLOOKUP(A803,'Feuille check MSC'!$A$7:$K$914,9,0)</f>
        <v>0</v>
      </c>
      <c r="G803">
        <f>VLOOKUP(A803,'Feuille check MSC'!$A$7:$K$914,10,0)</f>
        <v>0</v>
      </c>
      <c r="H803">
        <f>VLOOKUP(A803,'Feuille check MSC'!$A$7:$K$914,11,0)</f>
        <v>1</v>
      </c>
    </row>
    <row r="804" spans="1:8" x14ac:dyDescent="0.25">
      <c r="A804">
        <f>'Feuille check MSC'!A838</f>
        <v>2602035</v>
      </c>
      <c r="C804">
        <f>'Feuille check MSC'!C838</f>
        <v>6</v>
      </c>
      <c r="D804" s="39">
        <f>VLOOKUP(A804,'inventaire mafact'!$A$2:$E$909,5,0)</f>
        <v>0.33069999999999999</v>
      </c>
      <c r="F804">
        <f>VLOOKUP(A804,'Feuille check MSC'!$A$7:$K$914,9,0)</f>
        <v>1</v>
      </c>
      <c r="G804">
        <f>VLOOKUP(A804,'Feuille check MSC'!$A$7:$K$914,10,0)</f>
        <v>1</v>
      </c>
      <c r="H804">
        <f>VLOOKUP(A804,'Feuille check MSC'!$A$7:$K$914,11,0)</f>
        <v>1</v>
      </c>
    </row>
    <row r="805" spans="1:8" x14ac:dyDescent="0.25">
      <c r="A805">
        <f>'Feuille check MSC'!A839</f>
        <v>7220806</v>
      </c>
      <c r="C805">
        <f>'Feuille check MSC'!C839</f>
        <v>1</v>
      </c>
      <c r="D805" s="39">
        <f>VLOOKUP(A805,'inventaire mafact'!$A$2:$E$909,5,0)</f>
        <v>435.66269999999997</v>
      </c>
      <c r="F805">
        <f>VLOOKUP(A805,'Feuille check MSC'!$A$7:$K$914,9,0)</f>
        <v>1</v>
      </c>
      <c r="G805">
        <f>VLOOKUP(A805,'Feuille check MSC'!$A$7:$K$914,10,0)</f>
        <v>1</v>
      </c>
      <c r="H805">
        <f>VLOOKUP(A805,'Feuille check MSC'!$A$7:$K$914,11,0)</f>
        <v>1</v>
      </c>
    </row>
    <row r="806" spans="1:8" x14ac:dyDescent="0.25">
      <c r="A806">
        <f>'Feuille check MSC'!A840</f>
        <v>7220817</v>
      </c>
      <c r="C806">
        <f>'Feuille check MSC'!C840</f>
        <v>8</v>
      </c>
      <c r="D806" s="39">
        <f>VLOOKUP(A806,'inventaire mafact'!$A$2:$E$909,5,0)</f>
        <v>39.094799999999999</v>
      </c>
      <c r="F806">
        <f>VLOOKUP(A806,'Feuille check MSC'!$A$7:$K$914,9,0)</f>
        <v>1</v>
      </c>
      <c r="G806">
        <f>VLOOKUP(A806,'Feuille check MSC'!$A$7:$K$914,10,0)</f>
        <v>1</v>
      </c>
      <c r="H806">
        <f>VLOOKUP(A806,'Feuille check MSC'!$A$7:$K$914,11,0)</f>
        <v>1</v>
      </c>
    </row>
    <row r="807" spans="1:8" x14ac:dyDescent="0.25">
      <c r="A807">
        <f>'Feuille check MSC'!A841</f>
        <v>2220070</v>
      </c>
      <c r="C807">
        <f>'Feuille check MSC'!C841</f>
        <v>19</v>
      </c>
      <c r="D807" s="39">
        <f>VLOOKUP(A807,'inventaire mafact'!$A$2:$E$909,5,0)</f>
        <v>0.54559999999999997</v>
      </c>
      <c r="F807">
        <f>VLOOKUP(A807,'Feuille check MSC'!$A$7:$K$914,9,0)</f>
        <v>1</v>
      </c>
      <c r="G807">
        <f>VLOOKUP(A807,'Feuille check MSC'!$A$7:$K$914,10,0)</f>
        <v>1</v>
      </c>
      <c r="H807">
        <f>VLOOKUP(A807,'Feuille check MSC'!$A$7:$K$914,11,0)</f>
        <v>1</v>
      </c>
    </row>
    <row r="808" spans="1:8" x14ac:dyDescent="0.25">
      <c r="A808">
        <f>'Feuille check MSC'!A842</f>
        <v>2220912</v>
      </c>
      <c r="C808">
        <f>'Feuille check MSC'!C842</f>
        <v>4</v>
      </c>
      <c r="D808" s="39">
        <f>VLOOKUP(A808,'inventaire mafact'!$A$2:$E$909,5,0)</f>
        <v>6.2779999999999996</v>
      </c>
      <c r="F808">
        <f>VLOOKUP(A808,'Feuille check MSC'!$A$7:$K$914,9,0)</f>
        <v>0</v>
      </c>
      <c r="G808">
        <f>VLOOKUP(A808,'Feuille check MSC'!$A$7:$K$914,10,0)</f>
        <v>0</v>
      </c>
      <c r="H808">
        <f>VLOOKUP(A808,'Feuille check MSC'!$A$7:$K$914,11,0)</f>
        <v>0</v>
      </c>
    </row>
    <row r="809" spans="1:8" x14ac:dyDescent="0.25">
      <c r="A809">
        <f>'Feuille check MSC'!A843</f>
        <v>2220913</v>
      </c>
      <c r="C809">
        <f>'Feuille check MSC'!C843</f>
        <v>2</v>
      </c>
      <c r="D809" s="39">
        <f>VLOOKUP(A809,'inventaire mafact'!$A$2:$E$909,5,0)</f>
        <v>6.66</v>
      </c>
      <c r="F809">
        <f>VLOOKUP(A809,'Feuille check MSC'!$A$7:$K$914,9,0)</f>
        <v>0</v>
      </c>
      <c r="G809">
        <f>VLOOKUP(A809,'Feuille check MSC'!$A$7:$K$914,10,0)</f>
        <v>0</v>
      </c>
      <c r="H809">
        <f>VLOOKUP(A809,'Feuille check MSC'!$A$7:$K$914,11,0)</f>
        <v>0</v>
      </c>
    </row>
    <row r="810" spans="1:8" x14ac:dyDescent="0.25">
      <c r="A810">
        <f>'Feuille check MSC'!A844</f>
        <v>2220915</v>
      </c>
      <c r="C810">
        <f>'Feuille check MSC'!C844</f>
        <v>3</v>
      </c>
      <c r="D810" s="39">
        <f>VLOOKUP(A810,'inventaire mafact'!$A$2:$E$909,5,0)</f>
        <v>12.3125</v>
      </c>
      <c r="F810">
        <f>VLOOKUP(A810,'Feuille check MSC'!$A$7:$K$914,9,0)</f>
        <v>0</v>
      </c>
      <c r="G810">
        <f>VLOOKUP(A810,'Feuille check MSC'!$A$7:$K$914,10,0)</f>
        <v>0</v>
      </c>
      <c r="H810">
        <f>VLOOKUP(A810,'Feuille check MSC'!$A$7:$K$914,11,0)</f>
        <v>0</v>
      </c>
    </row>
    <row r="811" spans="1:8" x14ac:dyDescent="0.25">
      <c r="A811">
        <f>'Feuille check MSC'!A845</f>
        <v>2220916</v>
      </c>
      <c r="C811">
        <f>'Feuille check MSC'!C845</f>
        <v>3</v>
      </c>
      <c r="D811" s="39">
        <f>VLOOKUP(A811,'inventaire mafact'!$A$2:$E$909,5,0)</f>
        <v>8.1233333333333331</v>
      </c>
      <c r="F811">
        <f>VLOOKUP(A811,'Feuille check MSC'!$A$7:$K$914,9,0)</f>
        <v>0</v>
      </c>
      <c r="G811">
        <f>VLOOKUP(A811,'Feuille check MSC'!$A$7:$K$914,10,0)</f>
        <v>0</v>
      </c>
      <c r="H811">
        <f>VLOOKUP(A811,'Feuille check MSC'!$A$7:$K$914,11,0)</f>
        <v>0</v>
      </c>
    </row>
    <row r="812" spans="1:8" x14ac:dyDescent="0.25">
      <c r="A812">
        <f>'Feuille check MSC'!A846</f>
        <v>2257066</v>
      </c>
      <c r="C812">
        <f>'Feuille check MSC'!C846</f>
        <v>13</v>
      </c>
      <c r="D812" s="39">
        <f>VLOOKUP(A812,'inventaire mafact'!$A$2:$E$909,5,0)</f>
        <v>3.1135000000000002</v>
      </c>
      <c r="F812">
        <f>VLOOKUP(A812,'Feuille check MSC'!$A$7:$K$914,9,0)</f>
        <v>0</v>
      </c>
      <c r="G812">
        <f>VLOOKUP(A812,'Feuille check MSC'!$A$7:$K$914,10,0)</f>
        <v>0</v>
      </c>
      <c r="H812">
        <f>VLOOKUP(A812,'Feuille check MSC'!$A$7:$K$914,11,0)</f>
        <v>0</v>
      </c>
    </row>
    <row r="813" spans="1:8" x14ac:dyDescent="0.25">
      <c r="A813">
        <f>'Feuille check MSC'!A847</f>
        <v>2602032</v>
      </c>
      <c r="C813">
        <f>'Feuille check MSC'!C847</f>
        <v>1</v>
      </c>
      <c r="D813" s="39">
        <f>VLOOKUP(A813,'inventaire mafact'!$A$2:$E$909,5,0)</f>
        <v>97.6</v>
      </c>
      <c r="F813">
        <f>VLOOKUP(A813,'Feuille check MSC'!$A$7:$K$914,9,0)</f>
        <v>0</v>
      </c>
      <c r="G813">
        <f>VLOOKUP(A813,'Feuille check MSC'!$A$7:$K$914,10,0)</f>
        <v>0</v>
      </c>
      <c r="H813">
        <f>VLOOKUP(A813,'Feuille check MSC'!$A$7:$K$914,11,0)</f>
        <v>0</v>
      </c>
    </row>
    <row r="814" spans="1:8" x14ac:dyDescent="0.25">
      <c r="A814">
        <f>'Feuille check MSC'!A848</f>
        <v>2694004</v>
      </c>
      <c r="C814">
        <f>'Feuille check MSC'!C848</f>
        <v>8</v>
      </c>
      <c r="D814" s="39">
        <f>VLOOKUP(A814,'inventaire mafact'!$A$2:$E$909,5,0)</f>
        <v>3.198</v>
      </c>
      <c r="F814">
        <f>VLOOKUP(A814,'Feuille check MSC'!$A$7:$K$914,9,0)</f>
        <v>0</v>
      </c>
      <c r="G814">
        <f>VLOOKUP(A814,'Feuille check MSC'!$A$7:$K$914,10,0)</f>
        <v>0</v>
      </c>
      <c r="H814">
        <f>VLOOKUP(A814,'Feuille check MSC'!$A$7:$K$914,11,0)</f>
        <v>0</v>
      </c>
    </row>
    <row r="815" spans="1:8" x14ac:dyDescent="0.25">
      <c r="A815">
        <f>'Feuille check MSC'!A849</f>
        <v>2612325</v>
      </c>
      <c r="C815">
        <f>'Feuille check MSC'!C849</f>
        <v>24</v>
      </c>
      <c r="D815" s="39">
        <f>VLOOKUP(A815,'inventaire mafact'!$A$2:$E$909,5,0)</f>
        <v>74.929999999999993</v>
      </c>
      <c r="F815">
        <f>VLOOKUP(A815,'Feuille check MSC'!$A$7:$K$914,9,0)</f>
        <v>0</v>
      </c>
      <c r="G815">
        <f>VLOOKUP(A815,'Feuille check MSC'!$A$7:$K$914,10,0)</f>
        <v>0</v>
      </c>
      <c r="H815">
        <f>VLOOKUP(A815,'Feuille check MSC'!$A$7:$K$914,11,0)</f>
        <v>0</v>
      </c>
    </row>
    <row r="816" spans="1:8" x14ac:dyDescent="0.25">
      <c r="A816">
        <f>'Feuille check MSC'!A850</f>
        <v>2300522</v>
      </c>
      <c r="C816">
        <f>'Feuille check MSC'!C850</f>
        <v>192</v>
      </c>
      <c r="D816" s="39">
        <f>VLOOKUP(A816,'inventaire mafact'!$A$2:$E$909,5,0)</f>
        <v>4.6134999999999993</v>
      </c>
      <c r="F816">
        <f>VLOOKUP(A816,'Feuille check MSC'!$A$7:$K$914,9,0)</f>
        <v>1</v>
      </c>
      <c r="G816">
        <f>VLOOKUP(A816,'Feuille check MSC'!$A$7:$K$914,10,0)</f>
        <v>1</v>
      </c>
      <c r="H816">
        <f>VLOOKUP(A816,'Feuille check MSC'!$A$7:$K$914,11,0)</f>
        <v>1</v>
      </c>
    </row>
    <row r="817" spans="1:8" x14ac:dyDescent="0.25">
      <c r="A817">
        <f>'Feuille check MSC'!A851</f>
        <v>7320174</v>
      </c>
      <c r="C817">
        <f>'Feuille check MSC'!C851</f>
        <v>2</v>
      </c>
      <c r="D817" s="39">
        <f>VLOOKUP(A817,'inventaire mafact'!$A$2:$E$909,5,0)</f>
        <v>35.700000000000003</v>
      </c>
      <c r="F817">
        <f>VLOOKUP(A817,'Feuille check MSC'!$A$7:$K$914,9,0)</f>
        <v>1</v>
      </c>
      <c r="G817">
        <f>VLOOKUP(A817,'Feuille check MSC'!$A$7:$K$914,10,0)</f>
        <v>1</v>
      </c>
      <c r="H817">
        <f>VLOOKUP(A817,'Feuille check MSC'!$A$7:$K$914,11,0)</f>
        <v>1</v>
      </c>
    </row>
    <row r="818" spans="1:8" x14ac:dyDescent="0.25">
      <c r="A818">
        <f>'Feuille check MSC'!A852</f>
        <v>7320842</v>
      </c>
      <c r="C818">
        <f>'Feuille check MSC'!C852</f>
        <v>3</v>
      </c>
      <c r="D818" s="39">
        <f>VLOOKUP(A818,'inventaire mafact'!$A$2:$E$909,5,0)</f>
        <v>82.631100000000004</v>
      </c>
      <c r="F818">
        <f>VLOOKUP(A818,'Feuille check MSC'!$A$7:$K$914,9,0)</f>
        <v>1</v>
      </c>
      <c r="G818">
        <f>VLOOKUP(A818,'Feuille check MSC'!$A$7:$K$914,10,0)</f>
        <v>1</v>
      </c>
      <c r="H818">
        <f>VLOOKUP(A818,'Feuille check MSC'!$A$7:$K$914,11,0)</f>
        <v>1</v>
      </c>
    </row>
    <row r="819" spans="1:8" x14ac:dyDescent="0.25">
      <c r="A819">
        <f>'Feuille check MSC'!A853</f>
        <v>7320134</v>
      </c>
      <c r="C819">
        <f>'Feuille check MSC'!C853</f>
        <v>2</v>
      </c>
      <c r="D819" s="39">
        <f>VLOOKUP(A819,'inventaire mafact'!$A$2:$E$909,5,0)</f>
        <v>89.24</v>
      </c>
      <c r="F819">
        <f>VLOOKUP(A819,'Feuille check MSC'!$A$7:$K$914,9,0)</f>
        <v>1</v>
      </c>
      <c r="G819">
        <f>VLOOKUP(A819,'Feuille check MSC'!$A$7:$K$914,10,0)</f>
        <v>1</v>
      </c>
      <c r="H819">
        <f>VLOOKUP(A819,'Feuille check MSC'!$A$7:$K$914,11,0)</f>
        <v>1</v>
      </c>
    </row>
    <row r="820" spans="1:8" x14ac:dyDescent="0.25">
      <c r="A820">
        <f>'Feuille check MSC'!A854</f>
        <v>7320136</v>
      </c>
      <c r="C820">
        <f>'Feuille check MSC'!C854</f>
        <v>42</v>
      </c>
      <c r="D820" s="39">
        <f>VLOOKUP(A820,'inventaire mafact'!$A$2:$E$909,5,0)</f>
        <v>17.77</v>
      </c>
      <c r="F820">
        <f>VLOOKUP(A820,'Feuille check MSC'!$A$7:$K$914,9,0)</f>
        <v>1</v>
      </c>
      <c r="G820">
        <f>VLOOKUP(A820,'Feuille check MSC'!$A$7:$K$914,10,0)</f>
        <v>1</v>
      </c>
      <c r="H820">
        <f>VLOOKUP(A820,'Feuille check MSC'!$A$7:$K$914,11,0)</f>
        <v>1</v>
      </c>
    </row>
    <row r="821" spans="1:8" x14ac:dyDescent="0.25">
      <c r="A821">
        <f>'Feuille check MSC'!A855</f>
        <v>7921210</v>
      </c>
      <c r="C821">
        <f>'Feuille check MSC'!C855</f>
        <v>36</v>
      </c>
      <c r="D821" s="39">
        <f>VLOOKUP(A821,'inventaire mafact'!$A$2:$E$909,5,0)</f>
        <v>24.790000000000003</v>
      </c>
      <c r="F821">
        <f>VLOOKUP(A821,'Feuille check MSC'!$A$7:$K$914,9,0)</f>
        <v>1</v>
      </c>
      <c r="G821">
        <f>VLOOKUP(A821,'Feuille check MSC'!$A$7:$K$914,10,0)</f>
        <v>1</v>
      </c>
      <c r="H821">
        <f>VLOOKUP(A821,'Feuille check MSC'!$A$7:$K$914,11,0)</f>
        <v>1</v>
      </c>
    </row>
    <row r="822" spans="1:8" x14ac:dyDescent="0.25">
      <c r="A822">
        <f>'Feuille check MSC'!A856</f>
        <v>2612326</v>
      </c>
      <c r="C822">
        <f>'Feuille check MSC'!C856</f>
        <v>17</v>
      </c>
      <c r="D822" s="39">
        <f>VLOOKUP(A822,'inventaire mafact'!$A$2:$E$909,5,0)</f>
        <v>81</v>
      </c>
      <c r="F822">
        <f>VLOOKUP(A822,'Feuille check MSC'!$A$7:$K$914,9,0)</f>
        <v>0</v>
      </c>
      <c r="G822">
        <f>VLOOKUP(A822,'Feuille check MSC'!$A$7:$K$914,10,0)</f>
        <v>0</v>
      </c>
      <c r="H822">
        <f>VLOOKUP(A822,'Feuille check MSC'!$A$7:$K$914,11,0)</f>
        <v>0</v>
      </c>
    </row>
    <row r="823" spans="1:8" x14ac:dyDescent="0.25">
      <c r="A823">
        <f>'Feuille check MSC'!A857</f>
        <v>2310023</v>
      </c>
      <c r="C823">
        <f>'Feuille check MSC'!C857</f>
        <v>8</v>
      </c>
      <c r="D823" s="39">
        <f>VLOOKUP(A823,'inventaire mafact'!$A$2:$E$909,5,0)</f>
        <v>42.9</v>
      </c>
      <c r="F823">
        <f>VLOOKUP(A823,'Feuille check MSC'!$A$7:$K$914,9,0)</f>
        <v>0</v>
      </c>
      <c r="G823">
        <f>VLOOKUP(A823,'Feuille check MSC'!$A$7:$K$914,10,0)</f>
        <v>0</v>
      </c>
      <c r="H823">
        <f>VLOOKUP(A823,'Feuille check MSC'!$A$7:$K$914,11,0)</f>
        <v>0</v>
      </c>
    </row>
    <row r="824" spans="1:8" x14ac:dyDescent="0.25">
      <c r="A824">
        <f>'Feuille check MSC'!A858</f>
        <v>2310067</v>
      </c>
      <c r="C824">
        <f>'Feuille check MSC'!C858</f>
        <v>4</v>
      </c>
      <c r="D824" s="39">
        <f>VLOOKUP(A824,'inventaire mafact'!$A$2:$E$909,5,0)</f>
        <v>65</v>
      </c>
      <c r="F824">
        <f>VLOOKUP(A824,'Feuille check MSC'!$A$7:$K$914,9,0)</f>
        <v>0</v>
      </c>
      <c r="G824">
        <f>VLOOKUP(A824,'Feuille check MSC'!$A$7:$K$914,10,0)</f>
        <v>0</v>
      </c>
      <c r="H824">
        <f>VLOOKUP(A824,'Feuille check MSC'!$A$7:$K$914,11,0)</f>
        <v>0</v>
      </c>
    </row>
    <row r="825" spans="1:8" x14ac:dyDescent="0.25">
      <c r="A825">
        <f>'Feuille check MSC'!A859</f>
        <v>2312030</v>
      </c>
      <c r="C825">
        <f>'Feuille check MSC'!C859</f>
        <v>12</v>
      </c>
      <c r="D825" s="39">
        <f>VLOOKUP(A825,'inventaire mafact'!$A$2:$E$909,5,0)</f>
        <v>11</v>
      </c>
      <c r="F825">
        <f>VLOOKUP(A825,'Feuille check MSC'!$A$7:$K$914,9,0)</f>
        <v>0</v>
      </c>
      <c r="G825">
        <f>VLOOKUP(A825,'Feuille check MSC'!$A$7:$K$914,10,0)</f>
        <v>0</v>
      </c>
      <c r="H825">
        <f>VLOOKUP(A825,'Feuille check MSC'!$A$7:$K$914,11,0)</f>
        <v>0</v>
      </c>
    </row>
    <row r="826" spans="1:8" x14ac:dyDescent="0.25">
      <c r="A826">
        <f>'Feuille check MSC'!A860</f>
        <v>2312202</v>
      </c>
      <c r="C826">
        <f>'Feuille check MSC'!C860</f>
        <v>6</v>
      </c>
      <c r="D826" s="39">
        <f>VLOOKUP(A826,'inventaire mafact'!$A$2:$E$909,5,0)</f>
        <v>63.5</v>
      </c>
      <c r="F826">
        <f>VLOOKUP(A826,'Feuille check MSC'!$A$7:$K$914,9,0)</f>
        <v>0</v>
      </c>
      <c r="G826">
        <f>VLOOKUP(A826,'Feuille check MSC'!$A$7:$K$914,10,0)</f>
        <v>0</v>
      </c>
      <c r="H826">
        <f>VLOOKUP(A826,'Feuille check MSC'!$A$7:$K$914,11,0)</f>
        <v>0</v>
      </c>
    </row>
    <row r="827" spans="1:8" x14ac:dyDescent="0.25">
      <c r="A827">
        <f>'Feuille check MSC'!A861</f>
        <v>2312203</v>
      </c>
      <c r="C827">
        <f>'Feuille check MSC'!C861</f>
        <v>10</v>
      </c>
      <c r="D827" s="39">
        <f>VLOOKUP(A827,'inventaire mafact'!$A$2:$E$909,5,0)</f>
        <v>59.1</v>
      </c>
      <c r="F827">
        <f>VLOOKUP(A827,'Feuille check MSC'!$A$7:$K$914,9,0)</f>
        <v>0</v>
      </c>
      <c r="G827">
        <f>VLOOKUP(A827,'Feuille check MSC'!$A$7:$K$914,10,0)</f>
        <v>0</v>
      </c>
      <c r="H827">
        <f>VLOOKUP(A827,'Feuille check MSC'!$A$7:$K$914,11,0)</f>
        <v>0</v>
      </c>
    </row>
    <row r="828" spans="1:8" x14ac:dyDescent="0.25">
      <c r="A828">
        <f>'Feuille check MSC'!A862</f>
        <v>7320577</v>
      </c>
      <c r="C828">
        <f>'Feuille check MSC'!C862</f>
        <v>2</v>
      </c>
      <c r="D828" s="39">
        <f>VLOOKUP(A828,'inventaire mafact'!$A$2:$E$909,5,0)</f>
        <v>35</v>
      </c>
      <c r="F828">
        <f>VLOOKUP(A828,'Feuille check MSC'!$A$7:$K$914,9,0)</f>
        <v>0</v>
      </c>
      <c r="G828">
        <f>VLOOKUP(A828,'Feuille check MSC'!$A$7:$K$914,10,0)</f>
        <v>0</v>
      </c>
      <c r="H828">
        <f>VLOOKUP(A828,'Feuille check MSC'!$A$7:$K$914,11,0)</f>
        <v>0</v>
      </c>
    </row>
    <row r="829" spans="1:8" x14ac:dyDescent="0.25">
      <c r="A829">
        <f>'Feuille check MSC'!A863</f>
        <v>2316847</v>
      </c>
      <c r="C829">
        <f>'Feuille check MSC'!C863</f>
        <v>2</v>
      </c>
      <c r="D829" s="39">
        <f>VLOOKUP(A829,'inventaire mafact'!$A$2:$E$909,5,0)</f>
        <v>79</v>
      </c>
      <c r="F829">
        <f>VLOOKUP(A829,'Feuille check MSC'!$A$7:$K$914,9,0)</f>
        <v>0</v>
      </c>
      <c r="G829">
        <f>VLOOKUP(A829,'Feuille check MSC'!$A$7:$K$914,10,0)</f>
        <v>0</v>
      </c>
      <c r="H829">
        <f>VLOOKUP(A829,'Feuille check MSC'!$A$7:$K$914,11,0)</f>
        <v>0</v>
      </c>
    </row>
    <row r="830" spans="1:8" x14ac:dyDescent="0.25">
      <c r="A830">
        <f>'Feuille check MSC'!A865</f>
        <v>2312633</v>
      </c>
      <c r="C830">
        <f>'Feuille check MSC'!C865</f>
        <v>1</v>
      </c>
      <c r="D830" s="39">
        <f>VLOOKUP(A830,'inventaire mafact'!$A$2:$E$909,5,0)</f>
        <v>1079.8</v>
      </c>
      <c r="F830">
        <f>VLOOKUP(A830,'Feuille check MSC'!$A$7:$K$914,9,0)</f>
        <v>0</v>
      </c>
      <c r="G830">
        <f>VLOOKUP(A830,'Feuille check MSC'!$A$7:$K$914,10,0)</f>
        <v>0</v>
      </c>
      <c r="H830">
        <f>VLOOKUP(A830,'Feuille check MSC'!$A$7:$K$914,11,0)</f>
        <v>0</v>
      </c>
    </row>
    <row r="831" spans="1:8" x14ac:dyDescent="0.25">
      <c r="A831">
        <f>'Feuille check MSC'!A866</f>
        <v>2810007</v>
      </c>
      <c r="C831">
        <f>'Feuille check MSC'!C866</f>
        <v>2</v>
      </c>
      <c r="D831" s="39">
        <f>VLOOKUP(A831,'inventaire mafact'!$A$2:$E$909,5,0)</f>
        <v>165.9</v>
      </c>
      <c r="F831">
        <f>VLOOKUP(A831,'Feuille check MSC'!$A$7:$K$914,9,0)</f>
        <v>0</v>
      </c>
      <c r="G831">
        <f>VLOOKUP(A831,'Feuille check MSC'!$A$7:$K$914,10,0)</f>
        <v>0</v>
      </c>
      <c r="H831">
        <f>VLOOKUP(A831,'Feuille check MSC'!$A$7:$K$914,11,0)</f>
        <v>1</v>
      </c>
    </row>
    <row r="832" spans="1:8" x14ac:dyDescent="0.25">
      <c r="A832">
        <f>'Feuille check MSC'!A867</f>
        <v>2811316</v>
      </c>
      <c r="C832">
        <f>'Feuille check MSC'!C867</f>
        <v>4</v>
      </c>
      <c r="D832" s="39">
        <f>VLOOKUP(A832,'inventaire mafact'!$A$2:$E$909,5,0)</f>
        <v>45</v>
      </c>
      <c r="F832">
        <f>VLOOKUP(A832,'Feuille check MSC'!$A$7:$K$914,9,0)</f>
        <v>1</v>
      </c>
      <c r="G832">
        <f>VLOOKUP(A832,'Feuille check MSC'!$A$7:$K$914,10,0)</f>
        <v>1</v>
      </c>
      <c r="H832">
        <f>VLOOKUP(A832,'Feuille check MSC'!$A$7:$K$914,11,0)</f>
        <v>1</v>
      </c>
    </row>
    <row r="833" spans="1:8" x14ac:dyDescent="0.25">
      <c r="A833">
        <f>'Feuille check MSC'!A868</f>
        <v>2812769</v>
      </c>
      <c r="C833">
        <f>'Feuille check MSC'!C868</f>
        <v>1</v>
      </c>
      <c r="D833" s="39">
        <f>VLOOKUP(A833,'inventaire mafact'!$A$2:$E$909,5,0)</f>
        <v>98.3</v>
      </c>
      <c r="F833">
        <f>VLOOKUP(A833,'Feuille check MSC'!$A$7:$K$914,9,0)</f>
        <v>1</v>
      </c>
      <c r="G833">
        <f>VLOOKUP(A833,'Feuille check MSC'!$A$7:$K$914,10,0)</f>
        <v>1</v>
      </c>
      <c r="H833">
        <f>VLOOKUP(A833,'Feuille check MSC'!$A$7:$K$914,11,0)</f>
        <v>1</v>
      </c>
    </row>
    <row r="834" spans="1:8" x14ac:dyDescent="0.25">
      <c r="A834">
        <f>'Feuille check MSC'!A869</f>
        <v>2813801</v>
      </c>
      <c r="C834">
        <f>'Feuille check MSC'!C869</f>
        <v>8</v>
      </c>
      <c r="D834" s="39">
        <f>VLOOKUP(A834,'inventaire mafact'!$A$2:$E$909,5,0)</f>
        <v>243.75</v>
      </c>
      <c r="F834">
        <f>VLOOKUP(A834,'Feuille check MSC'!$A$7:$K$914,9,0)</f>
        <v>1</v>
      </c>
      <c r="G834">
        <f>VLOOKUP(A834,'Feuille check MSC'!$A$7:$K$914,10,0)</f>
        <v>1</v>
      </c>
      <c r="H834">
        <f>VLOOKUP(A834,'Feuille check MSC'!$A$7:$K$914,11,0)</f>
        <v>1</v>
      </c>
    </row>
    <row r="835" spans="1:8" x14ac:dyDescent="0.25">
      <c r="A835">
        <f>'Feuille check MSC'!A870</f>
        <v>2310371</v>
      </c>
      <c r="C835">
        <f>'Feuille check MSC'!C870</f>
        <v>16</v>
      </c>
      <c r="D835" s="39">
        <f>VLOOKUP(A835,'inventaire mafact'!$A$2:$E$909,5,0)</f>
        <v>1198.05</v>
      </c>
      <c r="F835">
        <f>VLOOKUP(A835,'Feuille check MSC'!$A$7:$K$914,9,0)</f>
        <v>0</v>
      </c>
      <c r="G835">
        <f>VLOOKUP(A835,'Feuille check MSC'!$A$7:$K$914,10,0)</f>
        <v>0</v>
      </c>
      <c r="H835">
        <f>VLOOKUP(A835,'Feuille check MSC'!$A$7:$K$914,11,0)</f>
        <v>0</v>
      </c>
    </row>
    <row r="836" spans="1:8" x14ac:dyDescent="0.25">
      <c r="A836">
        <f>'Feuille check MSC'!A871</f>
        <v>2310377</v>
      </c>
      <c r="C836">
        <f>'Feuille check MSC'!C871</f>
        <v>4</v>
      </c>
      <c r="D836" s="39">
        <f>VLOOKUP(A836,'inventaire mafact'!$A$2:$E$909,5,0)</f>
        <v>1042.55</v>
      </c>
      <c r="F836">
        <f>VLOOKUP(A836,'Feuille check MSC'!$A$7:$K$914,9,0)</f>
        <v>0</v>
      </c>
      <c r="G836">
        <f>VLOOKUP(A836,'Feuille check MSC'!$A$7:$K$914,10,0)</f>
        <v>0</v>
      </c>
      <c r="H836">
        <f>VLOOKUP(A836,'Feuille check MSC'!$A$7:$K$914,11,0)</f>
        <v>0</v>
      </c>
    </row>
    <row r="837" spans="1:8" x14ac:dyDescent="0.25">
      <c r="A837">
        <f>'Feuille check MSC'!A872</f>
        <v>2312632</v>
      </c>
      <c r="C837">
        <f>'Feuille check MSC'!C872</f>
        <v>9</v>
      </c>
      <c r="D837" s="39">
        <f>VLOOKUP(A837,'inventaire mafact'!$A$2:$E$909,5,0)</f>
        <v>1104.8000000000002</v>
      </c>
      <c r="F837">
        <f>VLOOKUP(A837,'Feuille check MSC'!$A$7:$K$914,9,0)</f>
        <v>0</v>
      </c>
      <c r="G837">
        <f>VLOOKUP(A837,'Feuille check MSC'!$A$7:$K$914,10,0)</f>
        <v>0</v>
      </c>
      <c r="H837">
        <f>VLOOKUP(A837,'Feuille check MSC'!$A$7:$K$914,11,0)</f>
        <v>1</v>
      </c>
    </row>
    <row r="838" spans="1:8" x14ac:dyDescent="0.25">
      <c r="A838">
        <f>'Feuille check MSC'!A873</f>
        <v>2317015</v>
      </c>
      <c r="C838">
        <f>'Feuille check MSC'!C873</f>
        <v>2</v>
      </c>
      <c r="D838" s="39">
        <f>VLOOKUP(A838,'inventaire mafact'!$A$2:$E$909,5,0)</f>
        <v>1242.55</v>
      </c>
      <c r="F838">
        <f>VLOOKUP(A838,'Feuille check MSC'!$A$7:$K$914,9,0)</f>
        <v>0</v>
      </c>
      <c r="G838">
        <f>VLOOKUP(A838,'Feuille check MSC'!$A$7:$K$914,10,0)</f>
        <v>0</v>
      </c>
      <c r="H838">
        <f>VLOOKUP(A838,'Feuille check MSC'!$A$7:$K$914,11,0)</f>
        <v>1</v>
      </c>
    </row>
    <row r="839" spans="1:8" x14ac:dyDescent="0.25">
      <c r="A839">
        <f>'Feuille check MSC'!A874</f>
        <v>2330955</v>
      </c>
      <c r="C839">
        <f>'Feuille check MSC'!C874</f>
        <v>1</v>
      </c>
      <c r="D839" s="39">
        <f>VLOOKUP(A839,'inventaire mafact'!$A$2:$E$909,5,0)</f>
        <v>785.29</v>
      </c>
      <c r="F839">
        <f>VLOOKUP(A839,'Feuille check MSC'!$A$7:$K$914,9,0)</f>
        <v>1</v>
      </c>
      <c r="G839">
        <f>VLOOKUP(A839,'Feuille check MSC'!$A$7:$K$914,10,0)</f>
        <v>1</v>
      </c>
      <c r="H839">
        <f>VLOOKUP(A839,'Feuille check MSC'!$A$7:$K$914,11,0)</f>
        <v>1</v>
      </c>
    </row>
    <row r="840" spans="1:8" x14ac:dyDescent="0.25">
      <c r="A840">
        <f>'Feuille check MSC'!A875</f>
        <v>2312564</v>
      </c>
      <c r="C840">
        <f>'Feuille check MSC'!C875</f>
        <v>13</v>
      </c>
      <c r="D840" s="39">
        <f>VLOOKUP(A840,'inventaire mafact'!$A$2:$E$909,5,0)</f>
        <v>308.94</v>
      </c>
      <c r="F840">
        <f>VLOOKUP(A840,'Feuille check MSC'!$A$7:$K$914,9,0)</f>
        <v>0</v>
      </c>
      <c r="G840">
        <f>VLOOKUP(A840,'Feuille check MSC'!$A$7:$K$914,10,0)</f>
        <v>0</v>
      </c>
      <c r="H840">
        <f>VLOOKUP(A840,'Feuille check MSC'!$A$7:$K$914,11,0)</f>
        <v>0</v>
      </c>
    </row>
    <row r="841" spans="1:8" x14ac:dyDescent="0.25">
      <c r="A841">
        <f>'Feuille check MSC'!A876</f>
        <v>2316456</v>
      </c>
      <c r="C841">
        <f>'Feuille check MSC'!C876</f>
        <v>2</v>
      </c>
      <c r="D841" s="39">
        <f>VLOOKUP(A841,'inventaire mafact'!$A$2:$E$909,5,0)</f>
        <v>733.6</v>
      </c>
      <c r="F841">
        <f>VLOOKUP(A841,'Feuille check MSC'!$A$7:$K$914,9,0)</f>
        <v>1</v>
      </c>
      <c r="G841">
        <f>VLOOKUP(A841,'Feuille check MSC'!$A$7:$K$914,10,0)</f>
        <v>1</v>
      </c>
      <c r="H841">
        <f>VLOOKUP(A841,'Feuille check MSC'!$A$7:$K$914,11,0)</f>
        <v>1</v>
      </c>
    </row>
    <row r="842" spans="1:8" x14ac:dyDescent="0.25">
      <c r="A842">
        <f>'Feuille check MSC'!A877</f>
        <v>2320013</v>
      </c>
      <c r="C842">
        <f>'Feuille check MSC'!C877</f>
        <v>13</v>
      </c>
      <c r="D842" s="39">
        <f>VLOOKUP(A842,'inventaire mafact'!$A$2:$E$909,5,0)</f>
        <v>297.47219999999999</v>
      </c>
      <c r="F842">
        <f>VLOOKUP(A842,'Feuille check MSC'!$A$7:$K$914,9,0)</f>
        <v>1</v>
      </c>
      <c r="G842">
        <f>VLOOKUP(A842,'Feuille check MSC'!$A$7:$K$914,10,0)</f>
        <v>1</v>
      </c>
      <c r="H842">
        <f>VLOOKUP(A842,'Feuille check MSC'!$A$7:$K$914,11,0)</f>
        <v>1</v>
      </c>
    </row>
    <row r="843" spans="1:8" x14ac:dyDescent="0.25">
      <c r="A843">
        <f>'Feuille check MSC'!A878</f>
        <v>2694000</v>
      </c>
      <c r="C843">
        <f>'Feuille check MSC'!C878</f>
        <v>13.76</v>
      </c>
      <c r="D843" s="39">
        <f>VLOOKUP(A843,'inventaire mafact'!$A$2:$E$909,5,0)</f>
        <v>12.18</v>
      </c>
      <c r="F843">
        <f>VLOOKUP(A843,'Feuille check MSC'!$A$7:$K$914,9,0)</f>
        <v>0</v>
      </c>
      <c r="G843">
        <f>VLOOKUP(A843,'Feuille check MSC'!$A$7:$K$914,10,0)</f>
        <v>0</v>
      </c>
      <c r="H843">
        <f>VLOOKUP(A843,'Feuille check MSC'!$A$7:$K$914,11,0)</f>
        <v>0</v>
      </c>
    </row>
    <row r="844" spans="1:8" x14ac:dyDescent="0.25">
      <c r="A844">
        <f>'Feuille check MSC'!A879</f>
        <v>2694002</v>
      </c>
      <c r="C844">
        <f>'Feuille check MSC'!C879</f>
        <v>26.22</v>
      </c>
      <c r="D844" s="39">
        <f>VLOOKUP(A844,'inventaire mafact'!$A$2:$E$909,5,0)</f>
        <v>17.39</v>
      </c>
      <c r="F844">
        <f>VLOOKUP(A844,'Feuille check MSC'!$A$7:$K$914,9,0)</f>
        <v>0</v>
      </c>
      <c r="G844">
        <f>VLOOKUP(A844,'Feuille check MSC'!$A$7:$K$914,10,0)</f>
        <v>0</v>
      </c>
      <c r="H844">
        <f>VLOOKUP(A844,'Feuille check MSC'!$A$7:$K$914,11,0)</f>
        <v>0</v>
      </c>
    </row>
    <row r="845" spans="1:8" x14ac:dyDescent="0.25">
      <c r="A845">
        <f>'Feuille check MSC'!A880</f>
        <v>2310072</v>
      </c>
      <c r="C845">
        <f>'Feuille check MSC'!C880</f>
        <v>1</v>
      </c>
      <c r="D845" s="39">
        <f>VLOOKUP(A845,'inventaire mafact'!$A$2:$E$909,5,0)</f>
        <v>118</v>
      </c>
      <c r="F845">
        <f>VLOOKUP(A845,'Feuille check MSC'!$A$7:$K$914,9,0)</f>
        <v>0</v>
      </c>
      <c r="G845">
        <f>VLOOKUP(A845,'Feuille check MSC'!$A$7:$K$914,10,0)</f>
        <v>0</v>
      </c>
      <c r="H845">
        <f>VLOOKUP(A845,'Feuille check MSC'!$A$7:$K$914,11,0)</f>
        <v>0</v>
      </c>
    </row>
    <row r="846" spans="1:8" x14ac:dyDescent="0.25">
      <c r="A846">
        <f>'Feuille check MSC'!A881</f>
        <v>2313824</v>
      </c>
      <c r="C846">
        <f>'Feuille check MSC'!C881</f>
        <v>15</v>
      </c>
      <c r="D846" s="39">
        <f>VLOOKUP(A846,'inventaire mafact'!$A$2:$E$909,5,0)</f>
        <v>536</v>
      </c>
      <c r="F846">
        <f>VLOOKUP(A846,'Feuille check MSC'!$A$7:$K$914,9,0)</f>
        <v>0</v>
      </c>
      <c r="G846">
        <f>VLOOKUP(A846,'Feuille check MSC'!$A$7:$K$914,10,0)</f>
        <v>0</v>
      </c>
      <c r="H846">
        <f>VLOOKUP(A846,'Feuille check MSC'!$A$7:$K$914,11,0)</f>
        <v>0</v>
      </c>
    </row>
    <row r="847" spans="1:8" x14ac:dyDescent="0.25">
      <c r="A847">
        <f>'Feuille check MSC'!A882</f>
        <v>2314679</v>
      </c>
      <c r="C847">
        <f>'Feuille check MSC'!C882</f>
        <v>1</v>
      </c>
      <c r="D847" s="39">
        <f>VLOOKUP(A847,'inventaire mafact'!$A$2:$E$909,5,0)</f>
        <v>712</v>
      </c>
      <c r="F847">
        <f>VLOOKUP(A847,'Feuille check MSC'!$A$7:$K$914,9,0)</f>
        <v>0</v>
      </c>
      <c r="G847">
        <f>VLOOKUP(A847,'Feuille check MSC'!$A$7:$K$914,10,0)</f>
        <v>0</v>
      </c>
      <c r="H847">
        <f>VLOOKUP(A847,'Feuille check MSC'!$A$7:$K$914,11,0)</f>
        <v>1</v>
      </c>
    </row>
    <row r="848" spans="1:8" x14ac:dyDescent="0.25">
      <c r="A848">
        <f>'Feuille check MSC'!A883</f>
        <v>2320146</v>
      </c>
      <c r="C848">
        <f>'Feuille check MSC'!C883</f>
        <v>6</v>
      </c>
      <c r="D848" s="39">
        <f>VLOOKUP(A848,'inventaire mafact'!$A$2:$E$909,5,0)</f>
        <v>658.21</v>
      </c>
      <c r="F848">
        <f>VLOOKUP(A848,'Feuille check MSC'!$A$7:$K$914,9,0)</f>
        <v>0</v>
      </c>
      <c r="G848">
        <f>VLOOKUP(A848,'Feuille check MSC'!$A$7:$K$914,10,0)</f>
        <v>0</v>
      </c>
      <c r="H848">
        <f>VLOOKUP(A848,'Feuille check MSC'!$A$7:$K$914,11,0)</f>
        <v>0</v>
      </c>
    </row>
    <row r="849" spans="1:8" x14ac:dyDescent="0.25">
      <c r="A849">
        <f>'Feuille check MSC'!A884</f>
        <v>2312771</v>
      </c>
      <c r="C849">
        <f>'Feuille check MSC'!C884</f>
        <v>4</v>
      </c>
      <c r="D849" s="39">
        <f>VLOOKUP(A849,'inventaire mafact'!$A$2:$E$909,5,0)</f>
        <v>532.20000000000005</v>
      </c>
      <c r="F849">
        <f>VLOOKUP(A849,'Feuille check MSC'!$A$7:$K$914,9,0)</f>
        <v>0</v>
      </c>
      <c r="G849">
        <f>VLOOKUP(A849,'Feuille check MSC'!$A$7:$K$914,10,0)</f>
        <v>0</v>
      </c>
      <c r="H849">
        <f>VLOOKUP(A849,'Feuille check MSC'!$A$7:$K$914,11,0)</f>
        <v>0</v>
      </c>
    </row>
    <row r="850" spans="1:8" x14ac:dyDescent="0.25">
      <c r="A850">
        <f>'Feuille check MSC'!A885</f>
        <v>2313665</v>
      </c>
      <c r="C850">
        <f>'Feuille check MSC'!C885</f>
        <v>2</v>
      </c>
      <c r="D850" s="39">
        <f>VLOOKUP(A850,'inventaire mafact'!$A$2:$E$909,5,0)</f>
        <v>1097.2</v>
      </c>
      <c r="F850">
        <f>VLOOKUP(A850,'Feuille check MSC'!$A$7:$K$914,9,0)</f>
        <v>0</v>
      </c>
      <c r="G850">
        <f>VLOOKUP(A850,'Feuille check MSC'!$A$7:$K$914,10,0)</f>
        <v>0</v>
      </c>
      <c r="H850">
        <f>VLOOKUP(A850,'Feuille check MSC'!$A$7:$K$914,11,0)</f>
        <v>0</v>
      </c>
    </row>
    <row r="851" spans="1:8" x14ac:dyDescent="0.25">
      <c r="A851">
        <f>'Feuille check MSC'!A886</f>
        <v>7321628</v>
      </c>
      <c r="C851">
        <f>'Feuille check MSC'!C886</f>
        <v>1</v>
      </c>
      <c r="D851" s="39">
        <f>VLOOKUP(A851,'inventaire mafact'!$A$2:$E$909,5,0)</f>
        <v>1180.9069999999999</v>
      </c>
      <c r="F851">
        <f>VLOOKUP(A851,'Feuille check MSC'!$A$7:$K$914,9,0)</f>
        <v>1</v>
      </c>
      <c r="G851">
        <f>VLOOKUP(A851,'Feuille check MSC'!$A$7:$K$914,10,0)</f>
        <v>1</v>
      </c>
      <c r="H851">
        <f>VLOOKUP(A851,'Feuille check MSC'!$A$7:$K$914,11,0)</f>
        <v>1</v>
      </c>
    </row>
    <row r="852" spans="1:8" x14ac:dyDescent="0.25">
      <c r="A852">
        <f>'Feuille check MSC'!A887</f>
        <v>7320595</v>
      </c>
      <c r="C852">
        <f>'Feuille check MSC'!C887</f>
        <v>2</v>
      </c>
      <c r="D852" s="39">
        <f>VLOOKUP(A852,'inventaire mafact'!$A$2:$E$909,5,0)</f>
        <v>72</v>
      </c>
      <c r="F852">
        <f>VLOOKUP(A852,'Feuille check MSC'!$A$7:$K$914,9,0)</f>
        <v>0</v>
      </c>
      <c r="G852">
        <f>VLOOKUP(A852,'Feuille check MSC'!$A$7:$K$914,10,0)</f>
        <v>0</v>
      </c>
      <c r="H852">
        <f>VLOOKUP(A852,'Feuille check MSC'!$A$7:$K$914,11,0)</f>
        <v>0</v>
      </c>
    </row>
    <row r="853" spans="1:8" x14ac:dyDescent="0.25">
      <c r="A853">
        <f>'Feuille check MSC'!A888</f>
        <v>7320599</v>
      </c>
      <c r="C853">
        <f>'Feuille check MSC'!C888</f>
        <v>2</v>
      </c>
      <c r="D853" s="39">
        <f>VLOOKUP(A853,'inventaire mafact'!$A$2:$E$909,5,0)</f>
        <v>20</v>
      </c>
      <c r="F853">
        <f>VLOOKUP(A853,'Feuille check MSC'!$A$7:$K$914,9,0)</f>
        <v>0</v>
      </c>
      <c r="G853">
        <f>VLOOKUP(A853,'Feuille check MSC'!$A$7:$K$914,10,0)</f>
        <v>0</v>
      </c>
      <c r="H853">
        <f>VLOOKUP(A853,'Feuille check MSC'!$A$7:$K$914,11,0)</f>
        <v>0</v>
      </c>
    </row>
    <row r="854" spans="1:8" x14ac:dyDescent="0.25">
      <c r="A854">
        <f>'Feuille check MSC'!A889</f>
        <v>7320601</v>
      </c>
      <c r="C854">
        <f>'Feuille check MSC'!C889</f>
        <v>2</v>
      </c>
      <c r="D854" s="39">
        <f>VLOOKUP(A854,'inventaire mafact'!$A$2:$E$909,5,0)</f>
        <v>20</v>
      </c>
      <c r="F854">
        <f>VLOOKUP(A854,'Feuille check MSC'!$A$7:$K$914,9,0)</f>
        <v>0</v>
      </c>
      <c r="G854">
        <f>VLOOKUP(A854,'Feuille check MSC'!$A$7:$K$914,10,0)</f>
        <v>0</v>
      </c>
      <c r="H854">
        <f>VLOOKUP(A854,'Feuille check MSC'!$A$7:$K$914,11,0)</f>
        <v>0</v>
      </c>
    </row>
    <row r="855" spans="1:8" x14ac:dyDescent="0.25">
      <c r="A855">
        <f>'Feuille check MSC'!A890</f>
        <v>7320603</v>
      </c>
      <c r="C855">
        <f>'Feuille check MSC'!C890</f>
        <v>2</v>
      </c>
      <c r="D855" s="39">
        <f>VLOOKUP(A855,'inventaire mafact'!$A$2:$E$909,5,0)</f>
        <v>42</v>
      </c>
      <c r="F855">
        <f>VLOOKUP(A855,'Feuille check MSC'!$A$7:$K$914,9,0)</f>
        <v>0</v>
      </c>
      <c r="G855">
        <f>VLOOKUP(A855,'Feuille check MSC'!$A$7:$K$914,10,0)</f>
        <v>0</v>
      </c>
      <c r="H855">
        <f>VLOOKUP(A855,'Feuille check MSC'!$A$7:$K$914,11,0)</f>
        <v>0</v>
      </c>
    </row>
    <row r="856" spans="1:8" x14ac:dyDescent="0.25">
      <c r="A856">
        <f>'Feuille check MSC'!A891</f>
        <v>7320610</v>
      </c>
      <c r="C856">
        <f>'Feuille check MSC'!C891</f>
        <v>3</v>
      </c>
      <c r="D856" s="39">
        <f>VLOOKUP(A856,'inventaire mafact'!$A$2:$E$909,5,0)</f>
        <v>360</v>
      </c>
      <c r="F856">
        <f>VLOOKUP(A856,'Feuille check MSC'!$A$7:$K$914,9,0)</f>
        <v>0</v>
      </c>
      <c r="G856">
        <f>VLOOKUP(A856,'Feuille check MSC'!$A$7:$K$914,10,0)</f>
        <v>0</v>
      </c>
      <c r="H856">
        <f>VLOOKUP(A856,'Feuille check MSC'!$A$7:$K$914,11,0)</f>
        <v>0</v>
      </c>
    </row>
    <row r="857" spans="1:8" x14ac:dyDescent="0.25">
      <c r="A857">
        <f>'Feuille check MSC'!A892</f>
        <v>7320618</v>
      </c>
      <c r="C857">
        <f>'Feuille check MSC'!C892</f>
        <v>2</v>
      </c>
      <c r="D857" s="39">
        <f>VLOOKUP(A857,'inventaire mafact'!$A$2:$E$909,5,0)</f>
        <v>135</v>
      </c>
      <c r="F857">
        <f>VLOOKUP(A857,'Feuille check MSC'!$A$7:$K$914,9,0)</f>
        <v>0</v>
      </c>
      <c r="G857">
        <f>VLOOKUP(A857,'Feuille check MSC'!$A$7:$K$914,10,0)</f>
        <v>0</v>
      </c>
      <c r="H857">
        <f>VLOOKUP(A857,'Feuille check MSC'!$A$7:$K$914,11,0)</f>
        <v>0</v>
      </c>
    </row>
    <row r="858" spans="1:8" x14ac:dyDescent="0.25">
      <c r="A858">
        <f>'Feuille check MSC'!A893</f>
        <v>7320620</v>
      </c>
      <c r="C858">
        <f>'Feuille check MSC'!C893</f>
        <v>4</v>
      </c>
      <c r="D858" s="39">
        <f>VLOOKUP(A858,'inventaire mafact'!$A$2:$E$909,5,0)</f>
        <v>20</v>
      </c>
      <c r="F858">
        <f>VLOOKUP(A858,'Feuille check MSC'!$A$7:$K$914,9,0)</f>
        <v>0</v>
      </c>
      <c r="G858">
        <f>VLOOKUP(A858,'Feuille check MSC'!$A$7:$K$914,10,0)</f>
        <v>0</v>
      </c>
      <c r="H858">
        <f>VLOOKUP(A858,'Feuille check MSC'!$A$7:$K$914,11,0)</f>
        <v>0</v>
      </c>
    </row>
    <row r="859" spans="1:8" x14ac:dyDescent="0.25">
      <c r="A859">
        <f>'Feuille check MSC'!A894</f>
        <v>7320629</v>
      </c>
      <c r="C859">
        <f>'Feuille check MSC'!C894</f>
        <v>2</v>
      </c>
      <c r="D859" s="39">
        <f>VLOOKUP(A859,'inventaire mafact'!$A$2:$E$909,5,0)</f>
        <v>12</v>
      </c>
      <c r="F859">
        <f>VLOOKUP(A859,'Feuille check MSC'!$A$7:$K$914,9,0)</f>
        <v>0</v>
      </c>
      <c r="G859">
        <f>VLOOKUP(A859,'Feuille check MSC'!$A$7:$K$914,10,0)</f>
        <v>0</v>
      </c>
      <c r="H859">
        <f>VLOOKUP(A859,'Feuille check MSC'!$A$7:$K$914,11,0)</f>
        <v>0</v>
      </c>
    </row>
    <row r="860" spans="1:8" x14ac:dyDescent="0.25">
      <c r="A860">
        <f>'Feuille check MSC'!A895</f>
        <v>7320650</v>
      </c>
      <c r="C860">
        <f>'Feuille check MSC'!C895</f>
        <v>2</v>
      </c>
      <c r="D860" s="39">
        <f>VLOOKUP(A860,'inventaire mafact'!$A$2:$E$909,5,0)</f>
        <v>149.5</v>
      </c>
      <c r="F860">
        <f>VLOOKUP(A860,'Feuille check MSC'!$A$7:$K$914,9,0)</f>
        <v>0</v>
      </c>
      <c r="G860">
        <f>VLOOKUP(A860,'Feuille check MSC'!$A$7:$K$914,10,0)</f>
        <v>0</v>
      </c>
      <c r="H860">
        <f>VLOOKUP(A860,'Feuille check MSC'!$A$7:$K$914,11,0)</f>
        <v>0</v>
      </c>
    </row>
    <row r="861" spans="1:8" x14ac:dyDescent="0.25">
      <c r="A861">
        <f>'Feuille check MSC'!A896</f>
        <v>7320652</v>
      </c>
      <c r="C861">
        <f>'Feuille check MSC'!C896</f>
        <v>2</v>
      </c>
      <c r="D861" s="39">
        <f>VLOOKUP(A861,'inventaire mafact'!$A$2:$E$909,5,0)</f>
        <v>108</v>
      </c>
      <c r="F861">
        <f>VLOOKUP(A861,'Feuille check MSC'!$A$7:$K$914,9,0)</f>
        <v>0</v>
      </c>
      <c r="G861">
        <f>VLOOKUP(A861,'Feuille check MSC'!$A$7:$K$914,10,0)</f>
        <v>0</v>
      </c>
      <c r="H861">
        <f>VLOOKUP(A861,'Feuille check MSC'!$A$7:$K$914,11,0)</f>
        <v>0</v>
      </c>
    </row>
    <row r="862" spans="1:8" x14ac:dyDescent="0.25">
      <c r="A862">
        <f>'Feuille check MSC'!A897</f>
        <v>7320655</v>
      </c>
      <c r="C862">
        <f>'Feuille check MSC'!C897</f>
        <v>2</v>
      </c>
      <c r="D862" s="39">
        <f>VLOOKUP(A862,'inventaire mafact'!$A$2:$E$909,5,0)</f>
        <v>104</v>
      </c>
      <c r="F862">
        <f>VLOOKUP(A862,'Feuille check MSC'!$A$7:$K$914,9,0)</f>
        <v>0</v>
      </c>
      <c r="G862">
        <f>VLOOKUP(A862,'Feuille check MSC'!$A$7:$K$914,10,0)</f>
        <v>0</v>
      </c>
      <c r="H862">
        <f>VLOOKUP(A862,'Feuille check MSC'!$A$7:$K$914,11,0)</f>
        <v>0</v>
      </c>
    </row>
    <row r="863" spans="1:8" x14ac:dyDescent="0.25">
      <c r="A863">
        <f>'Feuille check MSC'!A898</f>
        <v>7320668</v>
      </c>
      <c r="C863">
        <f>'Feuille check MSC'!C898</f>
        <v>4</v>
      </c>
      <c r="D863" s="39">
        <f>VLOOKUP(A863,'inventaire mafact'!$A$2:$E$909,5,0)</f>
        <v>46</v>
      </c>
      <c r="F863">
        <f>VLOOKUP(A863,'Feuille check MSC'!$A$7:$K$914,9,0)</f>
        <v>0</v>
      </c>
      <c r="G863">
        <f>VLOOKUP(A863,'Feuille check MSC'!$A$7:$K$914,10,0)</f>
        <v>0</v>
      </c>
      <c r="H863">
        <f>VLOOKUP(A863,'Feuille check MSC'!$A$7:$K$914,11,0)</f>
        <v>0</v>
      </c>
    </row>
    <row r="864" spans="1:8" x14ac:dyDescent="0.25">
      <c r="A864">
        <f>'Feuille check MSC'!A899</f>
        <v>7320678</v>
      </c>
      <c r="C864">
        <f>'Feuille check MSC'!C899</f>
        <v>2</v>
      </c>
      <c r="D864" s="39">
        <f>VLOOKUP(A864,'inventaire mafact'!$A$2:$E$909,5,0)</f>
        <v>40</v>
      </c>
      <c r="F864">
        <f>VLOOKUP(A864,'Feuille check MSC'!$A$7:$K$914,9,0)</f>
        <v>0</v>
      </c>
      <c r="G864">
        <f>VLOOKUP(A864,'Feuille check MSC'!$A$7:$K$914,10,0)</f>
        <v>0</v>
      </c>
      <c r="H864">
        <f>VLOOKUP(A864,'Feuille check MSC'!$A$7:$K$914,11,0)</f>
        <v>0</v>
      </c>
    </row>
    <row r="865" spans="1:8" x14ac:dyDescent="0.25">
      <c r="A865">
        <f>'Feuille check MSC'!A900</f>
        <v>7320682</v>
      </c>
      <c r="C865">
        <f>'Feuille check MSC'!C900</f>
        <v>2</v>
      </c>
      <c r="D865" s="39">
        <f>VLOOKUP(A865,'inventaire mafact'!$A$2:$E$909,5,0)</f>
        <v>50</v>
      </c>
      <c r="F865">
        <f>VLOOKUP(A865,'Feuille check MSC'!$A$7:$K$914,9,0)</f>
        <v>0</v>
      </c>
      <c r="G865">
        <f>VLOOKUP(A865,'Feuille check MSC'!$A$7:$K$914,10,0)</f>
        <v>0</v>
      </c>
      <c r="H865">
        <f>VLOOKUP(A865,'Feuille check MSC'!$A$7:$K$914,11,0)</f>
        <v>0</v>
      </c>
    </row>
    <row r="866" spans="1:8" x14ac:dyDescent="0.25">
      <c r="A866">
        <f>'Feuille check MSC'!A901</f>
        <v>7320683</v>
      </c>
      <c r="C866">
        <f>'Feuille check MSC'!C901</f>
        <v>2</v>
      </c>
      <c r="D866" s="39">
        <f>VLOOKUP(A866,'inventaire mafact'!$A$2:$E$909,5,0)</f>
        <v>67</v>
      </c>
      <c r="F866">
        <f>VLOOKUP(A866,'Feuille check MSC'!$A$7:$K$914,9,0)</f>
        <v>0</v>
      </c>
      <c r="G866">
        <f>VLOOKUP(A866,'Feuille check MSC'!$A$7:$K$914,10,0)</f>
        <v>0</v>
      </c>
      <c r="H866">
        <f>VLOOKUP(A866,'Feuille check MSC'!$A$7:$K$914,11,0)</f>
        <v>0</v>
      </c>
    </row>
    <row r="867" spans="1:8" x14ac:dyDescent="0.25">
      <c r="A867">
        <f>'Feuille check MSC'!A902</f>
        <v>7320685</v>
      </c>
      <c r="C867">
        <f>'Feuille check MSC'!C902</f>
        <v>2</v>
      </c>
      <c r="D867" s="39">
        <f>VLOOKUP(A867,'inventaire mafact'!$A$2:$E$909,5,0)</f>
        <v>40</v>
      </c>
      <c r="F867">
        <f>VLOOKUP(A867,'Feuille check MSC'!$A$7:$K$914,9,0)</f>
        <v>0</v>
      </c>
      <c r="G867">
        <f>VLOOKUP(A867,'Feuille check MSC'!$A$7:$K$914,10,0)</f>
        <v>0</v>
      </c>
      <c r="H867">
        <f>VLOOKUP(A867,'Feuille check MSC'!$A$7:$K$914,11,0)</f>
        <v>0</v>
      </c>
    </row>
    <row r="868" spans="1:8" x14ac:dyDescent="0.25">
      <c r="A868">
        <f>'Feuille check MSC'!A903</f>
        <v>7320686</v>
      </c>
      <c r="C868">
        <f>'Feuille check MSC'!C903</f>
        <v>4</v>
      </c>
      <c r="D868" s="39">
        <f>VLOOKUP(A868,'inventaire mafact'!$A$2:$E$909,5,0)</f>
        <v>52</v>
      </c>
      <c r="F868">
        <f>VLOOKUP(A868,'Feuille check MSC'!$A$7:$K$914,9,0)</f>
        <v>0</v>
      </c>
      <c r="G868">
        <f>VLOOKUP(A868,'Feuille check MSC'!$A$7:$K$914,10,0)</f>
        <v>0</v>
      </c>
      <c r="H868">
        <f>VLOOKUP(A868,'Feuille check MSC'!$A$7:$K$914,11,0)</f>
        <v>0</v>
      </c>
    </row>
    <row r="869" spans="1:8" x14ac:dyDescent="0.25">
      <c r="A869">
        <f>'Feuille check MSC'!A904</f>
        <v>7320888</v>
      </c>
      <c r="C869">
        <f>'Feuille check MSC'!C904</f>
        <v>2</v>
      </c>
      <c r="D869" s="39">
        <f>VLOOKUP(A869,'inventaire mafact'!$A$2:$E$909,5,0)</f>
        <v>249</v>
      </c>
      <c r="F869">
        <f>VLOOKUP(A869,'Feuille check MSC'!$A$7:$K$914,9,0)</f>
        <v>0</v>
      </c>
      <c r="G869">
        <f>VLOOKUP(A869,'Feuille check MSC'!$A$7:$K$914,10,0)</f>
        <v>0</v>
      </c>
      <c r="H869">
        <f>VLOOKUP(A869,'Feuille check MSC'!$A$7:$K$914,11,0)</f>
        <v>0</v>
      </c>
    </row>
    <row r="870" spans="1:8" x14ac:dyDescent="0.25">
      <c r="A870">
        <f>'Feuille check MSC'!A905</f>
        <v>7320889</v>
      </c>
      <c r="C870">
        <f>'Feuille check MSC'!C905</f>
        <v>2</v>
      </c>
      <c r="D870" s="39">
        <f>VLOOKUP(A870,'inventaire mafact'!$A$2:$E$909,5,0)</f>
        <v>65</v>
      </c>
      <c r="F870">
        <f>VLOOKUP(A870,'Feuille check MSC'!$A$7:$K$914,9,0)</f>
        <v>0</v>
      </c>
      <c r="G870">
        <f>VLOOKUP(A870,'Feuille check MSC'!$A$7:$K$914,10,0)</f>
        <v>0</v>
      </c>
      <c r="H870">
        <f>VLOOKUP(A870,'Feuille check MSC'!$A$7:$K$914,11,0)</f>
        <v>0</v>
      </c>
    </row>
    <row r="871" spans="1:8" x14ac:dyDescent="0.25">
      <c r="A871">
        <f>'Feuille check MSC'!A906</f>
        <v>7320890</v>
      </c>
      <c r="C871">
        <f>'Feuille check MSC'!C906</f>
        <v>2</v>
      </c>
      <c r="D871" s="39">
        <f>VLOOKUP(A871,'inventaire mafact'!$A$2:$E$909,5,0)</f>
        <v>70</v>
      </c>
      <c r="F871">
        <f>VLOOKUP(A871,'Feuille check MSC'!$A$7:$K$914,9,0)</f>
        <v>0</v>
      </c>
      <c r="G871">
        <f>VLOOKUP(A871,'Feuille check MSC'!$A$7:$K$914,10,0)</f>
        <v>0</v>
      </c>
      <c r="H871">
        <f>VLOOKUP(A871,'Feuille check MSC'!$A$7:$K$914,11,0)</f>
        <v>0</v>
      </c>
    </row>
    <row r="872" spans="1:8" x14ac:dyDescent="0.25">
      <c r="A872">
        <f>'Feuille check MSC'!A907</f>
        <v>7320892</v>
      </c>
      <c r="C872">
        <f>'Feuille check MSC'!C907</f>
        <v>2</v>
      </c>
      <c r="D872" s="39">
        <f>VLOOKUP(A872,'inventaire mafact'!$A$2:$E$909,5,0)</f>
        <v>101</v>
      </c>
      <c r="F872">
        <f>VLOOKUP(A872,'Feuille check MSC'!$A$7:$K$914,9,0)</f>
        <v>0</v>
      </c>
      <c r="G872">
        <f>VLOOKUP(A872,'Feuille check MSC'!$A$7:$K$914,10,0)</f>
        <v>0</v>
      </c>
      <c r="H872">
        <f>VLOOKUP(A872,'Feuille check MSC'!$A$7:$K$914,11,0)</f>
        <v>0</v>
      </c>
    </row>
    <row r="873" spans="1:8" x14ac:dyDescent="0.25">
      <c r="A873">
        <f>'Feuille check MSC'!A908</f>
        <v>7320908</v>
      </c>
      <c r="C873">
        <f>'Feuille check MSC'!C908</f>
        <v>4</v>
      </c>
      <c r="D873" s="39">
        <f>VLOOKUP(A873,'inventaire mafact'!$A$2:$E$909,5,0)</f>
        <v>228</v>
      </c>
      <c r="F873">
        <f>VLOOKUP(A873,'Feuille check MSC'!$A$7:$K$914,9,0)</f>
        <v>0</v>
      </c>
      <c r="G873">
        <f>VLOOKUP(A873,'Feuille check MSC'!$A$7:$K$914,10,0)</f>
        <v>0</v>
      </c>
      <c r="H873">
        <f>VLOOKUP(A873,'Feuille check MSC'!$A$7:$K$914,11,0)</f>
        <v>0</v>
      </c>
    </row>
    <row r="874" spans="1:8" x14ac:dyDescent="0.25">
      <c r="A874">
        <f>'Feuille check MSC'!A909</f>
        <v>7320920</v>
      </c>
      <c r="C874">
        <f>'Feuille check MSC'!C909</f>
        <v>2</v>
      </c>
      <c r="D874" s="39">
        <f>VLOOKUP(A874,'inventaire mafact'!$A$2:$E$909,5,0)</f>
        <v>30</v>
      </c>
      <c r="F874">
        <f>VLOOKUP(A874,'Feuille check MSC'!$A$7:$K$914,9,0)</f>
        <v>0</v>
      </c>
      <c r="G874">
        <f>VLOOKUP(A874,'Feuille check MSC'!$A$7:$K$914,10,0)</f>
        <v>0</v>
      </c>
      <c r="H874">
        <f>VLOOKUP(A874,'Feuille check MSC'!$A$7:$K$914,11,0)</f>
        <v>0</v>
      </c>
    </row>
    <row r="875" spans="1:8" x14ac:dyDescent="0.25">
      <c r="A875">
        <f>'Feuille check MSC'!A910</f>
        <v>7320932</v>
      </c>
      <c r="C875">
        <f>'Feuille check MSC'!C910</f>
        <v>2</v>
      </c>
      <c r="D875" s="39">
        <f>VLOOKUP(A875,'inventaire mafact'!$A$2:$E$909,5,0)</f>
        <v>499</v>
      </c>
      <c r="F875">
        <f>VLOOKUP(A875,'Feuille check MSC'!$A$7:$K$914,9,0)</f>
        <v>0</v>
      </c>
      <c r="G875">
        <f>VLOOKUP(A875,'Feuille check MSC'!$A$7:$K$914,10,0)</f>
        <v>0</v>
      </c>
      <c r="H875">
        <f>VLOOKUP(A875,'Feuille check MSC'!$A$7:$K$914,11,0)</f>
        <v>0</v>
      </c>
    </row>
    <row r="876" spans="1:8" x14ac:dyDescent="0.25">
      <c r="A876">
        <f>'Feuille check MSC'!A911</f>
        <v>7320953</v>
      </c>
      <c r="C876">
        <f>'Feuille check MSC'!C911</f>
        <v>3</v>
      </c>
      <c r="D876" s="39">
        <f>VLOOKUP(A876,'inventaire mafact'!$A$2:$E$909,5,0)</f>
        <v>270</v>
      </c>
      <c r="F876">
        <f>VLOOKUP(A876,'Feuille check MSC'!$A$7:$K$914,9,0)</f>
        <v>0</v>
      </c>
      <c r="G876">
        <f>VLOOKUP(A876,'Feuille check MSC'!$A$7:$K$914,10,0)</f>
        <v>0</v>
      </c>
      <c r="H876">
        <f>VLOOKUP(A876,'Feuille check MSC'!$A$7:$K$914,11,0)</f>
        <v>0</v>
      </c>
    </row>
    <row r="877" spans="1:8" x14ac:dyDescent="0.25">
      <c r="A877">
        <f>'Feuille check MSC'!A912</f>
        <v>7321650</v>
      </c>
      <c r="C877">
        <f>'Feuille check MSC'!C912</f>
        <v>2</v>
      </c>
      <c r="D877" s="39">
        <f>VLOOKUP(A877,'inventaire mafact'!$A$2:$E$909,5,0)</f>
        <v>49</v>
      </c>
      <c r="F877">
        <f>VLOOKUP(A877,'Feuille check MSC'!$A$7:$K$914,9,0)</f>
        <v>0</v>
      </c>
      <c r="G877">
        <f>VLOOKUP(A877,'Feuille check MSC'!$A$7:$K$914,10,0)</f>
        <v>0</v>
      </c>
      <c r="H877">
        <f>VLOOKUP(A877,'Feuille check MSC'!$A$7:$K$914,11,0)</f>
        <v>0</v>
      </c>
    </row>
    <row r="878" spans="1:8" x14ac:dyDescent="0.25">
      <c r="A878">
        <f>'Feuille check MSC'!A913</f>
        <v>7921619</v>
      </c>
      <c r="C878">
        <f>'Feuille check MSC'!C913</f>
        <v>3</v>
      </c>
      <c r="D878" s="39">
        <f>VLOOKUP(A878,'inventaire mafact'!$A$2:$E$909,5,0)</f>
        <v>12</v>
      </c>
      <c r="F878">
        <f>VLOOKUP(A878,'Feuille check MSC'!$A$7:$K$914,9,0)</f>
        <v>0</v>
      </c>
      <c r="G878">
        <f>VLOOKUP(A878,'Feuille check MSC'!$A$7:$K$914,10,0)</f>
        <v>0</v>
      </c>
      <c r="H878">
        <f>VLOOKUP(A878,'Feuille check MSC'!$A$7:$K$914,11,0)</f>
        <v>0</v>
      </c>
    </row>
    <row r="879" spans="1:8" x14ac:dyDescent="0.25">
      <c r="A879">
        <f>'Feuille check MSC'!A914</f>
        <v>2313325</v>
      </c>
      <c r="C879">
        <f>'Feuille check MSC'!C914</f>
        <v>15</v>
      </c>
      <c r="D879" s="39">
        <f>VLOOKUP(A879,'inventaire mafact'!$A$2:$E$909,5,0)</f>
        <v>15</v>
      </c>
      <c r="F879">
        <f>VLOOKUP(A879,'Feuille check MSC'!$A$7:$K$914,9,0)</f>
        <v>1</v>
      </c>
      <c r="G879">
        <f>VLOOKUP(A879,'Feuille check MSC'!$A$7:$K$914,10,0)</f>
        <v>1</v>
      </c>
      <c r="H879">
        <f>VLOOKUP(A879,'Feuille check MSC'!$A$7:$K$914,11,0)</f>
        <v>1</v>
      </c>
    </row>
    <row r="880" spans="1:8" x14ac:dyDescent="0.25">
      <c r="A880">
        <f>'Feuille check MSC'!A1048</f>
        <v>0</v>
      </c>
      <c r="C880">
        <f>'Feuille check MSC'!C1048</f>
        <v>0</v>
      </c>
    </row>
    <row r="881" spans="1:3" x14ac:dyDescent="0.25">
      <c r="A881">
        <f>'Feuille check MSC'!A1049</f>
        <v>0</v>
      </c>
      <c r="C881">
        <f>'Feuille check MSC'!C1049</f>
        <v>0</v>
      </c>
    </row>
    <row r="882" spans="1:3" x14ac:dyDescent="0.25">
      <c r="A882">
        <f>'Feuille check MSC'!A1050</f>
        <v>0</v>
      </c>
      <c r="C882">
        <f>'Feuille check MSC'!C1050</f>
        <v>0</v>
      </c>
    </row>
    <row r="883" spans="1:3" x14ac:dyDescent="0.25">
      <c r="A883">
        <f>'Feuille check MSC'!A1051</f>
        <v>0</v>
      </c>
      <c r="C883">
        <f>'Feuille check MSC'!C1051</f>
        <v>0</v>
      </c>
    </row>
    <row r="884" spans="1:3" x14ac:dyDescent="0.25">
      <c r="A884">
        <f>'Feuille check MSC'!A1052</f>
        <v>0</v>
      </c>
      <c r="C884">
        <f>'Feuille check MSC'!C1052</f>
        <v>0</v>
      </c>
    </row>
    <row r="885" spans="1:3" x14ac:dyDescent="0.25">
      <c r="A885">
        <f>'Feuille check MSC'!A1053</f>
        <v>0</v>
      </c>
      <c r="C885">
        <f>'Feuille check MSC'!C1053</f>
        <v>0</v>
      </c>
    </row>
    <row r="886" spans="1:3" x14ac:dyDescent="0.25">
      <c r="A886">
        <f>'Feuille check MSC'!A1054</f>
        <v>0</v>
      </c>
      <c r="C886">
        <f>'Feuille check MSC'!C1054</f>
        <v>0</v>
      </c>
    </row>
    <row r="887" spans="1:3" x14ac:dyDescent="0.25">
      <c r="A887">
        <f>'Feuille check MSC'!A1055</f>
        <v>0</v>
      </c>
      <c r="C887">
        <f>'Feuille check MSC'!C1055</f>
        <v>0</v>
      </c>
    </row>
    <row r="888" spans="1:3" x14ac:dyDescent="0.25">
      <c r="A888">
        <f>'Feuille check MSC'!A1056</f>
        <v>0</v>
      </c>
      <c r="C888">
        <f>'Feuille check MSC'!C1056</f>
        <v>0</v>
      </c>
    </row>
    <row r="889" spans="1:3" x14ac:dyDescent="0.25">
      <c r="A889">
        <f>'Feuille check MSC'!A1057</f>
        <v>0</v>
      </c>
      <c r="C889">
        <f>'Feuille check MSC'!C1057</f>
        <v>0</v>
      </c>
    </row>
    <row r="890" spans="1:3" x14ac:dyDescent="0.25">
      <c r="A890">
        <f>'Feuille check MSC'!A1058</f>
        <v>0</v>
      </c>
      <c r="C890">
        <f>'Feuille check MSC'!C1058</f>
        <v>0</v>
      </c>
    </row>
    <row r="891" spans="1:3" x14ac:dyDescent="0.25">
      <c r="A891">
        <f>'Feuille check MSC'!A1059</f>
        <v>0</v>
      </c>
      <c r="C891">
        <f>'Feuille check MSC'!C1059</f>
        <v>0</v>
      </c>
    </row>
    <row r="892" spans="1:3" x14ac:dyDescent="0.25">
      <c r="A892">
        <f>'Feuille check MSC'!A1060</f>
        <v>0</v>
      </c>
      <c r="C892">
        <f>'Feuille check MSC'!C1060</f>
        <v>0</v>
      </c>
    </row>
    <row r="893" spans="1:3" x14ac:dyDescent="0.25">
      <c r="A893">
        <f>'Feuille check MSC'!A1061</f>
        <v>0</v>
      </c>
      <c r="C893">
        <f>'Feuille check MSC'!C1061</f>
        <v>0</v>
      </c>
    </row>
    <row r="894" spans="1:3" x14ac:dyDescent="0.25">
      <c r="A894">
        <f>'Feuille check MSC'!A1062</f>
        <v>0</v>
      </c>
      <c r="C894">
        <f>'Feuille check MSC'!C1062</f>
        <v>0</v>
      </c>
    </row>
    <row r="895" spans="1:3" x14ac:dyDescent="0.25">
      <c r="A895">
        <f>'Feuille check MSC'!A1063</f>
        <v>0</v>
      </c>
      <c r="C895">
        <f>'Feuille check MSC'!C1063</f>
        <v>0</v>
      </c>
    </row>
    <row r="896" spans="1:3" x14ac:dyDescent="0.25">
      <c r="A896">
        <f>'Feuille check MSC'!A1064</f>
        <v>0</v>
      </c>
      <c r="C896">
        <f>'Feuille check MSC'!C1064</f>
        <v>0</v>
      </c>
    </row>
    <row r="897" spans="1:3" x14ac:dyDescent="0.25">
      <c r="A897">
        <f>'Feuille check MSC'!A1065</f>
        <v>0</v>
      </c>
      <c r="C897">
        <f>'Feuille check MSC'!C1065</f>
        <v>0</v>
      </c>
    </row>
    <row r="898" spans="1:3" x14ac:dyDescent="0.25">
      <c r="A898">
        <f>'Feuille check MSC'!A1066</f>
        <v>0</v>
      </c>
      <c r="C898">
        <f>'Feuille check MSC'!C1066</f>
        <v>0</v>
      </c>
    </row>
    <row r="899" spans="1:3" x14ac:dyDescent="0.25">
      <c r="A899">
        <f>'Feuille check MSC'!A1067</f>
        <v>0</v>
      </c>
      <c r="C899">
        <f>'Feuille check MSC'!C1067</f>
        <v>0</v>
      </c>
    </row>
    <row r="900" spans="1:3" x14ac:dyDescent="0.25">
      <c r="A900">
        <f>'Feuille check MSC'!A1068</f>
        <v>0</v>
      </c>
      <c r="C900">
        <f>'Feuille check MSC'!C1068</f>
        <v>0</v>
      </c>
    </row>
    <row r="901" spans="1:3" x14ac:dyDescent="0.25">
      <c r="A901">
        <f>'Feuille check MSC'!A1069</f>
        <v>0</v>
      </c>
      <c r="C901">
        <f>'Feuille check MSC'!C1069</f>
        <v>0</v>
      </c>
    </row>
    <row r="902" spans="1:3" x14ac:dyDescent="0.25">
      <c r="A902">
        <f>'Feuille check MSC'!A1070</f>
        <v>0</v>
      </c>
      <c r="C902">
        <f>'Feuille check MSC'!C1070</f>
        <v>0</v>
      </c>
    </row>
    <row r="903" spans="1:3" x14ac:dyDescent="0.25">
      <c r="A903">
        <f>'Feuille check MSC'!A1071</f>
        <v>0</v>
      </c>
      <c r="C903">
        <f>'Feuille check MSC'!C1071</f>
        <v>0</v>
      </c>
    </row>
    <row r="904" spans="1:3" x14ac:dyDescent="0.25">
      <c r="A904">
        <f>'Feuille check MSC'!A1072</f>
        <v>0</v>
      </c>
      <c r="C904">
        <f>'Feuille check MSC'!C1072</f>
        <v>0</v>
      </c>
    </row>
    <row r="905" spans="1:3" x14ac:dyDescent="0.25">
      <c r="A905">
        <f>'Feuille check MSC'!A1073</f>
        <v>0</v>
      </c>
      <c r="C905">
        <f>'Feuille check MSC'!C1073</f>
        <v>0</v>
      </c>
    </row>
    <row r="906" spans="1:3" x14ac:dyDescent="0.25">
      <c r="A906">
        <f>'Feuille check MSC'!A1074</f>
        <v>0</v>
      </c>
      <c r="C906">
        <f>'Feuille check MSC'!C1074</f>
        <v>0</v>
      </c>
    </row>
    <row r="907" spans="1:3" x14ac:dyDescent="0.25">
      <c r="A907">
        <f>'Feuille check MSC'!A1075</f>
        <v>0</v>
      </c>
      <c r="C907">
        <f>'Feuille check MSC'!C1075</f>
        <v>0</v>
      </c>
    </row>
    <row r="908" spans="1:3" x14ac:dyDescent="0.25">
      <c r="A908">
        <f>'Feuille check MSC'!A1076</f>
        <v>0</v>
      </c>
      <c r="C908">
        <f>'Feuille check MSC'!C1076</f>
        <v>0</v>
      </c>
    </row>
    <row r="909" spans="1:3" x14ac:dyDescent="0.25">
      <c r="A909">
        <f>'Feuille check MSC'!A1077</f>
        <v>0</v>
      </c>
      <c r="C909">
        <f>'Feuille check MSC'!C1077</f>
        <v>0</v>
      </c>
    </row>
    <row r="910" spans="1:3" x14ac:dyDescent="0.25">
      <c r="A910">
        <f>'Feuille check MSC'!A1078</f>
        <v>0</v>
      </c>
      <c r="C910">
        <f>'Feuille check MSC'!C1078</f>
        <v>0</v>
      </c>
    </row>
    <row r="911" spans="1:3" x14ac:dyDescent="0.25">
      <c r="A911">
        <f>'Feuille check MSC'!A1079</f>
        <v>0</v>
      </c>
      <c r="C911">
        <f>'Feuille check MSC'!C1079</f>
        <v>0</v>
      </c>
    </row>
    <row r="912" spans="1:3" x14ac:dyDescent="0.25">
      <c r="A912">
        <f>'Feuille check MSC'!A1080</f>
        <v>0</v>
      </c>
      <c r="C912">
        <f>'Feuille check MSC'!C1080</f>
        <v>0</v>
      </c>
    </row>
    <row r="913" spans="1:3" x14ac:dyDescent="0.25">
      <c r="A913">
        <f>'Feuille check MSC'!A1081</f>
        <v>0</v>
      </c>
      <c r="C913">
        <f>'Feuille check MSC'!C1081</f>
        <v>0</v>
      </c>
    </row>
    <row r="914" spans="1:3" x14ac:dyDescent="0.25">
      <c r="A914">
        <f>'Feuille check MSC'!A1082</f>
        <v>0</v>
      </c>
      <c r="C914">
        <f>'Feuille check MSC'!C1082</f>
        <v>0</v>
      </c>
    </row>
    <row r="915" spans="1:3" x14ac:dyDescent="0.25">
      <c r="A915">
        <f>'Feuille check MSC'!A1083</f>
        <v>0</v>
      </c>
      <c r="C915">
        <f>'Feuille check MSC'!C1083</f>
        <v>0</v>
      </c>
    </row>
    <row r="916" spans="1:3" x14ac:dyDescent="0.25">
      <c r="A916">
        <f>'Feuille check MSC'!A1084</f>
        <v>0</v>
      </c>
      <c r="C916">
        <f>'Feuille check MSC'!C1084</f>
        <v>0</v>
      </c>
    </row>
    <row r="917" spans="1:3" x14ac:dyDescent="0.25">
      <c r="A917">
        <f>'Feuille check MSC'!A1085</f>
        <v>0</v>
      </c>
      <c r="C917">
        <f>'Feuille check MSC'!C1085</f>
        <v>0</v>
      </c>
    </row>
    <row r="918" spans="1:3" x14ac:dyDescent="0.25">
      <c r="A918">
        <f>'Feuille check MSC'!A1086</f>
        <v>0</v>
      </c>
      <c r="C918">
        <f>'Feuille check MSC'!C1086</f>
        <v>0</v>
      </c>
    </row>
    <row r="919" spans="1:3" x14ac:dyDescent="0.25">
      <c r="A919">
        <f>'Feuille check MSC'!A1087</f>
        <v>0</v>
      </c>
      <c r="C919">
        <f>'Feuille check MSC'!C1087</f>
        <v>0</v>
      </c>
    </row>
    <row r="920" spans="1:3" x14ac:dyDescent="0.25">
      <c r="A920">
        <f>'Feuille check MSC'!A1088</f>
        <v>0</v>
      </c>
      <c r="C920">
        <f>'Feuille check MSC'!C1088</f>
        <v>0</v>
      </c>
    </row>
    <row r="921" spans="1:3" x14ac:dyDescent="0.25">
      <c r="A921">
        <f>'Feuille check MSC'!A1089</f>
        <v>0</v>
      </c>
      <c r="C921">
        <f>'Feuille check MSC'!C1089</f>
        <v>0</v>
      </c>
    </row>
    <row r="922" spans="1:3" x14ac:dyDescent="0.25">
      <c r="A922">
        <f>'Feuille check MSC'!A1090</f>
        <v>0</v>
      </c>
      <c r="C922">
        <f>'Feuille check MSC'!C1090</f>
        <v>0</v>
      </c>
    </row>
    <row r="923" spans="1:3" x14ac:dyDescent="0.25">
      <c r="A923">
        <f>'Feuille check MSC'!A1091</f>
        <v>0</v>
      </c>
      <c r="C923">
        <f>'Feuille check MSC'!C1091</f>
        <v>0</v>
      </c>
    </row>
    <row r="924" spans="1:3" x14ac:dyDescent="0.25">
      <c r="A924">
        <f>'Feuille check MSC'!A1092</f>
        <v>0</v>
      </c>
      <c r="C924">
        <f>'Feuille check MSC'!C1092</f>
        <v>0</v>
      </c>
    </row>
    <row r="925" spans="1:3" x14ac:dyDescent="0.25">
      <c r="A925">
        <f>'Feuille check MSC'!A1093</f>
        <v>0</v>
      </c>
      <c r="C925">
        <f>'Feuille check MSC'!C1093</f>
        <v>0</v>
      </c>
    </row>
    <row r="926" spans="1:3" x14ac:dyDescent="0.25">
      <c r="A926">
        <f>'Feuille check MSC'!A1094</f>
        <v>0</v>
      </c>
      <c r="C926">
        <f>'Feuille check MSC'!C1094</f>
        <v>0</v>
      </c>
    </row>
    <row r="927" spans="1:3" x14ac:dyDescent="0.25">
      <c r="A927">
        <f>'Feuille check MSC'!A1095</f>
        <v>0</v>
      </c>
      <c r="C927">
        <f>'Feuille check MSC'!C1095</f>
        <v>0</v>
      </c>
    </row>
    <row r="928" spans="1:3" x14ac:dyDescent="0.25">
      <c r="A928">
        <f>'Feuille check MSC'!A1096</f>
        <v>0</v>
      </c>
      <c r="C928">
        <f>'Feuille check MSC'!C1096</f>
        <v>0</v>
      </c>
    </row>
    <row r="929" spans="1:3" x14ac:dyDescent="0.25">
      <c r="A929">
        <f>'Feuille check MSC'!A1097</f>
        <v>0</v>
      </c>
      <c r="C929">
        <f>'Feuille check MSC'!C1097</f>
        <v>0</v>
      </c>
    </row>
    <row r="930" spans="1:3" x14ac:dyDescent="0.25">
      <c r="A930">
        <f>'Feuille check MSC'!A1098</f>
        <v>0</v>
      </c>
      <c r="C930">
        <f>'Feuille check MSC'!C1098</f>
        <v>0</v>
      </c>
    </row>
    <row r="931" spans="1:3" x14ac:dyDescent="0.25">
      <c r="A931">
        <f>'Feuille check MSC'!A1099</f>
        <v>0</v>
      </c>
      <c r="C931">
        <f>'Feuille check MSC'!C1099</f>
        <v>0</v>
      </c>
    </row>
    <row r="932" spans="1:3" x14ac:dyDescent="0.25">
      <c r="A932">
        <f>'Feuille check MSC'!A1100</f>
        <v>0</v>
      </c>
      <c r="C932">
        <f>'Feuille check MSC'!C1100</f>
        <v>0</v>
      </c>
    </row>
    <row r="933" spans="1:3" x14ac:dyDescent="0.25">
      <c r="A933">
        <f>'Feuille check MSC'!A1101</f>
        <v>0</v>
      </c>
      <c r="C933">
        <f>'Feuille check MSC'!C1101</f>
        <v>0</v>
      </c>
    </row>
    <row r="934" spans="1:3" x14ac:dyDescent="0.25">
      <c r="A934">
        <f>'Feuille check MSC'!A1102</f>
        <v>0</v>
      </c>
      <c r="C934">
        <f>'Feuille check MSC'!C1102</f>
        <v>0</v>
      </c>
    </row>
    <row r="935" spans="1:3" x14ac:dyDescent="0.25">
      <c r="A935">
        <f>'Feuille check MSC'!A1103</f>
        <v>0</v>
      </c>
      <c r="C935">
        <f>'Feuille check MSC'!C1103</f>
        <v>0</v>
      </c>
    </row>
    <row r="936" spans="1:3" x14ac:dyDescent="0.25">
      <c r="A936">
        <f>'Feuille check MSC'!A1104</f>
        <v>0</v>
      </c>
      <c r="C936">
        <f>'Feuille check MSC'!C1104</f>
        <v>0</v>
      </c>
    </row>
    <row r="937" spans="1:3" x14ac:dyDescent="0.25">
      <c r="A937">
        <f>'Feuille check MSC'!A1105</f>
        <v>0</v>
      </c>
      <c r="C937">
        <f>'Feuille check MSC'!C1105</f>
        <v>0</v>
      </c>
    </row>
    <row r="938" spans="1:3" x14ac:dyDescent="0.25">
      <c r="A938">
        <f>'Feuille check MSC'!A1106</f>
        <v>0</v>
      </c>
      <c r="C938">
        <f>'Feuille check MSC'!C1106</f>
        <v>0</v>
      </c>
    </row>
    <row r="939" spans="1:3" x14ac:dyDescent="0.25">
      <c r="A939">
        <f>'Feuille check MSC'!A1107</f>
        <v>0</v>
      </c>
      <c r="C939">
        <f>'Feuille check MSC'!C1107</f>
        <v>0</v>
      </c>
    </row>
    <row r="940" spans="1:3" x14ac:dyDescent="0.25">
      <c r="A940">
        <f>'Feuille check MSC'!A1108</f>
        <v>0</v>
      </c>
      <c r="C940">
        <f>'Feuille check MSC'!C1108</f>
        <v>0</v>
      </c>
    </row>
    <row r="941" spans="1:3" x14ac:dyDescent="0.25">
      <c r="A941">
        <f>'Feuille check MSC'!A1109</f>
        <v>0</v>
      </c>
      <c r="C941">
        <f>'Feuille check MSC'!C1109</f>
        <v>0</v>
      </c>
    </row>
    <row r="942" spans="1:3" x14ac:dyDescent="0.25">
      <c r="A942">
        <f>'Feuille check MSC'!A1110</f>
        <v>0</v>
      </c>
      <c r="C942">
        <f>'Feuille check MSC'!C1110</f>
        <v>0</v>
      </c>
    </row>
    <row r="943" spans="1:3" x14ac:dyDescent="0.25">
      <c r="A943">
        <f>'Feuille check MSC'!A1111</f>
        <v>0</v>
      </c>
      <c r="C943">
        <f>'Feuille check MSC'!C1111</f>
        <v>0</v>
      </c>
    </row>
    <row r="944" spans="1:3" x14ac:dyDescent="0.25">
      <c r="A944">
        <f>'Feuille check MSC'!A1112</f>
        <v>0</v>
      </c>
      <c r="C944">
        <f>'Feuille check MSC'!C1112</f>
        <v>0</v>
      </c>
    </row>
    <row r="945" spans="1:3" x14ac:dyDescent="0.25">
      <c r="A945">
        <f>'Feuille check MSC'!A1113</f>
        <v>0</v>
      </c>
      <c r="C945">
        <f>'Feuille check MSC'!C1113</f>
        <v>0</v>
      </c>
    </row>
    <row r="946" spans="1:3" x14ac:dyDescent="0.25">
      <c r="A946">
        <f>'Feuille check MSC'!A1114</f>
        <v>0</v>
      </c>
      <c r="C946">
        <f>'Feuille check MSC'!C1114</f>
        <v>0</v>
      </c>
    </row>
    <row r="947" spans="1:3" x14ac:dyDescent="0.25">
      <c r="A947">
        <f>'Feuille check MSC'!A1115</f>
        <v>0</v>
      </c>
      <c r="C947">
        <f>'Feuille check MSC'!C1115</f>
        <v>0</v>
      </c>
    </row>
    <row r="948" spans="1:3" x14ac:dyDescent="0.25">
      <c r="A948">
        <f>'Feuille check MSC'!A1116</f>
        <v>0</v>
      </c>
      <c r="C948">
        <f>'Feuille check MSC'!C1116</f>
        <v>0</v>
      </c>
    </row>
    <row r="949" spans="1:3" x14ac:dyDescent="0.25">
      <c r="A949">
        <f>'Feuille check MSC'!A1117</f>
        <v>0</v>
      </c>
      <c r="C949">
        <f>'Feuille check MSC'!C1117</f>
        <v>0</v>
      </c>
    </row>
    <row r="950" spans="1:3" x14ac:dyDescent="0.25">
      <c r="A950">
        <f>'Feuille check MSC'!A1118</f>
        <v>0</v>
      </c>
      <c r="C950">
        <f>'Feuille check MSC'!C1118</f>
        <v>0</v>
      </c>
    </row>
    <row r="951" spans="1:3" x14ac:dyDescent="0.25">
      <c r="A951">
        <f>'Feuille check MSC'!A1119</f>
        <v>0</v>
      </c>
      <c r="C951">
        <f>'Feuille check MSC'!C1119</f>
        <v>0</v>
      </c>
    </row>
    <row r="952" spans="1:3" x14ac:dyDescent="0.25">
      <c r="A952">
        <f>'Feuille check MSC'!A1120</f>
        <v>0</v>
      </c>
      <c r="C952">
        <f>'Feuille check MSC'!C1120</f>
        <v>0</v>
      </c>
    </row>
    <row r="953" spans="1:3" x14ac:dyDescent="0.25">
      <c r="A953">
        <f>'Feuille check MSC'!A1121</f>
        <v>0</v>
      </c>
      <c r="C953">
        <f>'Feuille check MSC'!C1121</f>
        <v>0</v>
      </c>
    </row>
    <row r="954" spans="1:3" x14ac:dyDescent="0.25">
      <c r="A954">
        <f>'Feuille check MSC'!A1122</f>
        <v>0</v>
      </c>
      <c r="C954">
        <f>'Feuille check MSC'!C1122</f>
        <v>0</v>
      </c>
    </row>
    <row r="955" spans="1:3" x14ac:dyDescent="0.25">
      <c r="A955">
        <f>'Feuille check MSC'!A1123</f>
        <v>0</v>
      </c>
      <c r="C955">
        <f>'Feuille check MSC'!C1123</f>
        <v>0</v>
      </c>
    </row>
    <row r="956" spans="1:3" x14ac:dyDescent="0.25">
      <c r="A956">
        <f>'Feuille check MSC'!A1124</f>
        <v>0</v>
      </c>
      <c r="C956">
        <f>'Feuille check MSC'!C1124</f>
        <v>0</v>
      </c>
    </row>
    <row r="957" spans="1:3" x14ac:dyDescent="0.25">
      <c r="A957">
        <f>'Feuille check MSC'!A1125</f>
        <v>0</v>
      </c>
      <c r="C957">
        <f>'Feuille check MSC'!C1125</f>
        <v>0</v>
      </c>
    </row>
    <row r="958" spans="1:3" x14ac:dyDescent="0.25">
      <c r="A958">
        <f>'Feuille check MSC'!A1126</f>
        <v>0</v>
      </c>
      <c r="C958">
        <f>'Feuille check MSC'!C1126</f>
        <v>0</v>
      </c>
    </row>
    <row r="959" spans="1:3" x14ac:dyDescent="0.25">
      <c r="A959">
        <f>'Feuille check MSC'!A1127</f>
        <v>0</v>
      </c>
      <c r="C959">
        <f>'Feuille check MSC'!C1127</f>
        <v>0</v>
      </c>
    </row>
    <row r="960" spans="1:3" x14ac:dyDescent="0.25">
      <c r="A960">
        <f>'Feuille check MSC'!A1128</f>
        <v>0</v>
      </c>
      <c r="C960">
        <f>'Feuille check MSC'!C1128</f>
        <v>0</v>
      </c>
    </row>
    <row r="961" spans="1:3" x14ac:dyDescent="0.25">
      <c r="A961">
        <f>'Feuille check MSC'!A1129</f>
        <v>0</v>
      </c>
      <c r="C961">
        <f>'Feuille check MSC'!C1129</f>
        <v>0</v>
      </c>
    </row>
    <row r="962" spans="1:3" x14ac:dyDescent="0.25">
      <c r="A962">
        <f>'Feuille check MSC'!A1130</f>
        <v>0</v>
      </c>
      <c r="C962">
        <f>'Feuille check MSC'!C1130</f>
        <v>0</v>
      </c>
    </row>
    <row r="963" spans="1:3" x14ac:dyDescent="0.25">
      <c r="A963">
        <f>'Feuille check MSC'!A1131</f>
        <v>0</v>
      </c>
      <c r="C963">
        <f>'Feuille check MSC'!C1131</f>
        <v>0</v>
      </c>
    </row>
    <row r="964" spans="1:3" x14ac:dyDescent="0.25">
      <c r="A964">
        <f>'Feuille check MSC'!A1132</f>
        <v>0</v>
      </c>
      <c r="C964">
        <f>'Feuille check MSC'!C1132</f>
        <v>0</v>
      </c>
    </row>
    <row r="965" spans="1:3" x14ac:dyDescent="0.25">
      <c r="A965">
        <f>'Feuille check MSC'!A1133</f>
        <v>0</v>
      </c>
      <c r="C965">
        <f>'Feuille check MSC'!C1133</f>
        <v>0</v>
      </c>
    </row>
    <row r="966" spans="1:3" x14ac:dyDescent="0.25">
      <c r="A966">
        <f>'Feuille check MSC'!A1134</f>
        <v>0</v>
      </c>
      <c r="C966">
        <f>'Feuille check MSC'!C1134</f>
        <v>0</v>
      </c>
    </row>
    <row r="967" spans="1:3" x14ac:dyDescent="0.25">
      <c r="A967">
        <f>'Feuille check MSC'!A1135</f>
        <v>0</v>
      </c>
      <c r="C967">
        <f>'Feuille check MSC'!C1135</f>
        <v>0</v>
      </c>
    </row>
    <row r="968" spans="1:3" x14ac:dyDescent="0.25">
      <c r="A968">
        <f>'Feuille check MSC'!A1136</f>
        <v>0</v>
      </c>
      <c r="C968">
        <f>'Feuille check MSC'!C1136</f>
        <v>0</v>
      </c>
    </row>
    <row r="969" spans="1:3" x14ac:dyDescent="0.25">
      <c r="A969">
        <f>'Feuille check MSC'!A1137</f>
        <v>0</v>
      </c>
      <c r="C969">
        <f>'Feuille check MSC'!C1137</f>
        <v>0</v>
      </c>
    </row>
    <row r="970" spans="1:3" x14ac:dyDescent="0.25">
      <c r="A970">
        <f>'Feuille check MSC'!A1138</f>
        <v>0</v>
      </c>
      <c r="C970">
        <f>'Feuille check MSC'!C1138</f>
        <v>0</v>
      </c>
    </row>
    <row r="971" spans="1:3" x14ac:dyDescent="0.25">
      <c r="A971">
        <f>'Feuille check MSC'!A1139</f>
        <v>0</v>
      </c>
      <c r="C971">
        <f>'Feuille check MSC'!C1139</f>
        <v>0</v>
      </c>
    </row>
    <row r="972" spans="1:3" x14ac:dyDescent="0.25">
      <c r="A972">
        <f>'Feuille check MSC'!A1140</f>
        <v>0</v>
      </c>
      <c r="C972">
        <f>'Feuille check MSC'!C1140</f>
        <v>0</v>
      </c>
    </row>
    <row r="973" spans="1:3" x14ac:dyDescent="0.25">
      <c r="A973">
        <f>'Feuille check MSC'!A1141</f>
        <v>0</v>
      </c>
      <c r="C973">
        <f>'Feuille check MSC'!C1141</f>
        <v>0</v>
      </c>
    </row>
    <row r="974" spans="1:3" x14ac:dyDescent="0.25">
      <c r="A974">
        <f>'Feuille check MSC'!A1142</f>
        <v>0</v>
      </c>
      <c r="C974">
        <f>'Feuille check MSC'!C1142</f>
        <v>0</v>
      </c>
    </row>
    <row r="975" spans="1:3" x14ac:dyDescent="0.25">
      <c r="A975">
        <f>'Feuille check MSC'!A1143</f>
        <v>0</v>
      </c>
      <c r="C975">
        <f>'Feuille check MSC'!C1143</f>
        <v>0</v>
      </c>
    </row>
    <row r="976" spans="1:3" x14ac:dyDescent="0.25">
      <c r="A976">
        <f>'Feuille check MSC'!A1144</f>
        <v>0</v>
      </c>
      <c r="C976">
        <f>'Feuille check MSC'!C1144</f>
        <v>0</v>
      </c>
    </row>
    <row r="977" spans="1:3" x14ac:dyDescent="0.25">
      <c r="A977">
        <f>'Feuille check MSC'!A1145</f>
        <v>0</v>
      </c>
      <c r="C977">
        <f>'Feuille check MSC'!C1145</f>
        <v>0</v>
      </c>
    </row>
    <row r="978" spans="1:3" x14ac:dyDescent="0.25">
      <c r="A978">
        <f>'Feuille check MSC'!A1146</f>
        <v>0</v>
      </c>
      <c r="C978">
        <f>'Feuille check MSC'!C1146</f>
        <v>0</v>
      </c>
    </row>
    <row r="979" spans="1:3" x14ac:dyDescent="0.25">
      <c r="A979">
        <f>'Feuille check MSC'!A1147</f>
        <v>0</v>
      </c>
      <c r="C979">
        <f>'Feuille check MSC'!C1147</f>
        <v>0</v>
      </c>
    </row>
    <row r="980" spans="1:3" x14ac:dyDescent="0.25">
      <c r="A980">
        <f>'Feuille check MSC'!A1148</f>
        <v>0</v>
      </c>
      <c r="C980">
        <f>'Feuille check MSC'!C1148</f>
        <v>0</v>
      </c>
    </row>
    <row r="981" spans="1:3" x14ac:dyDescent="0.25">
      <c r="A981">
        <f>'Feuille check MSC'!A1149</f>
        <v>0</v>
      </c>
      <c r="C981">
        <f>'Feuille check MSC'!C1149</f>
        <v>0</v>
      </c>
    </row>
    <row r="982" spans="1:3" x14ac:dyDescent="0.25">
      <c r="A982">
        <f>'Feuille check MSC'!A1150</f>
        <v>0</v>
      </c>
      <c r="C982">
        <f>'Feuille check MSC'!C1150</f>
        <v>0</v>
      </c>
    </row>
    <row r="983" spans="1:3" x14ac:dyDescent="0.25">
      <c r="A983">
        <f>'Feuille check MSC'!A1151</f>
        <v>0</v>
      </c>
      <c r="C983">
        <f>'Feuille check MSC'!C1151</f>
        <v>0</v>
      </c>
    </row>
    <row r="984" spans="1:3" x14ac:dyDescent="0.25">
      <c r="A984">
        <f>'Feuille check MSC'!A1152</f>
        <v>0</v>
      </c>
      <c r="C984">
        <f>'Feuille check MSC'!C1152</f>
        <v>0</v>
      </c>
    </row>
    <row r="985" spans="1:3" x14ac:dyDescent="0.25">
      <c r="A985">
        <f>'Feuille check MSC'!A1153</f>
        <v>0</v>
      </c>
      <c r="C985">
        <f>'Feuille check MSC'!C1153</f>
        <v>0</v>
      </c>
    </row>
    <row r="986" spans="1:3" x14ac:dyDescent="0.25">
      <c r="A986">
        <f>'Feuille check MSC'!A1154</f>
        <v>0</v>
      </c>
      <c r="C986">
        <f>'Feuille check MSC'!C1154</f>
        <v>0</v>
      </c>
    </row>
    <row r="987" spans="1:3" x14ac:dyDescent="0.25">
      <c r="A987">
        <f>'Feuille check MSC'!A1155</f>
        <v>0</v>
      </c>
      <c r="C987">
        <f>'Feuille check MSC'!C1155</f>
        <v>0</v>
      </c>
    </row>
    <row r="988" spans="1:3" x14ac:dyDescent="0.25">
      <c r="A988">
        <f>'Feuille check MSC'!A1156</f>
        <v>0</v>
      </c>
      <c r="C988">
        <f>'Feuille check MSC'!C1156</f>
        <v>0</v>
      </c>
    </row>
    <row r="989" spans="1:3" x14ac:dyDescent="0.25">
      <c r="A989">
        <f>'Feuille check MSC'!A1157</f>
        <v>0</v>
      </c>
      <c r="C989">
        <f>'Feuille check MSC'!C1157</f>
        <v>0</v>
      </c>
    </row>
    <row r="990" spans="1:3" x14ac:dyDescent="0.25">
      <c r="A990">
        <f>'Feuille check MSC'!A1158</f>
        <v>0</v>
      </c>
      <c r="C990">
        <f>'Feuille check MSC'!C1158</f>
        <v>0</v>
      </c>
    </row>
    <row r="991" spans="1:3" x14ac:dyDescent="0.25">
      <c r="A991">
        <f>'Feuille check MSC'!A1159</f>
        <v>0</v>
      </c>
      <c r="C991">
        <f>'Feuille check MSC'!C1159</f>
        <v>0</v>
      </c>
    </row>
    <row r="992" spans="1:3" x14ac:dyDescent="0.25">
      <c r="A992">
        <f>'Feuille check MSC'!A1160</f>
        <v>0</v>
      </c>
      <c r="C992">
        <f>'Feuille check MSC'!C1160</f>
        <v>0</v>
      </c>
    </row>
    <row r="993" spans="1:3" x14ac:dyDescent="0.25">
      <c r="A993">
        <f>'Feuille check MSC'!A1161</f>
        <v>0</v>
      </c>
      <c r="C993">
        <f>'Feuille check MSC'!C1161</f>
        <v>0</v>
      </c>
    </row>
    <row r="994" spans="1:3" x14ac:dyDescent="0.25">
      <c r="A994">
        <f>'Feuille check MSC'!A1162</f>
        <v>0</v>
      </c>
      <c r="C994">
        <f>'Feuille check MSC'!C1162</f>
        <v>0</v>
      </c>
    </row>
    <row r="995" spans="1:3" x14ac:dyDescent="0.25">
      <c r="A995">
        <f>'Feuille check MSC'!A1163</f>
        <v>0</v>
      </c>
      <c r="C995">
        <f>'Feuille check MSC'!C1163</f>
        <v>0</v>
      </c>
    </row>
    <row r="996" spans="1:3" x14ac:dyDescent="0.25">
      <c r="A996">
        <f>'Feuille check MSC'!A1164</f>
        <v>0</v>
      </c>
      <c r="C996">
        <f>'Feuille check MSC'!C1164</f>
        <v>0</v>
      </c>
    </row>
    <row r="997" spans="1:3" x14ac:dyDescent="0.25">
      <c r="A997">
        <f>'Feuille check MSC'!A1165</f>
        <v>0</v>
      </c>
      <c r="C997">
        <f>'Feuille check MSC'!C1165</f>
        <v>0</v>
      </c>
    </row>
    <row r="998" spans="1:3" x14ac:dyDescent="0.25">
      <c r="A998">
        <f>'Feuille check MSC'!A1166</f>
        <v>0</v>
      </c>
      <c r="C998">
        <f>'Feuille check MSC'!C1166</f>
        <v>0</v>
      </c>
    </row>
    <row r="999" spans="1:3" x14ac:dyDescent="0.25">
      <c r="A999">
        <f>'Feuille check MSC'!A1167</f>
        <v>0</v>
      </c>
      <c r="C999">
        <f>'Feuille check MSC'!C1167</f>
        <v>0</v>
      </c>
    </row>
    <row r="1000" spans="1:3" x14ac:dyDescent="0.25">
      <c r="A1000">
        <f>'Feuille check MSC'!A1168</f>
        <v>0</v>
      </c>
      <c r="C1000">
        <f>'Feuille check MSC'!C1168</f>
        <v>0</v>
      </c>
    </row>
    <row r="1001" spans="1:3" x14ac:dyDescent="0.25">
      <c r="A1001">
        <f>'Feuille check MSC'!A1169</f>
        <v>0</v>
      </c>
      <c r="C1001">
        <f>'Feuille check MSC'!C1169</f>
        <v>0</v>
      </c>
    </row>
    <row r="1002" spans="1:3" x14ac:dyDescent="0.25">
      <c r="A1002">
        <f>'Feuille check MSC'!A1170</f>
        <v>0</v>
      </c>
      <c r="C1002">
        <f>'Feuille check MSC'!C1170</f>
        <v>0</v>
      </c>
    </row>
    <row r="1003" spans="1:3" x14ac:dyDescent="0.25">
      <c r="A1003">
        <f>'Feuille check MSC'!A1171</f>
        <v>0</v>
      </c>
      <c r="C1003">
        <f>'Feuille check MSC'!C1171</f>
        <v>0</v>
      </c>
    </row>
    <row r="1004" spans="1:3" x14ac:dyDescent="0.25">
      <c r="A1004">
        <f>'Feuille check MSC'!A1172</f>
        <v>0</v>
      </c>
      <c r="C1004">
        <f>'Feuille check MSC'!C1172</f>
        <v>0</v>
      </c>
    </row>
    <row r="1005" spans="1:3" x14ac:dyDescent="0.25">
      <c r="A1005">
        <f>'Feuille check MSC'!A1173</f>
        <v>0</v>
      </c>
      <c r="C1005">
        <f>'Feuille check MSC'!C1173</f>
        <v>0</v>
      </c>
    </row>
    <row r="1006" spans="1:3" x14ac:dyDescent="0.25">
      <c r="A1006">
        <f>'Feuille check MSC'!A1174</f>
        <v>0</v>
      </c>
      <c r="C1006">
        <f>'Feuille check MSC'!C1174</f>
        <v>0</v>
      </c>
    </row>
    <row r="1007" spans="1:3" x14ac:dyDescent="0.25">
      <c r="A1007">
        <f>'Feuille check MSC'!A1175</f>
        <v>0</v>
      </c>
      <c r="C1007">
        <f>'Feuille check MSC'!C1175</f>
        <v>0</v>
      </c>
    </row>
    <row r="1008" spans="1:3" x14ac:dyDescent="0.25">
      <c r="A1008">
        <f>'Feuille check MSC'!A1176</f>
        <v>0</v>
      </c>
      <c r="C1008">
        <f>'Feuille check MSC'!C1176</f>
        <v>0</v>
      </c>
    </row>
    <row r="1009" spans="1:3" x14ac:dyDescent="0.25">
      <c r="A1009">
        <f>'Feuille check MSC'!A1177</f>
        <v>0</v>
      </c>
      <c r="C1009">
        <f>'Feuille check MSC'!C1177</f>
        <v>0</v>
      </c>
    </row>
    <row r="1010" spans="1:3" x14ac:dyDescent="0.25">
      <c r="A1010">
        <f>'Feuille check MSC'!A1178</f>
        <v>0</v>
      </c>
      <c r="C1010">
        <f>'Feuille check MSC'!C1178</f>
        <v>0</v>
      </c>
    </row>
    <row r="1011" spans="1:3" x14ac:dyDescent="0.25">
      <c r="A1011">
        <f>'Feuille check MSC'!A1179</f>
        <v>0</v>
      </c>
      <c r="C1011">
        <f>'Feuille check MSC'!C1179</f>
        <v>0</v>
      </c>
    </row>
    <row r="1012" spans="1:3" x14ac:dyDescent="0.25">
      <c r="A1012">
        <f>'Feuille check MSC'!A1180</f>
        <v>0</v>
      </c>
      <c r="C1012">
        <f>'Feuille check MSC'!C1180</f>
        <v>0</v>
      </c>
    </row>
    <row r="1013" spans="1:3" x14ac:dyDescent="0.25">
      <c r="A1013">
        <f>'Feuille check MSC'!A1181</f>
        <v>0</v>
      </c>
      <c r="C1013">
        <f>'Feuille check MSC'!C1181</f>
        <v>0</v>
      </c>
    </row>
    <row r="1014" spans="1:3" x14ac:dyDescent="0.25">
      <c r="A1014">
        <f>'Feuille check MSC'!A1182</f>
        <v>0</v>
      </c>
      <c r="C1014">
        <f>'Feuille check MSC'!C1182</f>
        <v>0</v>
      </c>
    </row>
    <row r="1015" spans="1:3" x14ac:dyDescent="0.25">
      <c r="A1015">
        <f>'Feuille check MSC'!A1183</f>
        <v>0</v>
      </c>
      <c r="C1015">
        <f>'Feuille check MSC'!C1183</f>
        <v>0</v>
      </c>
    </row>
    <row r="1016" spans="1:3" x14ac:dyDescent="0.25">
      <c r="A1016">
        <f>'Feuille check MSC'!A1184</f>
        <v>0</v>
      </c>
      <c r="C1016">
        <f>'Feuille check MSC'!C1184</f>
        <v>0</v>
      </c>
    </row>
    <row r="1017" spans="1:3" x14ac:dyDescent="0.25">
      <c r="A1017">
        <f>'Feuille check MSC'!A1185</f>
        <v>0</v>
      </c>
      <c r="C1017">
        <f>'Feuille check MSC'!C1185</f>
        <v>0</v>
      </c>
    </row>
    <row r="1018" spans="1:3" x14ac:dyDescent="0.25">
      <c r="A1018">
        <f>'Feuille check MSC'!A1186</f>
        <v>0</v>
      </c>
      <c r="C1018">
        <f>'Feuille check MSC'!C1186</f>
        <v>0</v>
      </c>
    </row>
    <row r="1019" spans="1:3" x14ac:dyDescent="0.25">
      <c r="A1019">
        <f>'Feuille check MSC'!A1187</f>
        <v>0</v>
      </c>
      <c r="C1019">
        <f>'Feuille check MSC'!C1187</f>
        <v>0</v>
      </c>
    </row>
    <row r="1020" spans="1:3" x14ac:dyDescent="0.25">
      <c r="A1020">
        <f>'Feuille check MSC'!A1188</f>
        <v>0</v>
      </c>
      <c r="C1020">
        <f>'Feuille check MSC'!C1188</f>
        <v>0</v>
      </c>
    </row>
    <row r="1021" spans="1:3" x14ac:dyDescent="0.25">
      <c r="A1021">
        <f>'Feuille check MSC'!A1189</f>
        <v>0</v>
      </c>
      <c r="C1021">
        <f>'Feuille check MSC'!C1189</f>
        <v>0</v>
      </c>
    </row>
    <row r="1022" spans="1:3" x14ac:dyDescent="0.25">
      <c r="A1022">
        <f>'Feuille check MSC'!A1190</f>
        <v>0</v>
      </c>
      <c r="C1022">
        <f>'Feuille check MSC'!C1190</f>
        <v>0</v>
      </c>
    </row>
    <row r="1023" spans="1:3" x14ac:dyDescent="0.25">
      <c r="A1023">
        <f>'Feuille check MSC'!A1191</f>
        <v>0</v>
      </c>
      <c r="C1023">
        <f>'Feuille check MSC'!C1191</f>
        <v>0</v>
      </c>
    </row>
    <row r="1024" spans="1:3" x14ac:dyDescent="0.25">
      <c r="A1024">
        <f>'Feuille check MSC'!A1192</f>
        <v>0</v>
      </c>
      <c r="C1024">
        <f>'Feuille check MSC'!C1192</f>
        <v>0</v>
      </c>
    </row>
    <row r="1025" spans="1:3" x14ac:dyDescent="0.25">
      <c r="A1025">
        <f>'Feuille check MSC'!A1193</f>
        <v>0</v>
      </c>
      <c r="C1025">
        <f>'Feuille check MSC'!C1193</f>
        <v>0</v>
      </c>
    </row>
    <row r="1026" spans="1:3" x14ac:dyDescent="0.25">
      <c r="A1026">
        <f>'Feuille check MSC'!A1194</f>
        <v>0</v>
      </c>
      <c r="C1026">
        <f>'Feuille check MSC'!C1194</f>
        <v>0</v>
      </c>
    </row>
    <row r="1027" spans="1:3" x14ac:dyDescent="0.25">
      <c r="A1027">
        <f>'Feuille check MSC'!A1195</f>
        <v>0</v>
      </c>
      <c r="C1027">
        <f>'Feuille check MSC'!C1195</f>
        <v>0</v>
      </c>
    </row>
    <row r="1028" spans="1:3" x14ac:dyDescent="0.25">
      <c r="A1028">
        <f>'Feuille check MSC'!A1196</f>
        <v>0</v>
      </c>
      <c r="C1028">
        <f>'Feuille check MSC'!C1196</f>
        <v>0</v>
      </c>
    </row>
    <row r="1029" spans="1:3" x14ac:dyDescent="0.25">
      <c r="A1029">
        <f>'Feuille check MSC'!A1197</f>
        <v>0</v>
      </c>
      <c r="C1029">
        <f>'Feuille check MSC'!C1197</f>
        <v>0</v>
      </c>
    </row>
    <row r="1030" spans="1:3" x14ac:dyDescent="0.25">
      <c r="A1030">
        <f>'Feuille check MSC'!A1198</f>
        <v>0</v>
      </c>
      <c r="C1030">
        <f>'Feuille check MSC'!C1198</f>
        <v>0</v>
      </c>
    </row>
    <row r="1031" spans="1:3" x14ac:dyDescent="0.25">
      <c r="A1031">
        <f>'Feuille check MSC'!A1199</f>
        <v>0</v>
      </c>
      <c r="C1031">
        <f>'Feuille check MSC'!C1199</f>
        <v>0</v>
      </c>
    </row>
    <row r="1032" spans="1:3" x14ac:dyDescent="0.25">
      <c r="A1032">
        <f>'Feuille check MSC'!A1200</f>
        <v>0</v>
      </c>
      <c r="C1032">
        <f>'Feuille check MSC'!C1200</f>
        <v>0</v>
      </c>
    </row>
    <row r="1033" spans="1:3" x14ac:dyDescent="0.25">
      <c r="A1033">
        <f>'Feuille check MSC'!A1201</f>
        <v>0</v>
      </c>
      <c r="C1033">
        <f>'Feuille check MSC'!C1201</f>
        <v>0</v>
      </c>
    </row>
    <row r="1034" spans="1:3" x14ac:dyDescent="0.25">
      <c r="A1034">
        <f>'Feuille check MSC'!A1202</f>
        <v>0</v>
      </c>
      <c r="C1034">
        <f>'Feuille check MSC'!C1202</f>
        <v>0</v>
      </c>
    </row>
    <row r="1035" spans="1:3" x14ac:dyDescent="0.25">
      <c r="A1035">
        <f>'Feuille check MSC'!A1203</f>
        <v>0</v>
      </c>
      <c r="C1035">
        <f>'Feuille check MSC'!C1203</f>
        <v>0</v>
      </c>
    </row>
    <row r="1036" spans="1:3" x14ac:dyDescent="0.25">
      <c r="A1036">
        <f>'Feuille check MSC'!A1204</f>
        <v>0</v>
      </c>
      <c r="C1036">
        <f>'Feuille check MSC'!C1204</f>
        <v>0</v>
      </c>
    </row>
    <row r="1037" spans="1:3" x14ac:dyDescent="0.25">
      <c r="A1037">
        <f>'Feuille check MSC'!A1205</f>
        <v>0</v>
      </c>
      <c r="C1037">
        <f>'Feuille check MSC'!C1205</f>
        <v>0</v>
      </c>
    </row>
    <row r="1038" spans="1:3" x14ac:dyDescent="0.25">
      <c r="A1038">
        <f>'Feuille check MSC'!A1206</f>
        <v>0</v>
      </c>
      <c r="C1038">
        <f>'Feuille check MSC'!C1206</f>
        <v>0</v>
      </c>
    </row>
    <row r="1039" spans="1:3" x14ac:dyDescent="0.25">
      <c r="A1039">
        <f>'Feuille check MSC'!A1207</f>
        <v>0</v>
      </c>
      <c r="C1039">
        <f>'Feuille check MSC'!C1207</f>
        <v>0</v>
      </c>
    </row>
    <row r="1040" spans="1:3" x14ac:dyDescent="0.25">
      <c r="A1040">
        <f>'Feuille check MSC'!A1208</f>
        <v>0</v>
      </c>
      <c r="C1040">
        <f>'Feuille check MSC'!C1208</f>
        <v>0</v>
      </c>
    </row>
    <row r="1041" spans="1:3" x14ac:dyDescent="0.25">
      <c r="A1041">
        <f>'Feuille check MSC'!A1209</f>
        <v>0</v>
      </c>
      <c r="C1041">
        <f>'Feuille check MSC'!C1209</f>
        <v>0</v>
      </c>
    </row>
    <row r="1042" spans="1:3" x14ac:dyDescent="0.25">
      <c r="A1042">
        <f>'Feuille check MSC'!A1210</f>
        <v>0</v>
      </c>
      <c r="C1042">
        <f>'Feuille check MSC'!C1210</f>
        <v>0</v>
      </c>
    </row>
    <row r="1043" spans="1:3" x14ac:dyDescent="0.25">
      <c r="A1043">
        <f>'Feuille check MSC'!A1211</f>
        <v>0</v>
      </c>
      <c r="C1043">
        <f>'Feuille check MSC'!C1211</f>
        <v>0</v>
      </c>
    </row>
    <row r="1044" spans="1:3" x14ac:dyDescent="0.25">
      <c r="A1044">
        <f>'Feuille check MSC'!A1212</f>
        <v>0</v>
      </c>
      <c r="C1044">
        <f>'Feuille check MSC'!C1212</f>
        <v>0</v>
      </c>
    </row>
    <row r="1045" spans="1:3" x14ac:dyDescent="0.25">
      <c r="A1045">
        <f>'Feuille check MSC'!A1213</f>
        <v>0</v>
      </c>
      <c r="C1045">
        <f>'Feuille check MSC'!C1213</f>
        <v>0</v>
      </c>
    </row>
    <row r="1046" spans="1:3" x14ac:dyDescent="0.25">
      <c r="A1046">
        <f>'Feuille check MSC'!A1214</f>
        <v>0</v>
      </c>
      <c r="C1046">
        <f>'Feuille check MSC'!C1214</f>
        <v>0</v>
      </c>
    </row>
    <row r="1047" spans="1:3" x14ac:dyDescent="0.25">
      <c r="A1047">
        <f>'Feuille check MSC'!A1215</f>
        <v>0</v>
      </c>
      <c r="C1047">
        <f>'Feuille check MSC'!C1215</f>
        <v>0</v>
      </c>
    </row>
    <row r="1048" spans="1:3" x14ac:dyDescent="0.25">
      <c r="A1048">
        <f>'Feuille check MSC'!A1216</f>
        <v>0</v>
      </c>
      <c r="C1048">
        <f>'Feuille check MSC'!C1216</f>
        <v>0</v>
      </c>
    </row>
    <row r="1049" spans="1:3" x14ac:dyDescent="0.25">
      <c r="A1049">
        <f>'Feuille check MSC'!A1217</f>
        <v>0</v>
      </c>
      <c r="C1049">
        <f>'Feuille check MSC'!C1217</f>
        <v>0</v>
      </c>
    </row>
    <row r="1050" spans="1:3" x14ac:dyDescent="0.25">
      <c r="A1050">
        <f>'Feuille check MSC'!A1218</f>
        <v>0</v>
      </c>
      <c r="C1050">
        <f>'Feuille check MSC'!C1218</f>
        <v>0</v>
      </c>
    </row>
    <row r="1051" spans="1:3" x14ac:dyDescent="0.25">
      <c r="A1051">
        <f>'Feuille check MSC'!A1219</f>
        <v>0</v>
      </c>
      <c r="C1051">
        <f>'Feuille check MSC'!C1219</f>
        <v>0</v>
      </c>
    </row>
    <row r="1052" spans="1:3" x14ac:dyDescent="0.25">
      <c r="A1052">
        <f>'Feuille check MSC'!A1220</f>
        <v>0</v>
      </c>
      <c r="C1052">
        <f>'Feuille check MSC'!C1220</f>
        <v>0</v>
      </c>
    </row>
    <row r="1053" spans="1:3" x14ac:dyDescent="0.25">
      <c r="A1053">
        <f>'Feuille check MSC'!A1221</f>
        <v>0</v>
      </c>
      <c r="C1053">
        <f>'Feuille check MSC'!C1221</f>
        <v>0</v>
      </c>
    </row>
    <row r="1054" spans="1:3" x14ac:dyDescent="0.25">
      <c r="A1054">
        <f>'Feuille check MSC'!A1222</f>
        <v>0</v>
      </c>
      <c r="C1054">
        <f>'Feuille check MSC'!C1222</f>
        <v>0</v>
      </c>
    </row>
    <row r="1055" spans="1:3" x14ac:dyDescent="0.25">
      <c r="A1055">
        <f>'Feuille check MSC'!A1223</f>
        <v>0</v>
      </c>
      <c r="C1055">
        <f>'Feuille check MSC'!C1223</f>
        <v>0</v>
      </c>
    </row>
    <row r="1056" spans="1:3" x14ac:dyDescent="0.25">
      <c r="A1056">
        <f>'Feuille check MSC'!A1224</f>
        <v>0</v>
      </c>
      <c r="C1056">
        <f>'Feuille check MSC'!C1224</f>
        <v>0</v>
      </c>
    </row>
    <row r="1057" spans="1:3" x14ac:dyDescent="0.25">
      <c r="A1057">
        <f>'Feuille check MSC'!A1225</f>
        <v>0</v>
      </c>
      <c r="C1057">
        <f>'Feuille check MSC'!C1225</f>
        <v>0</v>
      </c>
    </row>
    <row r="1058" spans="1:3" x14ac:dyDescent="0.25">
      <c r="A1058">
        <f>'Feuille check MSC'!A1226</f>
        <v>0</v>
      </c>
      <c r="C1058">
        <f>'Feuille check MSC'!C1226</f>
        <v>0</v>
      </c>
    </row>
    <row r="1059" spans="1:3" x14ac:dyDescent="0.25">
      <c r="A1059">
        <f>'Feuille check MSC'!A1227</f>
        <v>0</v>
      </c>
      <c r="C1059">
        <f>'Feuille check MSC'!C1227</f>
        <v>0</v>
      </c>
    </row>
    <row r="1060" spans="1:3" x14ac:dyDescent="0.25">
      <c r="A1060">
        <f>'Feuille check MSC'!A1228</f>
        <v>0</v>
      </c>
      <c r="C1060">
        <f>'Feuille check MSC'!C1228</f>
        <v>0</v>
      </c>
    </row>
    <row r="1061" spans="1:3" x14ac:dyDescent="0.25">
      <c r="A1061">
        <f>'Feuille check MSC'!A1229</f>
        <v>0</v>
      </c>
      <c r="C1061">
        <f>'Feuille check MSC'!C1229</f>
        <v>0</v>
      </c>
    </row>
    <row r="1062" spans="1:3" x14ac:dyDescent="0.25">
      <c r="A1062">
        <f>'Feuille check MSC'!A1230</f>
        <v>0</v>
      </c>
      <c r="C1062">
        <f>'Feuille check MSC'!C1230</f>
        <v>0</v>
      </c>
    </row>
    <row r="1063" spans="1:3" x14ac:dyDescent="0.25">
      <c r="A1063">
        <f>'Feuille check MSC'!A1231</f>
        <v>0</v>
      </c>
      <c r="C1063">
        <f>'Feuille check MSC'!C1231</f>
        <v>0</v>
      </c>
    </row>
    <row r="1064" spans="1:3" x14ac:dyDescent="0.25">
      <c r="A1064">
        <f>'Feuille check MSC'!A1232</f>
        <v>0</v>
      </c>
      <c r="C1064">
        <f>'Feuille check MSC'!C1232</f>
        <v>0</v>
      </c>
    </row>
    <row r="1065" spans="1:3" x14ac:dyDescent="0.25">
      <c r="A1065">
        <f>'Feuille check MSC'!A1233</f>
        <v>0</v>
      </c>
      <c r="C1065">
        <f>'Feuille check MSC'!C1233</f>
        <v>0</v>
      </c>
    </row>
    <row r="1066" spans="1:3" x14ac:dyDescent="0.25">
      <c r="A1066">
        <f>'Feuille check MSC'!A1234</f>
        <v>0</v>
      </c>
      <c r="C1066">
        <f>'Feuille check MSC'!C1234</f>
        <v>0</v>
      </c>
    </row>
    <row r="1067" spans="1:3" x14ac:dyDescent="0.25">
      <c r="A1067">
        <f>'Feuille check MSC'!A1235</f>
        <v>0</v>
      </c>
      <c r="C1067">
        <f>'Feuille check MSC'!C1235</f>
        <v>0</v>
      </c>
    </row>
    <row r="1068" spans="1:3" x14ac:dyDescent="0.25">
      <c r="A1068">
        <f>'Feuille check MSC'!A1236</f>
        <v>0</v>
      </c>
      <c r="C1068">
        <f>'Feuille check MSC'!C1236</f>
        <v>0</v>
      </c>
    </row>
    <row r="1069" spans="1:3" x14ac:dyDescent="0.25">
      <c r="A1069">
        <f>'Feuille check MSC'!A1237</f>
        <v>0</v>
      </c>
      <c r="C1069">
        <f>'Feuille check MSC'!C1237</f>
        <v>0</v>
      </c>
    </row>
    <row r="1070" spans="1:3" x14ac:dyDescent="0.25">
      <c r="A1070">
        <f>'Feuille check MSC'!A1238</f>
        <v>0</v>
      </c>
      <c r="C1070">
        <f>'Feuille check MSC'!C1238</f>
        <v>0</v>
      </c>
    </row>
    <row r="1071" spans="1:3" x14ac:dyDescent="0.25">
      <c r="A1071">
        <f>'Feuille check MSC'!A1239</f>
        <v>0</v>
      </c>
      <c r="C1071">
        <f>'Feuille check MSC'!C1239</f>
        <v>0</v>
      </c>
    </row>
    <row r="1072" spans="1:3" x14ac:dyDescent="0.25">
      <c r="A1072">
        <f>'Feuille check MSC'!A1240</f>
        <v>0</v>
      </c>
      <c r="C1072">
        <f>'Feuille check MSC'!C1240</f>
        <v>0</v>
      </c>
    </row>
    <row r="1073" spans="1:3" x14ac:dyDescent="0.25">
      <c r="A1073">
        <f>'Feuille check MSC'!A1241</f>
        <v>0</v>
      </c>
      <c r="C1073">
        <f>'Feuille check MSC'!C1241</f>
        <v>0</v>
      </c>
    </row>
    <row r="1074" spans="1:3" x14ac:dyDescent="0.25">
      <c r="A1074">
        <f>'Feuille check MSC'!A1242</f>
        <v>0</v>
      </c>
      <c r="C1074">
        <f>'Feuille check MSC'!C1242</f>
        <v>0</v>
      </c>
    </row>
    <row r="1075" spans="1:3" x14ac:dyDescent="0.25">
      <c r="A1075">
        <f>'Feuille check MSC'!A1243</f>
        <v>0</v>
      </c>
      <c r="C1075">
        <f>'Feuille check MSC'!C1243</f>
        <v>0</v>
      </c>
    </row>
    <row r="1076" spans="1:3" x14ac:dyDescent="0.25">
      <c r="A1076">
        <f>'Feuille check MSC'!A1244</f>
        <v>0</v>
      </c>
      <c r="C1076">
        <f>'Feuille check MSC'!C1244</f>
        <v>0</v>
      </c>
    </row>
    <row r="1077" spans="1:3" x14ac:dyDescent="0.25">
      <c r="A1077">
        <f>'Feuille check MSC'!A1245</f>
        <v>0</v>
      </c>
      <c r="C1077">
        <f>'Feuille check MSC'!C1245</f>
        <v>0</v>
      </c>
    </row>
    <row r="1078" spans="1:3" x14ac:dyDescent="0.25">
      <c r="A1078">
        <f>'Feuille check MSC'!A1246</f>
        <v>0</v>
      </c>
      <c r="C1078">
        <f>'Feuille check MSC'!C1246</f>
        <v>0</v>
      </c>
    </row>
    <row r="1079" spans="1:3" x14ac:dyDescent="0.25">
      <c r="A1079">
        <f>'Feuille check MSC'!A1247</f>
        <v>0</v>
      </c>
      <c r="C1079">
        <f>'Feuille check MSC'!C1247</f>
        <v>0</v>
      </c>
    </row>
    <row r="1080" spans="1:3" x14ac:dyDescent="0.25">
      <c r="A1080">
        <f>'Feuille check MSC'!A1248</f>
        <v>0</v>
      </c>
      <c r="C1080">
        <f>'Feuille check MSC'!C1248</f>
        <v>0</v>
      </c>
    </row>
    <row r="1081" spans="1:3" x14ac:dyDescent="0.25">
      <c r="A1081">
        <f>'Feuille check MSC'!A1249</f>
        <v>0</v>
      </c>
      <c r="C1081">
        <f>'Feuille check MSC'!C1249</f>
        <v>0</v>
      </c>
    </row>
    <row r="1082" spans="1:3" x14ac:dyDescent="0.25">
      <c r="A1082">
        <f>'Feuille check MSC'!A1250</f>
        <v>0</v>
      </c>
      <c r="C1082">
        <f>'Feuille check MSC'!C1250</f>
        <v>0</v>
      </c>
    </row>
    <row r="1083" spans="1:3" x14ac:dyDescent="0.25">
      <c r="A1083">
        <f>'Feuille check MSC'!A1251</f>
        <v>0</v>
      </c>
      <c r="C1083">
        <f>'Feuille check MSC'!C1251</f>
        <v>0</v>
      </c>
    </row>
    <row r="1084" spans="1:3" x14ac:dyDescent="0.25">
      <c r="A1084">
        <f>'Feuille check MSC'!A1252</f>
        <v>0</v>
      </c>
      <c r="C1084">
        <f>'Feuille check MSC'!C1252</f>
        <v>0</v>
      </c>
    </row>
    <row r="1085" spans="1:3" x14ac:dyDescent="0.25">
      <c r="A1085">
        <f>'Feuille check MSC'!A1253</f>
        <v>0</v>
      </c>
      <c r="C1085">
        <f>'Feuille check MSC'!C1253</f>
        <v>0</v>
      </c>
    </row>
    <row r="1086" spans="1:3" x14ac:dyDescent="0.25">
      <c r="A1086">
        <f>'Feuille check MSC'!A1254</f>
        <v>0</v>
      </c>
      <c r="C1086">
        <f>'Feuille check MSC'!C1254</f>
        <v>0</v>
      </c>
    </row>
    <row r="1087" spans="1:3" x14ac:dyDescent="0.25">
      <c r="A1087">
        <f>'Feuille check MSC'!A1255</f>
        <v>0</v>
      </c>
      <c r="C1087">
        <f>'Feuille check MSC'!C1255</f>
        <v>0</v>
      </c>
    </row>
    <row r="1088" spans="1:3" x14ac:dyDescent="0.25">
      <c r="A1088">
        <f>'Feuille check MSC'!A1256</f>
        <v>0</v>
      </c>
      <c r="C1088">
        <f>'Feuille check MSC'!C1256</f>
        <v>0</v>
      </c>
    </row>
    <row r="1089" spans="1:3" x14ac:dyDescent="0.25">
      <c r="A1089">
        <f>'Feuille check MSC'!A1257</f>
        <v>0</v>
      </c>
      <c r="C1089">
        <f>'Feuille check MSC'!C1257</f>
        <v>0</v>
      </c>
    </row>
    <row r="1090" spans="1:3" x14ac:dyDescent="0.25">
      <c r="A1090">
        <f>'Feuille check MSC'!A1258</f>
        <v>0</v>
      </c>
      <c r="C1090">
        <f>'Feuille check MSC'!C1258</f>
        <v>0</v>
      </c>
    </row>
    <row r="1091" spans="1:3" x14ac:dyDescent="0.25">
      <c r="A1091">
        <f>'Feuille check MSC'!A1259</f>
        <v>0</v>
      </c>
      <c r="C1091">
        <f>'Feuille check MSC'!C1259</f>
        <v>0</v>
      </c>
    </row>
    <row r="1092" spans="1:3" x14ac:dyDescent="0.25">
      <c r="A1092">
        <f>'Feuille check MSC'!A1260</f>
        <v>0</v>
      </c>
      <c r="C1092">
        <f>'Feuille check MSC'!C1260</f>
        <v>0</v>
      </c>
    </row>
    <row r="1093" spans="1:3" x14ac:dyDescent="0.25">
      <c r="A1093">
        <f>'Feuille check MSC'!A1261</f>
        <v>0</v>
      </c>
      <c r="C1093">
        <f>'Feuille check MSC'!C1261</f>
        <v>0</v>
      </c>
    </row>
    <row r="1094" spans="1:3" x14ac:dyDescent="0.25">
      <c r="A1094">
        <f>'Feuille check MSC'!A1262</f>
        <v>0</v>
      </c>
      <c r="C1094">
        <f>'Feuille check MSC'!C1262</f>
        <v>0</v>
      </c>
    </row>
    <row r="1095" spans="1:3" x14ac:dyDescent="0.25">
      <c r="A1095">
        <f>'Feuille check MSC'!A1263</f>
        <v>0</v>
      </c>
      <c r="C1095">
        <f>'Feuille check MSC'!C1263</f>
        <v>0</v>
      </c>
    </row>
    <row r="1096" spans="1:3" x14ac:dyDescent="0.25">
      <c r="A1096">
        <f>'Feuille check MSC'!A1264</f>
        <v>0</v>
      </c>
      <c r="C1096">
        <f>'Feuille check MSC'!C1264</f>
        <v>0</v>
      </c>
    </row>
    <row r="1097" spans="1:3" x14ac:dyDescent="0.25">
      <c r="A1097">
        <f>'Feuille check MSC'!A1265</f>
        <v>0</v>
      </c>
      <c r="C1097">
        <f>'Feuille check MSC'!C1265</f>
        <v>0</v>
      </c>
    </row>
    <row r="1098" spans="1:3" x14ac:dyDescent="0.25">
      <c r="A1098">
        <f>'Feuille check MSC'!A1266</f>
        <v>0</v>
      </c>
      <c r="C1098">
        <f>'Feuille check MSC'!C1266</f>
        <v>0</v>
      </c>
    </row>
    <row r="1099" spans="1:3" x14ac:dyDescent="0.25">
      <c r="A1099">
        <f>'Feuille check MSC'!A1267</f>
        <v>0</v>
      </c>
      <c r="C1099">
        <f>'Feuille check MSC'!C1267</f>
        <v>0</v>
      </c>
    </row>
    <row r="1100" spans="1:3" x14ac:dyDescent="0.25">
      <c r="A1100">
        <f>'Feuille check MSC'!A1268</f>
        <v>0</v>
      </c>
      <c r="C1100">
        <f>'Feuille check MSC'!C1268</f>
        <v>0</v>
      </c>
    </row>
    <row r="1101" spans="1:3" x14ac:dyDescent="0.25">
      <c r="A1101">
        <f>'Feuille check MSC'!A1269</f>
        <v>0</v>
      </c>
      <c r="C1101">
        <f>'Feuille check MSC'!C1269</f>
        <v>0</v>
      </c>
    </row>
    <row r="1102" spans="1:3" x14ac:dyDescent="0.25">
      <c r="A1102">
        <f>'Feuille check MSC'!A1270</f>
        <v>0</v>
      </c>
      <c r="C1102">
        <f>'Feuille check MSC'!C1270</f>
        <v>0</v>
      </c>
    </row>
    <row r="1103" spans="1:3" x14ac:dyDescent="0.25">
      <c r="A1103">
        <f>'Feuille check MSC'!A1271</f>
        <v>0</v>
      </c>
      <c r="C1103">
        <f>'Feuille check MSC'!C1271</f>
        <v>0</v>
      </c>
    </row>
    <row r="1104" spans="1:3" x14ac:dyDescent="0.25">
      <c r="A1104">
        <f>'Feuille check MSC'!A1272</f>
        <v>0</v>
      </c>
      <c r="C1104">
        <f>'Feuille check MSC'!C1272</f>
        <v>0</v>
      </c>
    </row>
    <row r="1105" spans="1:3" x14ac:dyDescent="0.25">
      <c r="A1105">
        <f>'Feuille check MSC'!A1273</f>
        <v>0</v>
      </c>
      <c r="C1105">
        <f>'Feuille check MSC'!C1273</f>
        <v>0</v>
      </c>
    </row>
    <row r="1106" spans="1:3" x14ac:dyDescent="0.25">
      <c r="A1106">
        <f>'Feuille check MSC'!A1274</f>
        <v>0</v>
      </c>
      <c r="C1106">
        <f>'Feuille check MSC'!C1274</f>
        <v>0</v>
      </c>
    </row>
    <row r="1107" spans="1:3" x14ac:dyDescent="0.25">
      <c r="A1107">
        <f>'Feuille check MSC'!A1275</f>
        <v>0</v>
      </c>
      <c r="C1107">
        <f>'Feuille check MSC'!C1275</f>
        <v>0</v>
      </c>
    </row>
    <row r="1108" spans="1:3" x14ac:dyDescent="0.25">
      <c r="A1108">
        <f>'Feuille check MSC'!A1276</f>
        <v>0</v>
      </c>
      <c r="C1108">
        <f>'Feuille check MSC'!C1276</f>
        <v>0</v>
      </c>
    </row>
    <row r="1109" spans="1:3" x14ac:dyDescent="0.25">
      <c r="A1109">
        <f>'Feuille check MSC'!A1277</f>
        <v>0</v>
      </c>
      <c r="C1109">
        <f>'Feuille check MSC'!C1277</f>
        <v>0</v>
      </c>
    </row>
    <row r="1110" spans="1:3" x14ac:dyDescent="0.25">
      <c r="A1110">
        <f>'Feuille check MSC'!A1278</f>
        <v>0</v>
      </c>
      <c r="C1110">
        <f>'Feuille check MSC'!C1278</f>
        <v>0</v>
      </c>
    </row>
    <row r="1111" spans="1:3" x14ac:dyDescent="0.25">
      <c r="A1111">
        <f>'Feuille check MSC'!A1279</f>
        <v>0</v>
      </c>
      <c r="C1111">
        <f>'Feuille check MSC'!C1279</f>
        <v>0</v>
      </c>
    </row>
    <row r="1112" spans="1:3" x14ac:dyDescent="0.25">
      <c r="A1112">
        <f>'Feuille check MSC'!A1280</f>
        <v>0</v>
      </c>
      <c r="C1112">
        <f>'Feuille check MSC'!C1280</f>
        <v>0</v>
      </c>
    </row>
    <row r="1113" spans="1:3" x14ac:dyDescent="0.25">
      <c r="A1113">
        <f>'Feuille check MSC'!A1281</f>
        <v>0</v>
      </c>
      <c r="C1113">
        <f>'Feuille check MSC'!C1281</f>
        <v>0</v>
      </c>
    </row>
    <row r="1114" spans="1:3" x14ac:dyDescent="0.25">
      <c r="A1114">
        <f>'Feuille check MSC'!A1282</f>
        <v>0</v>
      </c>
      <c r="C1114">
        <f>'Feuille check MSC'!C1282</f>
        <v>0</v>
      </c>
    </row>
    <row r="1115" spans="1:3" x14ac:dyDescent="0.25">
      <c r="A1115">
        <f>'Feuille check MSC'!A1283</f>
        <v>0</v>
      </c>
      <c r="C1115">
        <f>'Feuille check MSC'!C1283</f>
        <v>0</v>
      </c>
    </row>
    <row r="1116" spans="1:3" x14ac:dyDescent="0.25">
      <c r="A1116">
        <f>'Feuille check MSC'!A1284</f>
        <v>0</v>
      </c>
      <c r="C1116">
        <f>'Feuille check MSC'!C1284</f>
        <v>0</v>
      </c>
    </row>
    <row r="1117" spans="1:3" x14ac:dyDescent="0.25">
      <c r="A1117">
        <f>'Feuille check MSC'!A1285</f>
        <v>0</v>
      </c>
      <c r="C1117">
        <f>'Feuille check MSC'!C1285</f>
        <v>0</v>
      </c>
    </row>
    <row r="1118" spans="1:3" x14ac:dyDescent="0.25">
      <c r="A1118">
        <f>'Feuille check MSC'!A1286</f>
        <v>0</v>
      </c>
      <c r="C1118">
        <f>'Feuille check MSC'!C1286</f>
        <v>0</v>
      </c>
    </row>
    <row r="1119" spans="1:3" x14ac:dyDescent="0.25">
      <c r="A1119">
        <f>'Feuille check MSC'!A1287</f>
        <v>0</v>
      </c>
      <c r="C1119">
        <f>'Feuille check MSC'!C1287</f>
        <v>0</v>
      </c>
    </row>
    <row r="1120" spans="1:3" x14ac:dyDescent="0.25">
      <c r="A1120">
        <f>'Feuille check MSC'!A1288</f>
        <v>0</v>
      </c>
      <c r="C1120">
        <f>'Feuille check MSC'!C1288</f>
        <v>0</v>
      </c>
    </row>
    <row r="1121" spans="1:3" x14ac:dyDescent="0.25">
      <c r="A1121">
        <f>'Feuille check MSC'!A1289</f>
        <v>0</v>
      </c>
      <c r="C1121">
        <f>'Feuille check MSC'!C1289</f>
        <v>0</v>
      </c>
    </row>
    <row r="1122" spans="1:3" x14ac:dyDescent="0.25">
      <c r="A1122">
        <f>'Feuille check MSC'!A1290</f>
        <v>0</v>
      </c>
      <c r="C1122">
        <f>'Feuille check MSC'!C1290</f>
        <v>0</v>
      </c>
    </row>
    <row r="1123" spans="1:3" x14ac:dyDescent="0.25">
      <c r="A1123">
        <f>'Feuille check MSC'!A1291</f>
        <v>0</v>
      </c>
      <c r="C1123">
        <f>'Feuille check MSC'!C1291</f>
        <v>0</v>
      </c>
    </row>
    <row r="1124" spans="1:3" x14ac:dyDescent="0.25">
      <c r="A1124">
        <f>'Feuille check MSC'!A1292</f>
        <v>0</v>
      </c>
      <c r="C1124">
        <f>'Feuille check MSC'!C1292</f>
        <v>0</v>
      </c>
    </row>
    <row r="1125" spans="1:3" x14ac:dyDescent="0.25">
      <c r="A1125">
        <f>'Feuille check MSC'!A1293</f>
        <v>0</v>
      </c>
      <c r="C1125">
        <f>'Feuille check MSC'!C1293</f>
        <v>0</v>
      </c>
    </row>
    <row r="1126" spans="1:3" x14ac:dyDescent="0.25">
      <c r="A1126">
        <f>'Feuille check MSC'!A1294</f>
        <v>0</v>
      </c>
      <c r="C1126">
        <f>'Feuille check MSC'!C1294</f>
        <v>0</v>
      </c>
    </row>
    <row r="1127" spans="1:3" x14ac:dyDescent="0.25">
      <c r="A1127">
        <f>'Feuille check MSC'!A1295</f>
        <v>0</v>
      </c>
      <c r="C1127">
        <f>'Feuille check MSC'!C1295</f>
        <v>0</v>
      </c>
    </row>
    <row r="1128" spans="1:3" x14ac:dyDescent="0.25">
      <c r="A1128">
        <f>'Feuille check MSC'!A1296</f>
        <v>0</v>
      </c>
      <c r="C1128">
        <f>'Feuille check MSC'!C1296</f>
        <v>0</v>
      </c>
    </row>
    <row r="1129" spans="1:3" x14ac:dyDescent="0.25">
      <c r="A1129">
        <f>'Feuille check MSC'!A1297</f>
        <v>0</v>
      </c>
      <c r="C1129">
        <f>'Feuille check MSC'!C1297</f>
        <v>0</v>
      </c>
    </row>
    <row r="1130" spans="1:3" x14ac:dyDescent="0.25">
      <c r="A1130">
        <f>'Feuille check MSC'!A1298</f>
        <v>0</v>
      </c>
      <c r="C1130">
        <f>'Feuille check MSC'!C1298</f>
        <v>0</v>
      </c>
    </row>
    <row r="1131" spans="1:3" x14ac:dyDescent="0.25">
      <c r="A1131">
        <f>'Feuille check MSC'!A1299</f>
        <v>0</v>
      </c>
      <c r="C1131">
        <f>'Feuille check MSC'!C1299</f>
        <v>0</v>
      </c>
    </row>
    <row r="1132" spans="1:3" x14ac:dyDescent="0.25">
      <c r="A1132">
        <f>'Feuille check MSC'!A1300</f>
        <v>0</v>
      </c>
      <c r="C1132">
        <f>'Feuille check MSC'!C1300</f>
        <v>0</v>
      </c>
    </row>
    <row r="1133" spans="1:3" x14ac:dyDescent="0.25">
      <c r="A1133">
        <f>'Feuille check MSC'!A1301</f>
        <v>0</v>
      </c>
      <c r="C1133">
        <f>'Feuille check MSC'!C1301</f>
        <v>0</v>
      </c>
    </row>
    <row r="1134" spans="1:3" x14ac:dyDescent="0.25">
      <c r="A1134">
        <f>'Feuille check MSC'!A1302</f>
        <v>0</v>
      </c>
      <c r="C1134">
        <f>'Feuille check MSC'!C1302</f>
        <v>0</v>
      </c>
    </row>
    <row r="1135" spans="1:3" x14ac:dyDescent="0.25">
      <c r="A1135">
        <f>'Feuille check MSC'!A1303</f>
        <v>0</v>
      </c>
      <c r="C1135">
        <f>'Feuille check MSC'!C1303</f>
        <v>0</v>
      </c>
    </row>
    <row r="1136" spans="1:3" x14ac:dyDescent="0.25">
      <c r="A1136">
        <f>'Feuille check MSC'!A1304</f>
        <v>0</v>
      </c>
      <c r="C1136">
        <f>'Feuille check MSC'!C1304</f>
        <v>0</v>
      </c>
    </row>
    <row r="1137" spans="1:3" x14ac:dyDescent="0.25">
      <c r="A1137">
        <f>'Feuille check MSC'!A1305</f>
        <v>0</v>
      </c>
      <c r="C1137">
        <f>'Feuille check MSC'!C1305</f>
        <v>0</v>
      </c>
    </row>
    <row r="1138" spans="1:3" x14ac:dyDescent="0.25">
      <c r="A1138">
        <f>'Feuille check MSC'!A1306</f>
        <v>0</v>
      </c>
      <c r="C1138">
        <f>'Feuille check MSC'!C1306</f>
        <v>0</v>
      </c>
    </row>
    <row r="1139" spans="1:3" x14ac:dyDescent="0.25">
      <c r="A1139">
        <f>'Feuille check MSC'!A1307</f>
        <v>0</v>
      </c>
      <c r="C1139">
        <f>'Feuille check MSC'!C1307</f>
        <v>0</v>
      </c>
    </row>
    <row r="1140" spans="1:3" x14ac:dyDescent="0.25">
      <c r="A1140">
        <f>'Feuille check MSC'!A1308</f>
        <v>0</v>
      </c>
      <c r="C1140">
        <f>'Feuille check MSC'!C1308</f>
        <v>0</v>
      </c>
    </row>
    <row r="1141" spans="1:3" x14ac:dyDescent="0.25">
      <c r="A1141">
        <f>'Feuille check MSC'!A1309</f>
        <v>0</v>
      </c>
      <c r="C1141">
        <f>'Feuille check MSC'!C1309</f>
        <v>0</v>
      </c>
    </row>
    <row r="1142" spans="1:3" x14ac:dyDescent="0.25">
      <c r="A1142">
        <f>'Feuille check MSC'!A1310</f>
        <v>0</v>
      </c>
      <c r="C1142">
        <f>'Feuille check MSC'!C1310</f>
        <v>0</v>
      </c>
    </row>
    <row r="1143" spans="1:3" x14ac:dyDescent="0.25">
      <c r="A1143">
        <f>'Feuille check MSC'!A1311</f>
        <v>0</v>
      </c>
      <c r="C1143">
        <f>'Feuille check MSC'!C1311</f>
        <v>0</v>
      </c>
    </row>
    <row r="1144" spans="1:3" x14ac:dyDescent="0.25">
      <c r="A1144">
        <f>'Feuille check MSC'!A1312</f>
        <v>0</v>
      </c>
      <c r="C1144">
        <f>'Feuille check MSC'!C1312</f>
        <v>0</v>
      </c>
    </row>
    <row r="1145" spans="1:3" x14ac:dyDescent="0.25">
      <c r="A1145">
        <f>'Feuille check MSC'!A1313</f>
        <v>0</v>
      </c>
      <c r="C1145">
        <f>'Feuille check MSC'!C1313</f>
        <v>0</v>
      </c>
    </row>
    <row r="1146" spans="1:3" x14ac:dyDescent="0.25">
      <c r="A1146">
        <f>'Feuille check MSC'!A1314</f>
        <v>0</v>
      </c>
      <c r="C1146">
        <f>'Feuille check MSC'!C1314</f>
        <v>0</v>
      </c>
    </row>
    <row r="1147" spans="1:3" x14ac:dyDescent="0.25">
      <c r="A1147">
        <f>'Feuille check MSC'!A1315</f>
        <v>0</v>
      </c>
      <c r="C1147">
        <f>'Feuille check MSC'!C1315</f>
        <v>0</v>
      </c>
    </row>
    <row r="1148" spans="1:3" x14ac:dyDescent="0.25">
      <c r="A1148">
        <f>'Feuille check MSC'!A1316</f>
        <v>0</v>
      </c>
      <c r="C1148">
        <f>'Feuille check MSC'!C1316</f>
        <v>0</v>
      </c>
    </row>
    <row r="1149" spans="1:3" x14ac:dyDescent="0.25">
      <c r="A1149">
        <f>'Feuille check MSC'!A1317</f>
        <v>0</v>
      </c>
      <c r="C1149">
        <f>'Feuille check MSC'!C1317</f>
        <v>0</v>
      </c>
    </row>
    <row r="1150" spans="1:3" x14ac:dyDescent="0.25">
      <c r="A1150">
        <f>'Feuille check MSC'!A1318</f>
        <v>0</v>
      </c>
      <c r="C1150">
        <f>'Feuille check MSC'!C1318</f>
        <v>0</v>
      </c>
    </row>
    <row r="1151" spans="1:3" x14ac:dyDescent="0.25">
      <c r="A1151">
        <f>'Feuille check MSC'!A1319</f>
        <v>0</v>
      </c>
      <c r="C1151">
        <f>'Feuille check MSC'!C1319</f>
        <v>0</v>
      </c>
    </row>
    <row r="1152" spans="1:3" x14ac:dyDescent="0.25">
      <c r="A1152">
        <f>'Feuille check MSC'!A1320</f>
        <v>0</v>
      </c>
      <c r="C1152">
        <f>'Feuille check MSC'!C1320</f>
        <v>0</v>
      </c>
    </row>
    <row r="1153" spans="1:3" x14ac:dyDescent="0.25">
      <c r="A1153">
        <f>'Feuille check MSC'!A1321</f>
        <v>0</v>
      </c>
      <c r="C1153">
        <f>'Feuille check MSC'!C1321</f>
        <v>0</v>
      </c>
    </row>
    <row r="1154" spans="1:3" x14ac:dyDescent="0.25">
      <c r="A1154">
        <f>'Feuille check MSC'!A1322</f>
        <v>0</v>
      </c>
      <c r="C1154">
        <f>'Feuille check MSC'!C1322</f>
        <v>0</v>
      </c>
    </row>
    <row r="1155" spans="1:3" x14ac:dyDescent="0.25">
      <c r="A1155">
        <f>'Feuille check MSC'!A1323</f>
        <v>0</v>
      </c>
      <c r="C1155">
        <f>'Feuille check MSC'!C1323</f>
        <v>0</v>
      </c>
    </row>
    <row r="1156" spans="1:3" x14ac:dyDescent="0.25">
      <c r="A1156">
        <f>'Feuille check MSC'!A1324</f>
        <v>0</v>
      </c>
      <c r="C1156">
        <f>'Feuille check MSC'!C1324</f>
        <v>0</v>
      </c>
    </row>
    <row r="1157" spans="1:3" x14ac:dyDescent="0.25">
      <c r="A1157">
        <f>'Feuille check MSC'!A1325</f>
        <v>0</v>
      </c>
      <c r="C1157">
        <f>'Feuille check MSC'!C1325</f>
        <v>0</v>
      </c>
    </row>
    <row r="1158" spans="1:3" x14ac:dyDescent="0.25">
      <c r="A1158">
        <f>'Feuille check MSC'!A1326</f>
        <v>0</v>
      </c>
      <c r="C1158">
        <f>'Feuille check MSC'!C1326</f>
        <v>0</v>
      </c>
    </row>
    <row r="1159" spans="1:3" x14ac:dyDescent="0.25">
      <c r="A1159">
        <f>'Feuille check MSC'!A1327</f>
        <v>0</v>
      </c>
      <c r="C1159">
        <f>'Feuille check MSC'!C1327</f>
        <v>0</v>
      </c>
    </row>
    <row r="1160" spans="1:3" x14ac:dyDescent="0.25">
      <c r="A1160">
        <f>'Feuille check MSC'!A1328</f>
        <v>0</v>
      </c>
      <c r="C1160">
        <f>'Feuille check MSC'!C1328</f>
        <v>0</v>
      </c>
    </row>
    <row r="1161" spans="1:3" x14ac:dyDescent="0.25">
      <c r="A1161">
        <f>'Feuille check MSC'!A1329</f>
        <v>0</v>
      </c>
      <c r="C1161">
        <f>'Feuille check MSC'!C1329</f>
        <v>0</v>
      </c>
    </row>
    <row r="1162" spans="1:3" x14ac:dyDescent="0.25">
      <c r="A1162">
        <f>'Feuille check MSC'!A1330</f>
        <v>0</v>
      </c>
      <c r="C1162">
        <f>'Feuille check MSC'!C1330</f>
        <v>0</v>
      </c>
    </row>
    <row r="1163" spans="1:3" x14ac:dyDescent="0.25">
      <c r="A1163">
        <f>'Feuille check MSC'!A1331</f>
        <v>0</v>
      </c>
      <c r="C1163">
        <f>'Feuille check MSC'!C1331</f>
        <v>0</v>
      </c>
    </row>
    <row r="1164" spans="1:3" x14ac:dyDescent="0.25">
      <c r="A1164">
        <f>'Feuille check MSC'!A1332</f>
        <v>0</v>
      </c>
      <c r="C1164">
        <f>'Feuille check MSC'!C1332</f>
        <v>0</v>
      </c>
    </row>
    <row r="1165" spans="1:3" x14ac:dyDescent="0.25">
      <c r="A1165">
        <f>'Feuille check MSC'!A1333</f>
        <v>0</v>
      </c>
      <c r="C1165">
        <f>'Feuille check MSC'!C1333</f>
        <v>0</v>
      </c>
    </row>
    <row r="1166" spans="1:3" x14ac:dyDescent="0.25">
      <c r="A1166">
        <f>'Feuille check MSC'!A1334</f>
        <v>0</v>
      </c>
      <c r="C1166">
        <f>'Feuille check MSC'!C1334</f>
        <v>0</v>
      </c>
    </row>
    <row r="1167" spans="1:3" x14ac:dyDescent="0.25">
      <c r="A1167">
        <f>'Feuille check MSC'!A1335</f>
        <v>0</v>
      </c>
      <c r="C1167">
        <f>'Feuille check MSC'!C1335</f>
        <v>0</v>
      </c>
    </row>
    <row r="1168" spans="1:3" x14ac:dyDescent="0.25">
      <c r="A1168">
        <f>'Feuille check MSC'!A1336</f>
        <v>0</v>
      </c>
      <c r="C1168">
        <f>'Feuille check MSC'!C1336</f>
        <v>0</v>
      </c>
    </row>
    <row r="1169" spans="1:3" x14ac:dyDescent="0.25">
      <c r="A1169">
        <f>'Feuille check MSC'!A1337</f>
        <v>0</v>
      </c>
      <c r="C1169">
        <f>'Feuille check MSC'!C1337</f>
        <v>0</v>
      </c>
    </row>
    <row r="1170" spans="1:3" x14ac:dyDescent="0.25">
      <c r="A1170">
        <f>'Feuille check MSC'!A1338</f>
        <v>0</v>
      </c>
      <c r="C1170">
        <f>'Feuille check MSC'!C1338</f>
        <v>0</v>
      </c>
    </row>
    <row r="1171" spans="1:3" x14ac:dyDescent="0.25">
      <c r="A1171">
        <f>'Feuille check MSC'!A1339</f>
        <v>0</v>
      </c>
      <c r="C1171">
        <f>'Feuille check MSC'!C1339</f>
        <v>0</v>
      </c>
    </row>
    <row r="1172" spans="1:3" x14ac:dyDescent="0.25">
      <c r="A1172">
        <f>'Feuille check MSC'!A1340</f>
        <v>0</v>
      </c>
      <c r="C1172">
        <f>'Feuille check MSC'!C1340</f>
        <v>0</v>
      </c>
    </row>
    <row r="1173" spans="1:3" x14ac:dyDescent="0.25">
      <c r="A1173">
        <f>'Feuille check MSC'!A1341</f>
        <v>0</v>
      </c>
      <c r="C1173">
        <f>'Feuille check MSC'!C1341</f>
        <v>0</v>
      </c>
    </row>
    <row r="1174" spans="1:3" x14ac:dyDescent="0.25">
      <c r="A1174">
        <f>'Feuille check MSC'!A1342</f>
        <v>0</v>
      </c>
      <c r="C1174">
        <f>'Feuille check MSC'!C1342</f>
        <v>0</v>
      </c>
    </row>
    <row r="1175" spans="1:3" x14ac:dyDescent="0.25">
      <c r="A1175">
        <f>'Feuille check MSC'!A1343</f>
        <v>0</v>
      </c>
      <c r="C1175">
        <f>'Feuille check MSC'!C1343</f>
        <v>0</v>
      </c>
    </row>
    <row r="1176" spans="1:3" x14ac:dyDescent="0.25">
      <c r="A1176">
        <f>'Feuille check MSC'!A1344</f>
        <v>0</v>
      </c>
      <c r="C1176">
        <f>'Feuille check MSC'!C1344</f>
        <v>0</v>
      </c>
    </row>
    <row r="1177" spans="1:3" x14ac:dyDescent="0.25">
      <c r="A1177">
        <f>'Feuille check MSC'!A1345</f>
        <v>0</v>
      </c>
      <c r="C1177">
        <f>'Feuille check MSC'!C1345</f>
        <v>0</v>
      </c>
    </row>
    <row r="1178" spans="1:3" x14ac:dyDescent="0.25">
      <c r="A1178">
        <f>'Feuille check MSC'!A1346</f>
        <v>0</v>
      </c>
      <c r="C1178">
        <f>'Feuille check MSC'!C1346</f>
        <v>0</v>
      </c>
    </row>
    <row r="1179" spans="1:3" x14ac:dyDescent="0.25">
      <c r="A1179">
        <f>'Feuille check MSC'!A1347</f>
        <v>0</v>
      </c>
      <c r="C1179">
        <f>'Feuille check MSC'!C1347</f>
        <v>0</v>
      </c>
    </row>
    <row r="1180" spans="1:3" x14ac:dyDescent="0.25">
      <c r="A1180">
        <f>'Feuille check MSC'!A1348</f>
        <v>0</v>
      </c>
      <c r="C1180">
        <f>'Feuille check MSC'!C1348</f>
        <v>0</v>
      </c>
    </row>
    <row r="1181" spans="1:3" x14ac:dyDescent="0.25">
      <c r="A1181">
        <f>'Feuille check MSC'!A1349</f>
        <v>0</v>
      </c>
      <c r="C1181">
        <f>'Feuille check MSC'!C1349</f>
        <v>0</v>
      </c>
    </row>
    <row r="1182" spans="1:3" x14ac:dyDescent="0.25">
      <c r="A1182">
        <f>'Feuille check MSC'!A1350</f>
        <v>0</v>
      </c>
      <c r="C1182">
        <f>'Feuille check MSC'!C1350</f>
        <v>0</v>
      </c>
    </row>
    <row r="1183" spans="1:3" x14ac:dyDescent="0.25">
      <c r="A1183">
        <f>'Feuille check MSC'!A1351</f>
        <v>0</v>
      </c>
      <c r="C1183">
        <f>'Feuille check MSC'!C1351</f>
        <v>0</v>
      </c>
    </row>
    <row r="1184" spans="1:3" x14ac:dyDescent="0.25">
      <c r="A1184">
        <f>'Feuille check MSC'!A1352</f>
        <v>0</v>
      </c>
      <c r="C1184">
        <f>'Feuille check MSC'!C1352</f>
        <v>0</v>
      </c>
    </row>
    <row r="1185" spans="1:3" x14ac:dyDescent="0.25">
      <c r="A1185">
        <f>'Feuille check MSC'!A1353</f>
        <v>0</v>
      </c>
      <c r="C1185">
        <f>'Feuille check MSC'!C1353</f>
        <v>0</v>
      </c>
    </row>
    <row r="1186" spans="1:3" x14ac:dyDescent="0.25">
      <c r="A1186">
        <f>'Feuille check MSC'!A1354</f>
        <v>0</v>
      </c>
      <c r="C1186">
        <f>'Feuille check MSC'!C1354</f>
        <v>0</v>
      </c>
    </row>
    <row r="1187" spans="1:3" x14ac:dyDescent="0.25">
      <c r="A1187">
        <f>'Feuille check MSC'!A1355</f>
        <v>0</v>
      </c>
      <c r="C1187">
        <f>'Feuille check MSC'!C1355</f>
        <v>0</v>
      </c>
    </row>
    <row r="1188" spans="1:3" x14ac:dyDescent="0.25">
      <c r="A1188">
        <f>'Feuille check MSC'!A1356</f>
        <v>0</v>
      </c>
      <c r="C1188">
        <f>'Feuille check MSC'!C1356</f>
        <v>0</v>
      </c>
    </row>
    <row r="1189" spans="1:3" x14ac:dyDescent="0.25">
      <c r="A1189">
        <f>'Feuille check MSC'!A1357</f>
        <v>0</v>
      </c>
      <c r="C1189">
        <f>'Feuille check MSC'!C1357</f>
        <v>0</v>
      </c>
    </row>
    <row r="1190" spans="1:3" x14ac:dyDescent="0.25">
      <c r="A1190">
        <f>'Feuille check MSC'!A1358</f>
        <v>0</v>
      </c>
      <c r="C1190">
        <f>'Feuille check MSC'!C1358</f>
        <v>0</v>
      </c>
    </row>
    <row r="1191" spans="1:3" x14ac:dyDescent="0.25">
      <c r="A1191">
        <f>'Feuille check MSC'!A1359</f>
        <v>0</v>
      </c>
      <c r="C1191">
        <f>'Feuille check MSC'!C1359</f>
        <v>0</v>
      </c>
    </row>
    <row r="1192" spans="1:3" x14ac:dyDescent="0.25">
      <c r="A1192">
        <f>'Feuille check MSC'!A1360</f>
        <v>0</v>
      </c>
      <c r="C1192">
        <f>'Feuille check MSC'!C1360</f>
        <v>0</v>
      </c>
    </row>
    <row r="1193" spans="1:3" x14ac:dyDescent="0.25">
      <c r="A1193">
        <f>'Feuille check MSC'!A1361</f>
        <v>0</v>
      </c>
      <c r="C1193">
        <f>'Feuille check MSC'!C1361</f>
        <v>0</v>
      </c>
    </row>
    <row r="1194" spans="1:3" x14ac:dyDescent="0.25">
      <c r="A1194">
        <f>'Feuille check MSC'!A1362</f>
        <v>0</v>
      </c>
      <c r="C1194">
        <f>'Feuille check MSC'!C1362</f>
        <v>0</v>
      </c>
    </row>
    <row r="1195" spans="1:3" x14ac:dyDescent="0.25">
      <c r="A1195">
        <f>'Feuille check MSC'!A1363</f>
        <v>0</v>
      </c>
      <c r="C1195">
        <f>'Feuille check MSC'!C1363</f>
        <v>0</v>
      </c>
    </row>
    <row r="1196" spans="1:3" x14ac:dyDescent="0.25">
      <c r="A1196">
        <f>'Feuille check MSC'!A1364</f>
        <v>0</v>
      </c>
      <c r="C1196">
        <f>'Feuille check MSC'!C1364</f>
        <v>0</v>
      </c>
    </row>
    <row r="1197" spans="1:3" x14ac:dyDescent="0.25">
      <c r="A1197">
        <f>'Feuille check MSC'!A1365</f>
        <v>0</v>
      </c>
      <c r="C1197">
        <f>'Feuille check MSC'!C1365</f>
        <v>0</v>
      </c>
    </row>
    <row r="1198" spans="1:3" x14ac:dyDescent="0.25">
      <c r="A1198">
        <f>'Feuille check MSC'!A1366</f>
        <v>0</v>
      </c>
      <c r="C1198">
        <f>'Feuille check MSC'!C1366</f>
        <v>0</v>
      </c>
    </row>
    <row r="1199" spans="1:3" x14ac:dyDescent="0.25">
      <c r="A1199">
        <f>'Feuille check MSC'!A1367</f>
        <v>0</v>
      </c>
      <c r="C1199">
        <f>'Feuille check MSC'!C1367</f>
        <v>0</v>
      </c>
    </row>
    <row r="1200" spans="1:3" x14ac:dyDescent="0.25">
      <c r="A1200">
        <f>'Feuille check MSC'!A1368</f>
        <v>0</v>
      </c>
      <c r="C1200">
        <f>'Feuille check MSC'!C1368</f>
        <v>0</v>
      </c>
    </row>
    <row r="1201" spans="1:3" x14ac:dyDescent="0.25">
      <c r="A1201">
        <f>'Feuille check MSC'!A1369</f>
        <v>0</v>
      </c>
      <c r="C1201">
        <f>'Feuille check MSC'!C1369</f>
        <v>0</v>
      </c>
    </row>
    <row r="1202" spans="1:3" x14ac:dyDescent="0.25">
      <c r="A1202">
        <f>'Feuille check MSC'!A1370</f>
        <v>0</v>
      </c>
      <c r="C1202">
        <f>'Feuille check MSC'!C1370</f>
        <v>0</v>
      </c>
    </row>
    <row r="1203" spans="1:3" x14ac:dyDescent="0.25">
      <c r="A1203">
        <f>'Feuille check MSC'!A1371</f>
        <v>0</v>
      </c>
      <c r="C1203">
        <f>'Feuille check MSC'!C1371</f>
        <v>0</v>
      </c>
    </row>
    <row r="1204" spans="1:3" x14ac:dyDescent="0.25">
      <c r="A1204">
        <f>'Feuille check MSC'!A1372</f>
        <v>0</v>
      </c>
      <c r="C1204">
        <f>'Feuille check MSC'!C1372</f>
        <v>0</v>
      </c>
    </row>
    <row r="1205" spans="1:3" x14ac:dyDescent="0.25">
      <c r="A1205">
        <f>'Feuille check MSC'!A1373</f>
        <v>0</v>
      </c>
      <c r="C1205">
        <f>'Feuille check MSC'!C1373</f>
        <v>0</v>
      </c>
    </row>
    <row r="1206" spans="1:3" x14ac:dyDescent="0.25">
      <c r="A1206">
        <f>'Feuille check MSC'!A1374</f>
        <v>0</v>
      </c>
      <c r="C1206">
        <f>'Feuille check MSC'!C1374</f>
        <v>0</v>
      </c>
    </row>
    <row r="1207" spans="1:3" x14ac:dyDescent="0.25">
      <c r="A1207">
        <f>'Feuille check MSC'!A1375</f>
        <v>0</v>
      </c>
      <c r="C1207">
        <f>'Feuille check MSC'!C1375</f>
        <v>0</v>
      </c>
    </row>
    <row r="1208" spans="1:3" x14ac:dyDescent="0.25">
      <c r="A1208">
        <f>'Feuille check MSC'!A1376</f>
        <v>0</v>
      </c>
      <c r="C1208">
        <f>'Feuille check MSC'!C1376</f>
        <v>0</v>
      </c>
    </row>
    <row r="1209" spans="1:3" x14ac:dyDescent="0.25">
      <c r="A1209">
        <f>'Feuille check MSC'!A1377</f>
        <v>0</v>
      </c>
      <c r="C1209">
        <f>'Feuille check MSC'!C1377</f>
        <v>0</v>
      </c>
    </row>
    <row r="1210" spans="1:3" x14ac:dyDescent="0.25">
      <c r="A1210">
        <f>'Feuille check MSC'!A1378</f>
        <v>0</v>
      </c>
      <c r="C1210">
        <f>'Feuille check MSC'!C1378</f>
        <v>0</v>
      </c>
    </row>
    <row r="1211" spans="1:3" x14ac:dyDescent="0.25">
      <c r="A1211">
        <f>'Feuille check MSC'!A1379</f>
        <v>0</v>
      </c>
      <c r="C1211">
        <f>'Feuille check MSC'!C1379</f>
        <v>0</v>
      </c>
    </row>
    <row r="1212" spans="1:3" x14ac:dyDescent="0.25">
      <c r="A1212">
        <f>'Feuille check MSC'!A1380</f>
        <v>0</v>
      </c>
      <c r="C1212">
        <f>'Feuille check MSC'!C1380</f>
        <v>0</v>
      </c>
    </row>
    <row r="1213" spans="1:3" x14ac:dyDescent="0.25">
      <c r="A1213">
        <f>'Feuille check MSC'!A1381</f>
        <v>0</v>
      </c>
      <c r="C1213">
        <f>'Feuille check MSC'!C1381</f>
        <v>0</v>
      </c>
    </row>
    <row r="1214" spans="1:3" x14ac:dyDescent="0.25">
      <c r="A1214">
        <f>'Feuille check MSC'!A1382</f>
        <v>0</v>
      </c>
      <c r="C1214">
        <f>'Feuille check MSC'!C1382</f>
        <v>0</v>
      </c>
    </row>
    <row r="1215" spans="1:3" x14ac:dyDescent="0.25">
      <c r="A1215">
        <f>'Feuille check MSC'!A1383</f>
        <v>0</v>
      </c>
      <c r="C1215">
        <f>'Feuille check MSC'!C1383</f>
        <v>0</v>
      </c>
    </row>
    <row r="1216" spans="1:3" x14ac:dyDescent="0.25">
      <c r="A1216">
        <f>'Feuille check MSC'!A1384</f>
        <v>0</v>
      </c>
      <c r="C1216">
        <f>'Feuille check MSC'!C1384</f>
        <v>0</v>
      </c>
    </row>
    <row r="1217" spans="1:3" x14ac:dyDescent="0.25">
      <c r="A1217">
        <f>'Feuille check MSC'!A1385</f>
        <v>0</v>
      </c>
      <c r="C1217">
        <f>'Feuille check MSC'!C1385</f>
        <v>0</v>
      </c>
    </row>
    <row r="1218" spans="1:3" x14ac:dyDescent="0.25">
      <c r="A1218">
        <f>'Feuille check MSC'!A1386</f>
        <v>0</v>
      </c>
      <c r="C1218">
        <f>'Feuille check MSC'!C1386</f>
        <v>0</v>
      </c>
    </row>
    <row r="1219" spans="1:3" x14ac:dyDescent="0.25">
      <c r="A1219">
        <f>'Feuille check MSC'!A1387</f>
        <v>0</v>
      </c>
      <c r="C1219">
        <f>'Feuille check MSC'!C1387</f>
        <v>0</v>
      </c>
    </row>
    <row r="1220" spans="1:3" x14ac:dyDescent="0.25">
      <c r="A1220">
        <f>'Feuille check MSC'!A1388</f>
        <v>0</v>
      </c>
      <c r="C1220">
        <f>'Feuille check MSC'!C1388</f>
        <v>0</v>
      </c>
    </row>
    <row r="1221" spans="1:3" x14ac:dyDescent="0.25">
      <c r="A1221">
        <f>'Feuille check MSC'!A1389</f>
        <v>0</v>
      </c>
      <c r="C1221">
        <f>'Feuille check MSC'!C1389</f>
        <v>0</v>
      </c>
    </row>
    <row r="1222" spans="1:3" x14ac:dyDescent="0.25">
      <c r="A1222">
        <f>'Feuille check MSC'!A1390</f>
        <v>0</v>
      </c>
      <c r="C1222">
        <f>'Feuille check MSC'!C1390</f>
        <v>0</v>
      </c>
    </row>
    <row r="1223" spans="1:3" x14ac:dyDescent="0.25">
      <c r="A1223">
        <f>'Feuille check MSC'!A1391</f>
        <v>0</v>
      </c>
      <c r="C1223">
        <f>'Feuille check MSC'!C1391</f>
        <v>0</v>
      </c>
    </row>
    <row r="1224" spans="1:3" x14ac:dyDescent="0.25">
      <c r="A1224">
        <f>'Feuille check MSC'!A1392</f>
        <v>0</v>
      </c>
      <c r="C1224">
        <f>'Feuille check MSC'!C1392</f>
        <v>0</v>
      </c>
    </row>
  </sheetData>
  <autoFilter ref="A1:D1224" xr:uid="{D4E76CD4-2755-43CC-BDC9-563A74CBD933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EFAC5-4815-4F9C-8E47-E508C3D75633}">
  <dimension ref="A1:D1459"/>
  <sheetViews>
    <sheetView workbookViewId="0">
      <selection activeCell="S6" sqref="S6"/>
    </sheetView>
  </sheetViews>
  <sheetFormatPr baseColWidth="10" defaultRowHeight="15" x14ac:dyDescent="0.25"/>
  <cols>
    <col min="2" max="2" width="11.42578125" style="20"/>
    <col min="4" max="4" width="11.5703125" style="23"/>
  </cols>
  <sheetData>
    <row r="1" spans="1:2" x14ac:dyDescent="0.25">
      <c r="A1" t="s">
        <v>107</v>
      </c>
      <c r="B1" s="20" t="s">
        <v>598</v>
      </c>
    </row>
    <row r="2" spans="1:2" x14ac:dyDescent="0.25">
      <c r="A2">
        <v>2220070</v>
      </c>
      <c r="B2" s="20">
        <v>41428</v>
      </c>
    </row>
    <row r="3" spans="1:2" x14ac:dyDescent="0.25">
      <c r="A3">
        <v>2220542</v>
      </c>
      <c r="B3" s="20">
        <v>44893</v>
      </c>
    </row>
    <row r="4" spans="1:2" x14ac:dyDescent="0.25">
      <c r="A4">
        <v>2220545</v>
      </c>
      <c r="B4" s="20">
        <v>45126</v>
      </c>
    </row>
    <row r="5" spans="1:2" x14ac:dyDescent="0.25">
      <c r="A5">
        <v>2220822</v>
      </c>
      <c r="B5" s="20">
        <v>42926</v>
      </c>
    </row>
    <row r="6" spans="1:2" x14ac:dyDescent="0.25">
      <c r="A6">
        <v>2220824</v>
      </c>
      <c r="B6" s="20">
        <v>45443</v>
      </c>
    </row>
    <row r="7" spans="1:2" x14ac:dyDescent="0.25">
      <c r="A7">
        <v>2220827</v>
      </c>
      <c r="B7" s="20">
        <v>45252</v>
      </c>
    </row>
    <row r="8" spans="1:2" x14ac:dyDescent="0.25">
      <c r="A8">
        <v>2220829</v>
      </c>
      <c r="B8" s="20">
        <v>45502</v>
      </c>
    </row>
    <row r="9" spans="1:2" x14ac:dyDescent="0.25">
      <c r="A9">
        <v>2220880</v>
      </c>
      <c r="B9" s="20">
        <v>41428</v>
      </c>
    </row>
    <row r="10" spans="1:2" x14ac:dyDescent="0.25">
      <c r="A10">
        <v>2220889</v>
      </c>
      <c r="B10" s="20">
        <v>41428</v>
      </c>
    </row>
    <row r="11" spans="1:2" x14ac:dyDescent="0.25">
      <c r="A11">
        <v>2220896</v>
      </c>
      <c r="B11" s="20">
        <v>41428</v>
      </c>
    </row>
    <row r="12" spans="1:2" x14ac:dyDescent="0.25">
      <c r="A12">
        <v>2220900</v>
      </c>
      <c r="B12" s="20">
        <v>41428</v>
      </c>
    </row>
    <row r="13" spans="1:2" x14ac:dyDescent="0.25">
      <c r="A13">
        <v>2220912</v>
      </c>
      <c r="B13" s="20">
        <v>45502</v>
      </c>
    </row>
    <row r="14" spans="1:2" x14ac:dyDescent="0.25">
      <c r="A14">
        <v>2220913</v>
      </c>
      <c r="B14" s="20">
        <v>45492</v>
      </c>
    </row>
    <row r="15" spans="1:2" x14ac:dyDescent="0.25">
      <c r="A15">
        <v>2220915</v>
      </c>
      <c r="B15" s="20">
        <v>45569</v>
      </c>
    </row>
    <row r="16" spans="1:2" x14ac:dyDescent="0.25">
      <c r="A16">
        <v>2220916</v>
      </c>
      <c r="B16" s="20">
        <v>45569</v>
      </c>
    </row>
    <row r="17" spans="1:2" x14ac:dyDescent="0.25">
      <c r="A17">
        <v>2229008</v>
      </c>
      <c r="B17" s="20">
        <v>44249</v>
      </c>
    </row>
    <row r="18" spans="1:2" x14ac:dyDescent="0.25">
      <c r="A18">
        <v>2229225</v>
      </c>
      <c r="B18" s="20">
        <v>42375</v>
      </c>
    </row>
    <row r="19" spans="1:2" x14ac:dyDescent="0.25">
      <c r="A19">
        <v>2229228</v>
      </c>
      <c r="B19" s="20">
        <v>42926</v>
      </c>
    </row>
    <row r="20" spans="1:2" x14ac:dyDescent="0.25">
      <c r="A20">
        <v>2229235</v>
      </c>
      <c r="B20" s="20">
        <v>42248</v>
      </c>
    </row>
    <row r="21" spans="1:2" x14ac:dyDescent="0.25">
      <c r="A21">
        <v>2229249</v>
      </c>
      <c r="B21" s="20">
        <v>41428</v>
      </c>
    </row>
    <row r="22" spans="1:2" x14ac:dyDescent="0.25">
      <c r="A22">
        <v>2229256</v>
      </c>
      <c r="B22" s="20">
        <v>41428</v>
      </c>
    </row>
    <row r="23" spans="1:2" x14ac:dyDescent="0.25">
      <c r="A23">
        <v>2229257</v>
      </c>
      <c r="B23" s="20">
        <v>41428</v>
      </c>
    </row>
    <row r="24" spans="1:2" x14ac:dyDescent="0.25">
      <c r="A24">
        <v>2257066</v>
      </c>
      <c r="B24" s="20">
        <v>45502</v>
      </c>
    </row>
    <row r="25" spans="1:2" x14ac:dyDescent="0.25">
      <c r="A25">
        <v>2300218</v>
      </c>
      <c r="B25" s="20">
        <v>42688</v>
      </c>
    </row>
    <row r="26" spans="1:2" x14ac:dyDescent="0.25">
      <c r="A26">
        <v>2300224</v>
      </c>
      <c r="B26" s="20">
        <v>42705</v>
      </c>
    </row>
    <row r="27" spans="1:2" x14ac:dyDescent="0.25">
      <c r="A27">
        <v>2300234</v>
      </c>
      <c r="B27" s="20">
        <v>45540</v>
      </c>
    </row>
    <row r="28" spans="1:2" x14ac:dyDescent="0.25">
      <c r="A28">
        <v>2300236</v>
      </c>
      <c r="B28" s="20">
        <v>41950</v>
      </c>
    </row>
    <row r="29" spans="1:2" x14ac:dyDescent="0.25">
      <c r="A29">
        <v>2300237</v>
      </c>
      <c r="B29" s="20">
        <v>44249</v>
      </c>
    </row>
    <row r="30" spans="1:2" x14ac:dyDescent="0.25">
      <c r="A30">
        <v>2300239</v>
      </c>
      <c r="B30" s="20">
        <v>41487</v>
      </c>
    </row>
    <row r="31" spans="1:2" x14ac:dyDescent="0.25">
      <c r="A31">
        <v>2300271</v>
      </c>
      <c r="B31" s="20">
        <v>44610</v>
      </c>
    </row>
    <row r="32" spans="1:2" x14ac:dyDescent="0.25">
      <c r="A32">
        <v>2300279</v>
      </c>
      <c r="B32" s="20">
        <v>42353</v>
      </c>
    </row>
    <row r="33" spans="1:2" x14ac:dyDescent="0.25">
      <c r="A33">
        <v>2300309</v>
      </c>
      <c r="B33" s="20">
        <v>45646</v>
      </c>
    </row>
    <row r="34" spans="1:2" x14ac:dyDescent="0.25">
      <c r="A34">
        <v>2300352</v>
      </c>
      <c r="B34" s="20">
        <v>45133</v>
      </c>
    </row>
    <row r="35" spans="1:2" x14ac:dyDescent="0.25">
      <c r="A35">
        <v>2300383</v>
      </c>
      <c r="B35" s="20">
        <v>42408</v>
      </c>
    </row>
    <row r="36" spans="1:2" x14ac:dyDescent="0.25">
      <c r="A36">
        <v>2300392</v>
      </c>
      <c r="B36" s="20">
        <v>41968</v>
      </c>
    </row>
    <row r="37" spans="1:2" x14ac:dyDescent="0.25">
      <c r="A37">
        <v>2300393</v>
      </c>
      <c r="B37" s="20">
        <v>41428</v>
      </c>
    </row>
    <row r="38" spans="1:2" x14ac:dyDescent="0.25">
      <c r="A38">
        <v>2300450</v>
      </c>
      <c r="B38" s="20">
        <v>45646</v>
      </c>
    </row>
    <row r="39" spans="1:2" x14ac:dyDescent="0.25">
      <c r="A39">
        <v>2300451</v>
      </c>
      <c r="B39" s="20">
        <v>45708</v>
      </c>
    </row>
    <row r="40" spans="1:2" x14ac:dyDescent="0.25">
      <c r="A40">
        <v>2300452</v>
      </c>
      <c r="B40" s="20">
        <v>42227</v>
      </c>
    </row>
    <row r="41" spans="1:2" x14ac:dyDescent="0.25">
      <c r="A41">
        <v>2300453</v>
      </c>
      <c r="B41" s="20">
        <v>43447</v>
      </c>
    </row>
    <row r="42" spans="1:2" x14ac:dyDescent="0.25">
      <c r="A42">
        <v>2300454</v>
      </c>
      <c r="B42" s="20">
        <v>41428</v>
      </c>
    </row>
    <row r="43" spans="1:2" x14ac:dyDescent="0.25">
      <c r="A43">
        <v>2300480</v>
      </c>
      <c r="B43" s="20">
        <v>42515</v>
      </c>
    </row>
    <row r="44" spans="1:2" x14ac:dyDescent="0.25">
      <c r="A44">
        <v>2300482</v>
      </c>
      <c r="B44" s="20">
        <v>44893</v>
      </c>
    </row>
    <row r="45" spans="1:2" x14ac:dyDescent="0.25">
      <c r="A45">
        <v>2300484</v>
      </c>
      <c r="B45" s="20">
        <v>44893</v>
      </c>
    </row>
    <row r="46" spans="1:2" x14ac:dyDescent="0.25">
      <c r="A46">
        <v>2300522</v>
      </c>
      <c r="B46" s="20">
        <v>41428</v>
      </c>
    </row>
    <row r="47" spans="1:2" x14ac:dyDescent="0.25">
      <c r="A47">
        <v>2300542</v>
      </c>
      <c r="B47" s="20">
        <v>45680</v>
      </c>
    </row>
    <row r="48" spans="1:2" x14ac:dyDescent="0.25">
      <c r="A48">
        <v>2300543</v>
      </c>
      <c r="B48" s="20">
        <v>45685</v>
      </c>
    </row>
    <row r="49" spans="1:2" x14ac:dyDescent="0.25">
      <c r="A49">
        <v>2300545</v>
      </c>
      <c r="B49" s="20">
        <v>45680</v>
      </c>
    </row>
    <row r="50" spans="1:2" x14ac:dyDescent="0.25">
      <c r="A50">
        <v>2306018</v>
      </c>
      <c r="B50" s="20">
        <v>45456</v>
      </c>
    </row>
    <row r="51" spans="1:2" x14ac:dyDescent="0.25">
      <c r="A51">
        <v>2306019</v>
      </c>
      <c r="B51" s="20">
        <v>45456</v>
      </c>
    </row>
    <row r="52" spans="1:2" x14ac:dyDescent="0.25">
      <c r="A52">
        <v>2306020</v>
      </c>
      <c r="B52" s="20">
        <v>45456</v>
      </c>
    </row>
    <row r="53" spans="1:2" x14ac:dyDescent="0.25">
      <c r="A53">
        <v>2306022</v>
      </c>
      <c r="B53" s="20">
        <v>45456</v>
      </c>
    </row>
    <row r="54" spans="1:2" x14ac:dyDescent="0.25">
      <c r="A54">
        <v>2306171</v>
      </c>
      <c r="B54" s="20">
        <v>45342</v>
      </c>
    </row>
    <row r="55" spans="1:2" x14ac:dyDescent="0.25">
      <c r="A55">
        <v>2306216</v>
      </c>
      <c r="B55" s="20">
        <v>45019</v>
      </c>
    </row>
    <row r="56" spans="1:2" x14ac:dyDescent="0.25">
      <c r="A56">
        <v>2306228</v>
      </c>
      <c r="B56" s="20">
        <v>45225</v>
      </c>
    </row>
    <row r="57" spans="1:2" x14ac:dyDescent="0.25">
      <c r="A57">
        <v>2309110</v>
      </c>
      <c r="B57" s="20">
        <v>41428</v>
      </c>
    </row>
    <row r="58" spans="1:2" x14ac:dyDescent="0.25">
      <c r="A58">
        <v>2310003</v>
      </c>
      <c r="B58" s="20">
        <v>44588</v>
      </c>
    </row>
    <row r="59" spans="1:2" x14ac:dyDescent="0.25">
      <c r="A59">
        <v>2310014</v>
      </c>
      <c r="B59" s="20">
        <v>41428</v>
      </c>
    </row>
    <row r="60" spans="1:2" x14ac:dyDescent="0.25">
      <c r="A60">
        <v>2310023</v>
      </c>
      <c r="B60" s="20">
        <v>45671</v>
      </c>
    </row>
    <row r="61" spans="1:2" x14ac:dyDescent="0.25">
      <c r="A61">
        <v>2310039</v>
      </c>
      <c r="B61" s="20">
        <v>45709</v>
      </c>
    </row>
    <row r="62" spans="1:2" x14ac:dyDescent="0.25">
      <c r="A62">
        <v>2310053</v>
      </c>
      <c r="B62" s="20">
        <v>45707</v>
      </c>
    </row>
    <row r="63" spans="1:2" x14ac:dyDescent="0.25">
      <c r="A63">
        <v>2310056</v>
      </c>
      <c r="B63" s="20">
        <v>45680</v>
      </c>
    </row>
    <row r="64" spans="1:2" x14ac:dyDescent="0.25">
      <c r="A64">
        <v>2310063</v>
      </c>
      <c r="B64" s="20">
        <v>45646</v>
      </c>
    </row>
    <row r="65" spans="1:2" x14ac:dyDescent="0.25">
      <c r="A65">
        <v>2310064</v>
      </c>
      <c r="B65" s="20">
        <v>45625</v>
      </c>
    </row>
    <row r="66" spans="1:2" x14ac:dyDescent="0.25">
      <c r="A66">
        <v>2310066</v>
      </c>
      <c r="B66" s="20">
        <v>44643</v>
      </c>
    </row>
    <row r="67" spans="1:2" x14ac:dyDescent="0.25">
      <c r="A67">
        <v>2310067</v>
      </c>
      <c r="B67" s="20">
        <v>45699</v>
      </c>
    </row>
    <row r="68" spans="1:2" x14ac:dyDescent="0.25">
      <c r="A68">
        <v>2310068</v>
      </c>
      <c r="B68" s="20">
        <v>45628</v>
      </c>
    </row>
    <row r="69" spans="1:2" x14ac:dyDescent="0.25">
      <c r="A69">
        <v>2310071</v>
      </c>
      <c r="B69" s="20">
        <v>45680</v>
      </c>
    </row>
    <row r="70" spans="1:2" x14ac:dyDescent="0.25">
      <c r="A70">
        <v>2310072</v>
      </c>
      <c r="B70" s="20">
        <v>45680</v>
      </c>
    </row>
    <row r="71" spans="1:2" x14ac:dyDescent="0.25">
      <c r="A71">
        <v>2310073</v>
      </c>
      <c r="B71" s="20">
        <v>45625</v>
      </c>
    </row>
    <row r="72" spans="1:2" x14ac:dyDescent="0.25">
      <c r="A72">
        <v>2310074</v>
      </c>
      <c r="B72" s="20">
        <v>45680</v>
      </c>
    </row>
    <row r="73" spans="1:2" x14ac:dyDescent="0.25">
      <c r="A73">
        <v>2310075</v>
      </c>
      <c r="B73" s="20">
        <v>45680</v>
      </c>
    </row>
    <row r="74" spans="1:2" x14ac:dyDescent="0.25">
      <c r="A74">
        <v>2310077</v>
      </c>
      <c r="B74" s="20">
        <v>45547</v>
      </c>
    </row>
    <row r="75" spans="1:2" x14ac:dyDescent="0.25">
      <c r="A75">
        <v>2310085</v>
      </c>
      <c r="B75" s="20">
        <v>45223</v>
      </c>
    </row>
    <row r="76" spans="1:2" x14ac:dyDescent="0.25">
      <c r="A76">
        <v>2310120</v>
      </c>
      <c r="B76" s="20">
        <v>44943</v>
      </c>
    </row>
    <row r="77" spans="1:2" x14ac:dyDescent="0.25">
      <c r="A77">
        <v>2310121</v>
      </c>
      <c r="B77" s="20">
        <v>45680</v>
      </c>
    </row>
    <row r="78" spans="1:2" x14ac:dyDescent="0.25">
      <c r="A78">
        <v>2310122</v>
      </c>
      <c r="B78" s="20">
        <v>45680</v>
      </c>
    </row>
    <row r="79" spans="1:2" x14ac:dyDescent="0.25">
      <c r="A79">
        <v>2310126</v>
      </c>
      <c r="B79" s="20">
        <v>45547</v>
      </c>
    </row>
    <row r="80" spans="1:2" x14ac:dyDescent="0.25">
      <c r="A80">
        <v>2310127</v>
      </c>
      <c r="B80" s="20">
        <v>45646</v>
      </c>
    </row>
    <row r="81" spans="1:2" x14ac:dyDescent="0.25">
      <c r="A81">
        <v>2310128</v>
      </c>
      <c r="B81" s="20">
        <v>45701</v>
      </c>
    </row>
    <row r="82" spans="1:2" x14ac:dyDescent="0.25">
      <c r="A82">
        <v>2310137</v>
      </c>
      <c r="B82" s="20">
        <v>45531</v>
      </c>
    </row>
    <row r="83" spans="1:2" x14ac:dyDescent="0.25">
      <c r="A83">
        <v>2310144</v>
      </c>
      <c r="B83" s="20">
        <v>45579</v>
      </c>
    </row>
    <row r="84" spans="1:2" x14ac:dyDescent="0.25">
      <c r="A84">
        <v>2310148</v>
      </c>
      <c r="B84" s="20">
        <v>45372</v>
      </c>
    </row>
    <row r="85" spans="1:2" x14ac:dyDescent="0.25">
      <c r="A85">
        <v>2310149</v>
      </c>
      <c r="B85" s="20">
        <v>45372</v>
      </c>
    </row>
    <row r="86" spans="1:2" x14ac:dyDescent="0.25">
      <c r="A86">
        <v>2310160</v>
      </c>
      <c r="B86" s="20">
        <v>45680</v>
      </c>
    </row>
    <row r="87" spans="1:2" x14ac:dyDescent="0.25">
      <c r="A87">
        <v>2310161</v>
      </c>
      <c r="B87" s="20">
        <v>45680</v>
      </c>
    </row>
    <row r="88" spans="1:2" x14ac:dyDescent="0.25">
      <c r="A88">
        <v>2310163</v>
      </c>
      <c r="B88" s="20">
        <v>45680</v>
      </c>
    </row>
    <row r="89" spans="1:2" x14ac:dyDescent="0.25">
      <c r="A89">
        <v>2310165</v>
      </c>
      <c r="B89" s="20">
        <v>45712</v>
      </c>
    </row>
    <row r="90" spans="1:2" x14ac:dyDescent="0.25">
      <c r="A90">
        <v>2310166</v>
      </c>
      <c r="B90" s="20">
        <v>45712</v>
      </c>
    </row>
    <row r="91" spans="1:2" x14ac:dyDescent="0.25">
      <c r="A91">
        <v>2310170</v>
      </c>
      <c r="B91" s="20">
        <v>45343</v>
      </c>
    </row>
    <row r="92" spans="1:2" x14ac:dyDescent="0.25">
      <c r="A92">
        <v>2310171</v>
      </c>
      <c r="B92" s="20">
        <v>45680</v>
      </c>
    </row>
    <row r="93" spans="1:2" x14ac:dyDescent="0.25">
      <c r="A93">
        <v>2310172</v>
      </c>
      <c r="B93" s="20">
        <v>45706</v>
      </c>
    </row>
    <row r="94" spans="1:2" x14ac:dyDescent="0.25">
      <c r="A94">
        <v>2310173</v>
      </c>
      <c r="B94" s="20">
        <v>44582</v>
      </c>
    </row>
    <row r="95" spans="1:2" x14ac:dyDescent="0.25">
      <c r="A95">
        <v>2310174</v>
      </c>
      <c r="B95" s="20">
        <v>45706</v>
      </c>
    </row>
    <row r="96" spans="1:2" x14ac:dyDescent="0.25">
      <c r="A96">
        <v>2310203</v>
      </c>
      <c r="B96" s="20">
        <v>45680</v>
      </c>
    </row>
    <row r="97" spans="1:2" x14ac:dyDescent="0.25">
      <c r="A97">
        <v>2310204</v>
      </c>
      <c r="B97" s="20">
        <v>45631</v>
      </c>
    </row>
    <row r="98" spans="1:2" x14ac:dyDescent="0.25">
      <c r="A98">
        <v>2310205</v>
      </c>
      <c r="B98" s="20">
        <v>45553</v>
      </c>
    </row>
    <row r="99" spans="1:2" x14ac:dyDescent="0.25">
      <c r="A99">
        <v>2310206</v>
      </c>
      <c r="B99" s="20">
        <v>45310</v>
      </c>
    </row>
    <row r="100" spans="1:2" x14ac:dyDescent="0.25">
      <c r="A100">
        <v>2310213</v>
      </c>
      <c r="B100" s="20">
        <v>45671</v>
      </c>
    </row>
    <row r="101" spans="1:2" x14ac:dyDescent="0.25">
      <c r="A101">
        <v>2310218</v>
      </c>
      <c r="B101" s="20">
        <v>43889</v>
      </c>
    </row>
    <row r="102" spans="1:2" x14ac:dyDescent="0.25">
      <c r="A102">
        <v>2310220</v>
      </c>
      <c r="B102" s="20">
        <v>43437</v>
      </c>
    </row>
    <row r="103" spans="1:2" x14ac:dyDescent="0.25">
      <c r="A103">
        <v>2310221</v>
      </c>
      <c r="B103" s="20">
        <v>45343</v>
      </c>
    </row>
    <row r="104" spans="1:2" x14ac:dyDescent="0.25">
      <c r="A104">
        <v>2310234</v>
      </c>
      <c r="B104" s="20">
        <v>45510</v>
      </c>
    </row>
    <row r="105" spans="1:2" x14ac:dyDescent="0.25">
      <c r="A105">
        <v>2310235</v>
      </c>
      <c r="B105" s="20">
        <v>45707</v>
      </c>
    </row>
    <row r="106" spans="1:2" x14ac:dyDescent="0.25">
      <c r="A106">
        <v>2310236</v>
      </c>
      <c r="B106" s="20">
        <v>45553</v>
      </c>
    </row>
    <row r="107" spans="1:2" x14ac:dyDescent="0.25">
      <c r="A107">
        <v>2310237</v>
      </c>
      <c r="B107" s="20">
        <v>45707</v>
      </c>
    </row>
    <row r="108" spans="1:2" x14ac:dyDescent="0.25">
      <c r="A108">
        <v>2310238</v>
      </c>
      <c r="B108" s="20">
        <v>45343</v>
      </c>
    </row>
    <row r="109" spans="1:2" x14ac:dyDescent="0.25">
      <c r="A109">
        <v>2310239</v>
      </c>
      <c r="B109" s="20">
        <v>45707</v>
      </c>
    </row>
    <row r="110" spans="1:2" x14ac:dyDescent="0.25">
      <c r="A110">
        <v>2310240</v>
      </c>
      <c r="B110" s="20">
        <v>45707</v>
      </c>
    </row>
    <row r="111" spans="1:2" x14ac:dyDescent="0.25">
      <c r="A111">
        <v>2310241</v>
      </c>
      <c r="B111" s="20">
        <v>45343</v>
      </c>
    </row>
    <row r="112" spans="1:2" x14ac:dyDescent="0.25">
      <c r="A112">
        <v>2310245</v>
      </c>
      <c r="B112" s="20">
        <v>45680</v>
      </c>
    </row>
    <row r="113" spans="1:2" x14ac:dyDescent="0.25">
      <c r="A113">
        <v>2310246</v>
      </c>
      <c r="B113" s="20">
        <v>45680</v>
      </c>
    </row>
    <row r="114" spans="1:2" x14ac:dyDescent="0.25">
      <c r="A114">
        <v>2310248</v>
      </c>
      <c r="B114" s="20">
        <v>45680</v>
      </c>
    </row>
    <row r="115" spans="1:2" x14ac:dyDescent="0.25">
      <c r="A115">
        <v>2310249</v>
      </c>
      <c r="B115" s="20">
        <v>45701</v>
      </c>
    </row>
    <row r="116" spans="1:2" x14ac:dyDescent="0.25">
      <c r="A116">
        <v>2310250</v>
      </c>
      <c r="B116" s="20">
        <v>45680</v>
      </c>
    </row>
    <row r="117" spans="1:2" x14ac:dyDescent="0.25">
      <c r="A117">
        <v>2310254</v>
      </c>
      <c r="B117" s="20">
        <v>45680</v>
      </c>
    </row>
    <row r="118" spans="1:2" x14ac:dyDescent="0.25">
      <c r="A118">
        <v>2310255</v>
      </c>
      <c r="B118" s="20">
        <v>45712</v>
      </c>
    </row>
    <row r="119" spans="1:2" x14ac:dyDescent="0.25">
      <c r="A119">
        <v>2310256</v>
      </c>
      <c r="B119" s="20">
        <v>45712</v>
      </c>
    </row>
    <row r="120" spans="1:2" x14ac:dyDescent="0.25">
      <c r="A120">
        <v>2310257</v>
      </c>
      <c r="B120" s="20">
        <v>45701</v>
      </c>
    </row>
    <row r="121" spans="1:2" x14ac:dyDescent="0.25">
      <c r="A121">
        <v>2310262</v>
      </c>
      <c r="B121" s="20">
        <v>45701</v>
      </c>
    </row>
    <row r="122" spans="1:2" x14ac:dyDescent="0.25">
      <c r="A122">
        <v>2310263</v>
      </c>
      <c r="B122" s="20">
        <v>41428</v>
      </c>
    </row>
    <row r="123" spans="1:2" x14ac:dyDescent="0.25">
      <c r="A123">
        <v>2310264</v>
      </c>
      <c r="B123" s="20">
        <v>45667</v>
      </c>
    </row>
    <row r="124" spans="1:2" x14ac:dyDescent="0.25">
      <c r="A124">
        <v>2310268</v>
      </c>
      <c r="B124" s="20">
        <v>44494</v>
      </c>
    </row>
    <row r="125" spans="1:2" x14ac:dyDescent="0.25">
      <c r="A125">
        <v>2310319</v>
      </c>
      <c r="B125" s="20">
        <v>45526</v>
      </c>
    </row>
    <row r="126" spans="1:2" x14ac:dyDescent="0.25">
      <c r="A126">
        <v>2310320</v>
      </c>
      <c r="B126" s="20">
        <v>45707</v>
      </c>
    </row>
    <row r="127" spans="1:2" x14ac:dyDescent="0.25">
      <c r="A127">
        <v>2310370</v>
      </c>
      <c r="B127" s="20">
        <v>45300</v>
      </c>
    </row>
    <row r="128" spans="1:2" x14ac:dyDescent="0.25">
      <c r="A128">
        <v>2310371</v>
      </c>
      <c r="B128" s="20">
        <v>45625</v>
      </c>
    </row>
    <row r="129" spans="1:2" x14ac:dyDescent="0.25">
      <c r="A129">
        <v>2310377</v>
      </c>
      <c r="B129" s="20">
        <v>45561</v>
      </c>
    </row>
    <row r="130" spans="1:2" x14ac:dyDescent="0.25">
      <c r="A130">
        <v>2310391</v>
      </c>
      <c r="B130" s="20">
        <v>45707</v>
      </c>
    </row>
    <row r="131" spans="1:2" x14ac:dyDescent="0.25">
      <c r="A131">
        <v>2310399</v>
      </c>
      <c r="B131" s="20">
        <v>45701</v>
      </c>
    </row>
    <row r="132" spans="1:2" x14ac:dyDescent="0.25">
      <c r="A132">
        <v>2310400</v>
      </c>
      <c r="B132" s="20">
        <v>45561</v>
      </c>
    </row>
    <row r="133" spans="1:2" x14ac:dyDescent="0.25">
      <c r="A133">
        <v>2310447</v>
      </c>
      <c r="B133" s="20">
        <v>44769</v>
      </c>
    </row>
    <row r="134" spans="1:2" x14ac:dyDescent="0.25">
      <c r="A134">
        <v>2310456</v>
      </c>
      <c r="B134" s="20">
        <v>41428</v>
      </c>
    </row>
    <row r="135" spans="1:2" x14ac:dyDescent="0.25">
      <c r="A135">
        <v>2310465</v>
      </c>
      <c r="B135" s="20">
        <v>45212</v>
      </c>
    </row>
    <row r="136" spans="1:2" x14ac:dyDescent="0.25">
      <c r="A136">
        <v>2310473</v>
      </c>
      <c r="B136" s="20">
        <v>44008</v>
      </c>
    </row>
    <row r="137" spans="1:2" x14ac:dyDescent="0.25">
      <c r="A137">
        <v>2310476</v>
      </c>
      <c r="B137" s="20">
        <v>43634</v>
      </c>
    </row>
    <row r="138" spans="1:2" x14ac:dyDescent="0.25">
      <c r="A138">
        <v>2310493</v>
      </c>
      <c r="B138" s="20">
        <v>43634</v>
      </c>
    </row>
    <row r="139" spans="1:2" x14ac:dyDescent="0.25">
      <c r="A139">
        <v>2310596</v>
      </c>
      <c r="B139" s="20">
        <v>45681</v>
      </c>
    </row>
    <row r="140" spans="1:2" x14ac:dyDescent="0.25">
      <c r="A140">
        <v>2310629</v>
      </c>
      <c r="B140" s="20">
        <v>42264</v>
      </c>
    </row>
    <row r="141" spans="1:2" x14ac:dyDescent="0.25">
      <c r="A141">
        <v>2310635</v>
      </c>
      <c r="B141" s="20">
        <v>41428</v>
      </c>
    </row>
    <row r="142" spans="1:2" x14ac:dyDescent="0.25">
      <c r="A142">
        <v>2310645</v>
      </c>
      <c r="B142" s="20">
        <v>43061</v>
      </c>
    </row>
    <row r="143" spans="1:2" x14ac:dyDescent="0.25">
      <c r="A143">
        <v>2310653</v>
      </c>
      <c r="B143" s="20">
        <v>45680</v>
      </c>
    </row>
    <row r="144" spans="1:2" x14ac:dyDescent="0.25">
      <c r="A144">
        <v>2310666</v>
      </c>
      <c r="B144" s="20">
        <v>45671</v>
      </c>
    </row>
    <row r="145" spans="1:2" x14ac:dyDescent="0.25">
      <c r="A145">
        <v>2310701</v>
      </c>
      <c r="B145" s="20">
        <v>41428</v>
      </c>
    </row>
    <row r="146" spans="1:2" x14ac:dyDescent="0.25">
      <c r="A146">
        <v>2310705</v>
      </c>
      <c r="B146" s="20">
        <v>45680</v>
      </c>
    </row>
    <row r="147" spans="1:2" x14ac:dyDescent="0.25">
      <c r="A147">
        <v>2310832</v>
      </c>
      <c r="B147" s="20">
        <v>43999</v>
      </c>
    </row>
    <row r="148" spans="1:2" x14ac:dyDescent="0.25">
      <c r="A148">
        <v>2310927</v>
      </c>
      <c r="B148" s="20">
        <v>41771</v>
      </c>
    </row>
    <row r="149" spans="1:2" x14ac:dyDescent="0.25">
      <c r="A149">
        <v>2311024</v>
      </c>
      <c r="B149" s="20">
        <v>45681</v>
      </c>
    </row>
    <row r="150" spans="1:2" x14ac:dyDescent="0.25">
      <c r="A150">
        <v>2311025</v>
      </c>
      <c r="B150" s="20">
        <v>45681</v>
      </c>
    </row>
    <row r="151" spans="1:2" x14ac:dyDescent="0.25">
      <c r="A151">
        <v>2311026</v>
      </c>
      <c r="B151" s="20">
        <v>45681</v>
      </c>
    </row>
    <row r="152" spans="1:2" x14ac:dyDescent="0.25">
      <c r="A152">
        <v>2311027</v>
      </c>
      <c r="B152" s="20">
        <v>45681</v>
      </c>
    </row>
    <row r="153" spans="1:2" x14ac:dyDescent="0.25">
      <c r="A153">
        <v>2311034</v>
      </c>
      <c r="B153" s="20">
        <v>45681</v>
      </c>
    </row>
    <row r="154" spans="1:2" x14ac:dyDescent="0.25">
      <c r="A154">
        <v>2311035</v>
      </c>
      <c r="B154" s="20">
        <v>45552</v>
      </c>
    </row>
    <row r="155" spans="1:2" x14ac:dyDescent="0.25">
      <c r="A155">
        <v>2311036</v>
      </c>
      <c r="B155" s="20">
        <v>45560</v>
      </c>
    </row>
    <row r="156" spans="1:2" x14ac:dyDescent="0.25">
      <c r="A156">
        <v>2311037</v>
      </c>
      <c r="B156" s="20">
        <v>45646</v>
      </c>
    </row>
    <row r="157" spans="1:2" x14ac:dyDescent="0.25">
      <c r="A157">
        <v>2311038</v>
      </c>
      <c r="B157" s="20">
        <v>45646</v>
      </c>
    </row>
    <row r="158" spans="1:2" x14ac:dyDescent="0.25">
      <c r="A158">
        <v>2311050</v>
      </c>
      <c r="B158" s="20">
        <v>45681</v>
      </c>
    </row>
    <row r="159" spans="1:2" x14ac:dyDescent="0.25">
      <c r="A159">
        <v>2311051</v>
      </c>
      <c r="B159" s="20">
        <v>45681</v>
      </c>
    </row>
    <row r="160" spans="1:2" x14ac:dyDescent="0.25">
      <c r="A160">
        <v>2311080</v>
      </c>
      <c r="B160" s="20">
        <v>42334</v>
      </c>
    </row>
    <row r="161" spans="1:2" x14ac:dyDescent="0.25">
      <c r="A161">
        <v>2311087</v>
      </c>
      <c r="B161" s="20">
        <v>45568</v>
      </c>
    </row>
    <row r="162" spans="1:2" x14ac:dyDescent="0.25">
      <c r="A162">
        <v>2311108</v>
      </c>
      <c r="B162" s="20">
        <v>42622</v>
      </c>
    </row>
    <row r="163" spans="1:2" x14ac:dyDescent="0.25">
      <c r="A163">
        <v>2311132</v>
      </c>
      <c r="B163" s="20">
        <v>45646</v>
      </c>
    </row>
    <row r="164" spans="1:2" x14ac:dyDescent="0.25">
      <c r="A164">
        <v>2311133</v>
      </c>
      <c r="B164" s="20">
        <v>45386</v>
      </c>
    </row>
    <row r="165" spans="1:2" x14ac:dyDescent="0.25">
      <c r="A165">
        <v>2311195</v>
      </c>
      <c r="B165" s="20">
        <v>41428</v>
      </c>
    </row>
    <row r="166" spans="1:2" x14ac:dyDescent="0.25">
      <c r="A166">
        <v>2311334</v>
      </c>
      <c r="B166" s="20">
        <v>45343</v>
      </c>
    </row>
    <row r="167" spans="1:2" x14ac:dyDescent="0.25">
      <c r="A167">
        <v>2311337</v>
      </c>
      <c r="B167" s="20">
        <v>43047</v>
      </c>
    </row>
    <row r="168" spans="1:2" x14ac:dyDescent="0.25">
      <c r="A168">
        <v>2311339</v>
      </c>
      <c r="B168" s="20">
        <v>45343</v>
      </c>
    </row>
    <row r="169" spans="1:2" x14ac:dyDescent="0.25">
      <c r="A169">
        <v>2311349</v>
      </c>
      <c r="B169" s="20">
        <v>41428</v>
      </c>
    </row>
    <row r="170" spans="1:2" x14ac:dyDescent="0.25">
      <c r="A170">
        <v>2311404</v>
      </c>
      <c r="B170" s="20">
        <v>43108</v>
      </c>
    </row>
    <row r="171" spans="1:2" x14ac:dyDescent="0.25">
      <c r="A171">
        <v>2311473</v>
      </c>
      <c r="B171" s="20">
        <v>41428</v>
      </c>
    </row>
    <row r="172" spans="1:2" x14ac:dyDescent="0.25">
      <c r="A172">
        <v>2311477</v>
      </c>
      <c r="B172" s="20">
        <v>43650</v>
      </c>
    </row>
    <row r="173" spans="1:2" x14ac:dyDescent="0.25">
      <c r="A173">
        <v>2311516</v>
      </c>
      <c r="B173" s="20">
        <v>45351</v>
      </c>
    </row>
    <row r="174" spans="1:2" x14ac:dyDescent="0.25">
      <c r="A174">
        <v>2311589</v>
      </c>
      <c r="B174" s="20">
        <v>44020</v>
      </c>
    </row>
    <row r="175" spans="1:2" x14ac:dyDescent="0.25">
      <c r="A175">
        <v>2311653</v>
      </c>
      <c r="B175" s="20">
        <v>45579</v>
      </c>
    </row>
    <row r="176" spans="1:2" x14ac:dyDescent="0.25">
      <c r="A176">
        <v>2311654</v>
      </c>
      <c r="B176" s="20">
        <v>45646</v>
      </c>
    </row>
    <row r="177" spans="1:2" x14ac:dyDescent="0.25">
      <c r="A177">
        <v>2311655</v>
      </c>
      <c r="B177" s="20">
        <v>41428</v>
      </c>
    </row>
    <row r="178" spans="1:2" x14ac:dyDescent="0.25">
      <c r="A178">
        <v>2311822</v>
      </c>
      <c r="B178" s="20">
        <v>41939</v>
      </c>
    </row>
    <row r="179" spans="1:2" x14ac:dyDescent="0.25">
      <c r="A179">
        <v>2311827</v>
      </c>
      <c r="B179" s="20">
        <v>41428</v>
      </c>
    </row>
    <row r="180" spans="1:2" x14ac:dyDescent="0.25">
      <c r="A180">
        <v>2311852</v>
      </c>
      <c r="B180" s="20">
        <v>45681</v>
      </c>
    </row>
    <row r="181" spans="1:2" x14ac:dyDescent="0.25">
      <c r="A181">
        <v>2311856</v>
      </c>
      <c r="B181" s="20">
        <v>44020</v>
      </c>
    </row>
    <row r="182" spans="1:2" x14ac:dyDescent="0.25">
      <c r="A182">
        <v>2311884</v>
      </c>
      <c r="B182" s="20">
        <v>45351</v>
      </c>
    </row>
    <row r="183" spans="1:2" x14ac:dyDescent="0.25">
      <c r="A183">
        <v>2311885</v>
      </c>
      <c r="B183" s="20">
        <v>44000</v>
      </c>
    </row>
    <row r="184" spans="1:2" x14ac:dyDescent="0.25">
      <c r="A184">
        <v>2311886</v>
      </c>
      <c r="B184" s="20">
        <v>45706</v>
      </c>
    </row>
    <row r="185" spans="1:2" x14ac:dyDescent="0.25">
      <c r="A185">
        <v>2311887</v>
      </c>
      <c r="B185" s="20">
        <v>42901</v>
      </c>
    </row>
    <row r="186" spans="1:2" x14ac:dyDescent="0.25">
      <c r="A186">
        <v>2311888</v>
      </c>
      <c r="B186" s="20">
        <v>42901</v>
      </c>
    </row>
    <row r="187" spans="1:2" x14ac:dyDescent="0.25">
      <c r="A187">
        <v>2311889</v>
      </c>
      <c r="B187" s="20">
        <v>44000</v>
      </c>
    </row>
    <row r="188" spans="1:2" x14ac:dyDescent="0.25">
      <c r="A188">
        <v>2311890</v>
      </c>
      <c r="B188" s="20">
        <v>42901</v>
      </c>
    </row>
    <row r="189" spans="1:2" x14ac:dyDescent="0.25">
      <c r="A189">
        <v>2311891</v>
      </c>
      <c r="B189" s="20">
        <v>42901</v>
      </c>
    </row>
    <row r="190" spans="1:2" x14ac:dyDescent="0.25">
      <c r="A190">
        <v>2311892</v>
      </c>
      <c r="B190" s="20">
        <v>45508</v>
      </c>
    </row>
    <row r="191" spans="1:2" x14ac:dyDescent="0.25">
      <c r="A191">
        <v>2311893</v>
      </c>
      <c r="B191" s="20">
        <v>42901</v>
      </c>
    </row>
    <row r="192" spans="1:2" x14ac:dyDescent="0.25">
      <c r="A192">
        <v>2311907</v>
      </c>
      <c r="B192" s="20">
        <v>43306</v>
      </c>
    </row>
    <row r="193" spans="1:2" x14ac:dyDescent="0.25">
      <c r="A193">
        <v>2311908</v>
      </c>
      <c r="B193" s="20">
        <v>42312</v>
      </c>
    </row>
    <row r="194" spans="1:2" x14ac:dyDescent="0.25">
      <c r="A194">
        <v>2311935</v>
      </c>
      <c r="B194" s="20">
        <v>44160</v>
      </c>
    </row>
    <row r="195" spans="1:2" x14ac:dyDescent="0.25">
      <c r="A195">
        <v>2311936</v>
      </c>
      <c r="B195" s="20">
        <v>44620</v>
      </c>
    </row>
    <row r="196" spans="1:2" x14ac:dyDescent="0.25">
      <c r="A196">
        <v>2312016</v>
      </c>
      <c r="B196" s="20">
        <v>45680</v>
      </c>
    </row>
    <row r="197" spans="1:2" x14ac:dyDescent="0.25">
      <c r="A197">
        <v>2312017</v>
      </c>
      <c r="B197" s="20">
        <v>45680</v>
      </c>
    </row>
    <row r="198" spans="1:2" x14ac:dyDescent="0.25">
      <c r="A198">
        <v>2312018</v>
      </c>
      <c r="B198" s="20">
        <v>45680</v>
      </c>
    </row>
    <row r="199" spans="1:2" x14ac:dyDescent="0.25">
      <c r="A199">
        <v>2312019</v>
      </c>
      <c r="B199" s="20">
        <v>45680</v>
      </c>
    </row>
    <row r="200" spans="1:2" x14ac:dyDescent="0.25">
      <c r="A200">
        <v>2312020</v>
      </c>
      <c r="B200" s="20">
        <v>45680</v>
      </c>
    </row>
    <row r="201" spans="1:2" x14ac:dyDescent="0.25">
      <c r="A201">
        <v>2312023</v>
      </c>
      <c r="B201" s="20">
        <v>45534</v>
      </c>
    </row>
    <row r="202" spans="1:2" x14ac:dyDescent="0.25">
      <c r="A202">
        <v>2312024</v>
      </c>
      <c r="B202" s="20">
        <v>45534</v>
      </c>
    </row>
    <row r="203" spans="1:2" x14ac:dyDescent="0.25">
      <c r="A203">
        <v>2312026</v>
      </c>
      <c r="B203" s="20">
        <v>45343</v>
      </c>
    </row>
    <row r="204" spans="1:2" x14ac:dyDescent="0.25">
      <c r="A204">
        <v>2312030</v>
      </c>
      <c r="B204" s="20">
        <v>45680</v>
      </c>
    </row>
    <row r="205" spans="1:2" x14ac:dyDescent="0.25">
      <c r="A205">
        <v>2312031</v>
      </c>
      <c r="B205" s="20">
        <v>45680</v>
      </c>
    </row>
    <row r="206" spans="1:2" x14ac:dyDescent="0.25">
      <c r="A206">
        <v>2312032</v>
      </c>
      <c r="B206" s="20">
        <v>45534</v>
      </c>
    </row>
    <row r="207" spans="1:2" x14ac:dyDescent="0.25">
      <c r="A207">
        <v>2312033</v>
      </c>
      <c r="B207" s="20">
        <v>45534</v>
      </c>
    </row>
    <row r="208" spans="1:2" x14ac:dyDescent="0.25">
      <c r="A208">
        <v>2312034</v>
      </c>
      <c r="B208" s="20">
        <v>45680</v>
      </c>
    </row>
    <row r="209" spans="1:2" x14ac:dyDescent="0.25">
      <c r="A209">
        <v>2312035</v>
      </c>
      <c r="B209" s="20">
        <v>45680</v>
      </c>
    </row>
    <row r="210" spans="1:2" x14ac:dyDescent="0.25">
      <c r="A210">
        <v>2312043</v>
      </c>
      <c r="B210" s="20">
        <v>45712</v>
      </c>
    </row>
    <row r="211" spans="1:2" x14ac:dyDescent="0.25">
      <c r="A211">
        <v>2312049</v>
      </c>
      <c r="B211" s="20">
        <v>45343</v>
      </c>
    </row>
    <row r="212" spans="1:2" x14ac:dyDescent="0.25">
      <c r="A212">
        <v>2312051</v>
      </c>
      <c r="B212" s="20">
        <v>45712</v>
      </c>
    </row>
    <row r="213" spans="1:2" x14ac:dyDescent="0.25">
      <c r="A213">
        <v>2312052</v>
      </c>
      <c r="B213" s="20">
        <v>45712</v>
      </c>
    </row>
    <row r="214" spans="1:2" x14ac:dyDescent="0.25">
      <c r="A214">
        <v>2312053</v>
      </c>
      <c r="B214" s="20">
        <v>45646</v>
      </c>
    </row>
    <row r="215" spans="1:2" x14ac:dyDescent="0.25">
      <c r="A215">
        <v>2312054</v>
      </c>
      <c r="B215" s="20">
        <v>45706</v>
      </c>
    </row>
    <row r="216" spans="1:2" x14ac:dyDescent="0.25">
      <c r="A216">
        <v>2312056</v>
      </c>
      <c r="B216" s="20">
        <v>45343</v>
      </c>
    </row>
    <row r="217" spans="1:2" x14ac:dyDescent="0.25">
      <c r="A217">
        <v>2312060</v>
      </c>
      <c r="B217" s="20">
        <v>45427</v>
      </c>
    </row>
    <row r="218" spans="1:2" x14ac:dyDescent="0.25">
      <c r="A218">
        <v>2312061</v>
      </c>
      <c r="B218" s="20">
        <v>45343</v>
      </c>
    </row>
    <row r="219" spans="1:2" x14ac:dyDescent="0.25">
      <c r="A219">
        <v>2312070</v>
      </c>
      <c r="B219" s="20">
        <v>44867</v>
      </c>
    </row>
    <row r="220" spans="1:2" x14ac:dyDescent="0.25">
      <c r="A220">
        <v>2312083</v>
      </c>
      <c r="B220" s="20">
        <v>45680</v>
      </c>
    </row>
    <row r="221" spans="1:2" x14ac:dyDescent="0.25">
      <c r="A221">
        <v>2312104</v>
      </c>
      <c r="B221" s="20">
        <v>45706</v>
      </c>
    </row>
    <row r="222" spans="1:2" x14ac:dyDescent="0.25">
      <c r="A222">
        <v>2312108</v>
      </c>
      <c r="B222" s="20">
        <v>43650</v>
      </c>
    </row>
    <row r="223" spans="1:2" x14ac:dyDescent="0.25">
      <c r="A223">
        <v>2312122</v>
      </c>
      <c r="B223" s="20">
        <v>45681</v>
      </c>
    </row>
    <row r="224" spans="1:2" x14ac:dyDescent="0.25">
      <c r="A224">
        <v>2312133</v>
      </c>
      <c r="B224" s="20">
        <v>41428</v>
      </c>
    </row>
    <row r="225" spans="1:2" x14ac:dyDescent="0.25">
      <c r="A225">
        <v>2312145</v>
      </c>
      <c r="B225" s="20">
        <v>45427</v>
      </c>
    </row>
    <row r="226" spans="1:2" x14ac:dyDescent="0.25">
      <c r="A226">
        <v>2312148</v>
      </c>
      <c r="B226" s="20">
        <v>43595</v>
      </c>
    </row>
    <row r="227" spans="1:2" x14ac:dyDescent="0.25">
      <c r="A227">
        <v>2312169</v>
      </c>
      <c r="B227" s="20">
        <v>45680</v>
      </c>
    </row>
    <row r="228" spans="1:2" x14ac:dyDescent="0.25">
      <c r="A228">
        <v>2312175</v>
      </c>
      <c r="B228" s="20">
        <v>41793</v>
      </c>
    </row>
    <row r="229" spans="1:2" x14ac:dyDescent="0.25">
      <c r="A229">
        <v>2312176</v>
      </c>
      <c r="B229" s="20">
        <v>42901</v>
      </c>
    </row>
    <row r="230" spans="1:2" x14ac:dyDescent="0.25">
      <c r="A230">
        <v>2312180</v>
      </c>
      <c r="B230" s="20">
        <v>41428</v>
      </c>
    </row>
    <row r="231" spans="1:2" x14ac:dyDescent="0.25">
      <c r="A231">
        <v>2312181</v>
      </c>
      <c r="B231" s="20">
        <v>45712</v>
      </c>
    </row>
    <row r="232" spans="1:2" x14ac:dyDescent="0.25">
      <c r="A232">
        <v>2312199</v>
      </c>
      <c r="B232" s="20">
        <v>45177</v>
      </c>
    </row>
    <row r="233" spans="1:2" x14ac:dyDescent="0.25">
      <c r="A233">
        <v>2312202</v>
      </c>
      <c r="B233" s="20">
        <v>45680</v>
      </c>
    </row>
    <row r="234" spans="1:2" x14ac:dyDescent="0.25">
      <c r="A234">
        <v>2312203</v>
      </c>
      <c r="B234" s="20">
        <v>45671</v>
      </c>
    </row>
    <row r="235" spans="1:2" x14ac:dyDescent="0.25">
      <c r="A235">
        <v>2312240</v>
      </c>
      <c r="B235" s="20">
        <v>44249</v>
      </c>
    </row>
    <row r="236" spans="1:2" x14ac:dyDescent="0.25">
      <c r="A236">
        <v>2312241</v>
      </c>
      <c r="B236" s="20">
        <v>45646</v>
      </c>
    </row>
    <row r="237" spans="1:2" x14ac:dyDescent="0.25">
      <c r="A237">
        <v>2312256</v>
      </c>
      <c r="B237" s="20">
        <v>45139</v>
      </c>
    </row>
    <row r="238" spans="1:2" x14ac:dyDescent="0.25">
      <c r="A238">
        <v>2312257</v>
      </c>
      <c r="B238" s="20">
        <v>45427</v>
      </c>
    </row>
    <row r="239" spans="1:2" x14ac:dyDescent="0.25">
      <c r="A239">
        <v>2312259</v>
      </c>
      <c r="B239" s="20">
        <v>44138</v>
      </c>
    </row>
    <row r="240" spans="1:2" x14ac:dyDescent="0.25">
      <c r="A240">
        <v>2312281</v>
      </c>
      <c r="B240" s="20">
        <v>41428</v>
      </c>
    </row>
    <row r="241" spans="1:2" x14ac:dyDescent="0.25">
      <c r="A241">
        <v>2312283</v>
      </c>
      <c r="B241" s="20">
        <v>45343</v>
      </c>
    </row>
    <row r="242" spans="1:2" x14ac:dyDescent="0.25">
      <c r="A242">
        <v>2312288</v>
      </c>
      <c r="B242" s="20">
        <v>41428</v>
      </c>
    </row>
    <row r="243" spans="1:2" x14ac:dyDescent="0.25">
      <c r="A243">
        <v>2312298</v>
      </c>
      <c r="B243" s="20">
        <v>45706</v>
      </c>
    </row>
    <row r="244" spans="1:2" x14ac:dyDescent="0.25">
      <c r="A244">
        <v>2312305</v>
      </c>
      <c r="B244" s="20">
        <v>44020</v>
      </c>
    </row>
    <row r="245" spans="1:2" x14ac:dyDescent="0.25">
      <c r="A245">
        <v>2312306</v>
      </c>
      <c r="B245" s="20">
        <v>41428</v>
      </c>
    </row>
    <row r="246" spans="1:2" x14ac:dyDescent="0.25">
      <c r="A246">
        <v>2312334</v>
      </c>
      <c r="B246" s="20">
        <v>41428</v>
      </c>
    </row>
    <row r="247" spans="1:2" x14ac:dyDescent="0.25">
      <c r="A247">
        <v>2312335</v>
      </c>
      <c r="B247" s="20">
        <v>42244</v>
      </c>
    </row>
    <row r="248" spans="1:2" x14ac:dyDescent="0.25">
      <c r="A248">
        <v>2312337</v>
      </c>
      <c r="B248" s="20">
        <v>45097</v>
      </c>
    </row>
    <row r="249" spans="1:2" x14ac:dyDescent="0.25">
      <c r="A249">
        <v>2312354</v>
      </c>
      <c r="B249" s="20">
        <v>43483</v>
      </c>
    </row>
    <row r="250" spans="1:2" x14ac:dyDescent="0.25">
      <c r="A250">
        <v>2312356</v>
      </c>
      <c r="B250" s="20">
        <v>43733</v>
      </c>
    </row>
    <row r="251" spans="1:2" x14ac:dyDescent="0.25">
      <c r="A251">
        <v>2312368</v>
      </c>
      <c r="B251" s="20">
        <v>45707</v>
      </c>
    </row>
    <row r="252" spans="1:2" x14ac:dyDescent="0.25">
      <c r="A252">
        <v>2312385</v>
      </c>
      <c r="B252" s="20">
        <v>45427</v>
      </c>
    </row>
    <row r="253" spans="1:2" x14ac:dyDescent="0.25">
      <c r="A253">
        <v>2312389</v>
      </c>
      <c r="B253" s="20">
        <v>45646</v>
      </c>
    </row>
    <row r="254" spans="1:2" x14ac:dyDescent="0.25">
      <c r="A254">
        <v>2312390</v>
      </c>
      <c r="B254" s="20">
        <v>45686</v>
      </c>
    </row>
    <row r="255" spans="1:2" x14ac:dyDescent="0.25">
      <c r="A255">
        <v>2312396</v>
      </c>
      <c r="B255" s="20">
        <v>44020</v>
      </c>
    </row>
    <row r="256" spans="1:2" x14ac:dyDescent="0.25">
      <c r="A256">
        <v>2312404</v>
      </c>
      <c r="B256" s="20">
        <v>44536</v>
      </c>
    </row>
    <row r="257" spans="1:2" x14ac:dyDescent="0.25">
      <c r="A257">
        <v>2312435</v>
      </c>
      <c r="B257" s="20">
        <v>44944</v>
      </c>
    </row>
    <row r="258" spans="1:2" x14ac:dyDescent="0.25">
      <c r="A258">
        <v>2312555</v>
      </c>
      <c r="B258" s="20">
        <v>44418</v>
      </c>
    </row>
    <row r="259" spans="1:2" x14ac:dyDescent="0.25">
      <c r="A259">
        <v>2312556</v>
      </c>
      <c r="B259" s="20">
        <v>45583</v>
      </c>
    </row>
    <row r="260" spans="1:2" x14ac:dyDescent="0.25">
      <c r="A260">
        <v>2312560</v>
      </c>
      <c r="B260" s="20">
        <v>45532</v>
      </c>
    </row>
    <row r="261" spans="1:2" x14ac:dyDescent="0.25">
      <c r="A261">
        <v>2312564</v>
      </c>
      <c r="B261" s="20">
        <v>45680</v>
      </c>
    </row>
    <row r="262" spans="1:2" x14ac:dyDescent="0.25">
      <c r="A262">
        <v>2312592</v>
      </c>
      <c r="B262" s="20">
        <v>41428</v>
      </c>
    </row>
    <row r="263" spans="1:2" x14ac:dyDescent="0.25">
      <c r="A263">
        <v>2312609</v>
      </c>
      <c r="B263" s="20">
        <v>45706</v>
      </c>
    </row>
    <row r="264" spans="1:2" x14ac:dyDescent="0.25">
      <c r="A264">
        <v>2312632</v>
      </c>
      <c r="B264" s="20">
        <v>45330</v>
      </c>
    </row>
    <row r="265" spans="1:2" x14ac:dyDescent="0.25">
      <c r="A265">
        <v>2312633</v>
      </c>
      <c r="B265" s="20">
        <v>45691</v>
      </c>
    </row>
    <row r="266" spans="1:2" x14ac:dyDescent="0.25">
      <c r="A266">
        <v>2312648</v>
      </c>
      <c r="B266" s="20">
        <v>45139</v>
      </c>
    </row>
    <row r="267" spans="1:2" x14ac:dyDescent="0.25">
      <c r="A267">
        <v>2312681</v>
      </c>
      <c r="B267" s="20">
        <v>45133</v>
      </c>
    </row>
    <row r="268" spans="1:2" x14ac:dyDescent="0.25">
      <c r="A268">
        <v>2312688</v>
      </c>
      <c r="B268" s="20">
        <v>44249</v>
      </c>
    </row>
    <row r="269" spans="1:2" x14ac:dyDescent="0.25">
      <c r="A269">
        <v>2312693</v>
      </c>
      <c r="B269" s="20">
        <v>45343</v>
      </c>
    </row>
    <row r="270" spans="1:2" x14ac:dyDescent="0.25">
      <c r="A270">
        <v>2312703</v>
      </c>
      <c r="B270" s="20">
        <v>43048</v>
      </c>
    </row>
    <row r="271" spans="1:2" x14ac:dyDescent="0.25">
      <c r="A271">
        <v>2312712</v>
      </c>
      <c r="B271" s="20">
        <v>45133</v>
      </c>
    </row>
    <row r="272" spans="1:2" x14ac:dyDescent="0.25">
      <c r="A272">
        <v>2312714</v>
      </c>
      <c r="B272" s="20">
        <v>45427</v>
      </c>
    </row>
    <row r="273" spans="1:2" x14ac:dyDescent="0.25">
      <c r="A273">
        <v>2312716</v>
      </c>
      <c r="B273" s="20">
        <v>45267</v>
      </c>
    </row>
    <row r="274" spans="1:2" x14ac:dyDescent="0.25">
      <c r="A274">
        <v>2312727</v>
      </c>
      <c r="B274" s="20">
        <v>43048</v>
      </c>
    </row>
    <row r="275" spans="1:2" x14ac:dyDescent="0.25">
      <c r="A275">
        <v>2312759</v>
      </c>
      <c r="B275" s="20">
        <v>45139</v>
      </c>
    </row>
    <row r="276" spans="1:2" x14ac:dyDescent="0.25">
      <c r="A276">
        <v>2312771</v>
      </c>
      <c r="B276" s="20">
        <v>45427</v>
      </c>
    </row>
    <row r="277" spans="1:2" x14ac:dyDescent="0.25">
      <c r="A277">
        <v>2312772</v>
      </c>
      <c r="B277" s="20">
        <v>45133</v>
      </c>
    </row>
    <row r="278" spans="1:2" x14ac:dyDescent="0.25">
      <c r="A278">
        <v>2312779</v>
      </c>
      <c r="B278" s="20">
        <v>45427</v>
      </c>
    </row>
    <row r="279" spans="1:2" x14ac:dyDescent="0.25">
      <c r="A279">
        <v>2312780</v>
      </c>
      <c r="B279" s="20">
        <v>45427</v>
      </c>
    </row>
    <row r="280" spans="1:2" x14ac:dyDescent="0.25">
      <c r="A280">
        <v>2312785</v>
      </c>
      <c r="B280" s="20">
        <v>45504</v>
      </c>
    </row>
    <row r="281" spans="1:2" x14ac:dyDescent="0.25">
      <c r="A281">
        <v>2312790</v>
      </c>
      <c r="B281" s="20">
        <v>45364</v>
      </c>
    </row>
    <row r="282" spans="1:2" x14ac:dyDescent="0.25">
      <c r="A282">
        <v>2312792</v>
      </c>
      <c r="B282" s="20">
        <v>42895</v>
      </c>
    </row>
    <row r="283" spans="1:2" x14ac:dyDescent="0.25">
      <c r="A283">
        <v>2312829</v>
      </c>
      <c r="B283" s="20">
        <v>42895</v>
      </c>
    </row>
    <row r="284" spans="1:2" x14ac:dyDescent="0.25">
      <c r="A284">
        <v>2312839</v>
      </c>
      <c r="B284" s="20">
        <v>44249</v>
      </c>
    </row>
    <row r="285" spans="1:2" x14ac:dyDescent="0.25">
      <c r="A285">
        <v>2312843</v>
      </c>
      <c r="B285" s="20">
        <v>44249</v>
      </c>
    </row>
    <row r="286" spans="1:2" x14ac:dyDescent="0.25">
      <c r="A286">
        <v>2312853</v>
      </c>
      <c r="B286" s="20">
        <v>45133</v>
      </c>
    </row>
    <row r="287" spans="1:2" x14ac:dyDescent="0.25">
      <c r="A287">
        <v>2312895</v>
      </c>
      <c r="B287" s="20">
        <v>45701</v>
      </c>
    </row>
    <row r="288" spans="1:2" x14ac:dyDescent="0.25">
      <c r="A288">
        <v>2312899</v>
      </c>
      <c r="B288" s="20">
        <v>43524</v>
      </c>
    </row>
    <row r="289" spans="1:2" x14ac:dyDescent="0.25">
      <c r="A289">
        <v>2312900</v>
      </c>
      <c r="B289" s="20">
        <v>44985</v>
      </c>
    </row>
    <row r="290" spans="1:2" x14ac:dyDescent="0.25">
      <c r="A290">
        <v>2312903</v>
      </c>
      <c r="B290" s="20">
        <v>45561</v>
      </c>
    </row>
    <row r="291" spans="1:2" x14ac:dyDescent="0.25">
      <c r="A291">
        <v>2312979</v>
      </c>
      <c r="B291" s="20">
        <v>45680</v>
      </c>
    </row>
    <row r="292" spans="1:2" x14ac:dyDescent="0.25">
      <c r="A292">
        <v>2312980</v>
      </c>
      <c r="B292" s="20">
        <v>45680</v>
      </c>
    </row>
    <row r="293" spans="1:2" x14ac:dyDescent="0.25">
      <c r="A293">
        <v>2312982</v>
      </c>
      <c r="B293" s="20">
        <v>45680</v>
      </c>
    </row>
    <row r="294" spans="1:2" x14ac:dyDescent="0.25">
      <c r="A294">
        <v>2313009</v>
      </c>
      <c r="B294" s="20">
        <v>45680</v>
      </c>
    </row>
    <row r="295" spans="1:2" x14ac:dyDescent="0.25">
      <c r="A295">
        <v>2313010</v>
      </c>
      <c r="B295" s="20">
        <v>45680</v>
      </c>
    </row>
    <row r="296" spans="1:2" x14ac:dyDescent="0.25">
      <c r="A296">
        <v>2313011</v>
      </c>
      <c r="B296" s="20">
        <v>45680</v>
      </c>
    </row>
    <row r="297" spans="1:2" x14ac:dyDescent="0.25">
      <c r="A297">
        <v>2313037</v>
      </c>
      <c r="B297" s="20">
        <v>45680</v>
      </c>
    </row>
    <row r="298" spans="1:2" x14ac:dyDescent="0.25">
      <c r="A298">
        <v>2313044</v>
      </c>
      <c r="B298" s="20">
        <v>45680</v>
      </c>
    </row>
    <row r="299" spans="1:2" x14ac:dyDescent="0.25">
      <c r="A299">
        <v>2313053</v>
      </c>
      <c r="B299" s="20">
        <v>42571</v>
      </c>
    </row>
    <row r="300" spans="1:2" x14ac:dyDescent="0.25">
      <c r="A300">
        <v>2313055</v>
      </c>
      <c r="B300" s="20">
        <v>45022</v>
      </c>
    </row>
    <row r="301" spans="1:2" x14ac:dyDescent="0.25">
      <c r="A301">
        <v>2313056</v>
      </c>
      <c r="B301" s="20">
        <v>45562</v>
      </c>
    </row>
    <row r="302" spans="1:2" x14ac:dyDescent="0.25">
      <c r="A302">
        <v>2313061</v>
      </c>
      <c r="B302" s="20">
        <v>44496</v>
      </c>
    </row>
    <row r="303" spans="1:2" x14ac:dyDescent="0.25">
      <c r="A303">
        <v>2313067</v>
      </c>
      <c r="B303" s="20">
        <v>45681</v>
      </c>
    </row>
    <row r="304" spans="1:2" x14ac:dyDescent="0.25">
      <c r="A304">
        <v>2313093</v>
      </c>
      <c r="B304" s="20">
        <v>45680</v>
      </c>
    </row>
    <row r="305" spans="1:2" x14ac:dyDescent="0.25">
      <c r="A305">
        <v>2313094</v>
      </c>
      <c r="B305" s="20">
        <v>43753</v>
      </c>
    </row>
    <row r="306" spans="1:2" x14ac:dyDescent="0.25">
      <c r="A306">
        <v>2313099</v>
      </c>
      <c r="B306" s="20">
        <v>45680</v>
      </c>
    </row>
    <row r="307" spans="1:2" x14ac:dyDescent="0.25">
      <c r="A307">
        <v>2313101</v>
      </c>
      <c r="B307" s="20">
        <v>45680</v>
      </c>
    </row>
    <row r="308" spans="1:2" x14ac:dyDescent="0.25">
      <c r="A308">
        <v>2313126</v>
      </c>
      <c r="B308" s="20">
        <v>42901</v>
      </c>
    </row>
    <row r="309" spans="1:2" x14ac:dyDescent="0.25">
      <c r="A309">
        <v>2313132</v>
      </c>
      <c r="B309" s="20">
        <v>45553</v>
      </c>
    </row>
    <row r="310" spans="1:2" x14ac:dyDescent="0.25">
      <c r="A310">
        <v>2313161</v>
      </c>
      <c r="B310" s="20">
        <v>45681</v>
      </c>
    </row>
    <row r="311" spans="1:2" x14ac:dyDescent="0.25">
      <c r="A311">
        <v>2313163</v>
      </c>
      <c r="B311" s="20">
        <v>45681</v>
      </c>
    </row>
    <row r="312" spans="1:2" x14ac:dyDescent="0.25">
      <c r="A312">
        <v>2313166</v>
      </c>
      <c r="B312" s="20">
        <v>45061</v>
      </c>
    </row>
    <row r="313" spans="1:2" x14ac:dyDescent="0.25">
      <c r="A313">
        <v>2313168</v>
      </c>
      <c r="B313" s="20">
        <v>44377</v>
      </c>
    </row>
    <row r="314" spans="1:2" x14ac:dyDescent="0.25">
      <c r="A314">
        <v>2313184</v>
      </c>
      <c r="B314" s="20">
        <v>44249</v>
      </c>
    </row>
    <row r="315" spans="1:2" x14ac:dyDescent="0.25">
      <c r="A315">
        <v>2313186</v>
      </c>
      <c r="B315" s="20">
        <v>43483</v>
      </c>
    </row>
    <row r="316" spans="1:2" x14ac:dyDescent="0.25">
      <c r="A316">
        <v>2313201</v>
      </c>
      <c r="B316" s="20">
        <v>41428</v>
      </c>
    </row>
    <row r="317" spans="1:2" x14ac:dyDescent="0.25">
      <c r="A317">
        <v>2313202</v>
      </c>
      <c r="B317" s="20">
        <v>41428</v>
      </c>
    </row>
    <row r="318" spans="1:2" x14ac:dyDescent="0.25">
      <c r="A318">
        <v>2313224</v>
      </c>
      <c r="B318" s="20">
        <v>42644</v>
      </c>
    </row>
    <row r="319" spans="1:2" x14ac:dyDescent="0.25">
      <c r="A319">
        <v>2313298</v>
      </c>
      <c r="B319" s="20">
        <v>45343</v>
      </c>
    </row>
    <row r="320" spans="1:2" x14ac:dyDescent="0.25">
      <c r="A320">
        <v>2313325</v>
      </c>
      <c r="B320" s="20">
        <v>42979</v>
      </c>
    </row>
    <row r="321" spans="1:2" x14ac:dyDescent="0.25">
      <c r="A321">
        <v>2313326</v>
      </c>
      <c r="B321" s="20">
        <v>42535</v>
      </c>
    </row>
    <row r="322" spans="1:2" x14ac:dyDescent="0.25">
      <c r="A322">
        <v>2313329</v>
      </c>
      <c r="B322" s="20">
        <v>45427</v>
      </c>
    </row>
    <row r="323" spans="1:2" x14ac:dyDescent="0.25">
      <c r="A323">
        <v>2313361</v>
      </c>
      <c r="B323" s="20">
        <v>41428</v>
      </c>
    </row>
    <row r="324" spans="1:2" x14ac:dyDescent="0.25">
      <c r="A324">
        <v>2313369</v>
      </c>
      <c r="B324" s="20">
        <v>45139</v>
      </c>
    </row>
    <row r="325" spans="1:2" x14ac:dyDescent="0.25">
      <c r="A325">
        <v>2313370</v>
      </c>
      <c r="B325" s="20">
        <v>45139</v>
      </c>
    </row>
    <row r="326" spans="1:2" x14ac:dyDescent="0.25">
      <c r="A326">
        <v>2313373</v>
      </c>
      <c r="B326" s="20">
        <v>45139</v>
      </c>
    </row>
    <row r="327" spans="1:2" x14ac:dyDescent="0.25">
      <c r="A327">
        <v>2313376</v>
      </c>
      <c r="B327" s="20">
        <v>45139</v>
      </c>
    </row>
    <row r="328" spans="1:2" x14ac:dyDescent="0.25">
      <c r="A328">
        <v>2313380</v>
      </c>
      <c r="B328" s="20">
        <v>45680</v>
      </c>
    </row>
    <row r="329" spans="1:2" x14ac:dyDescent="0.25">
      <c r="A329">
        <v>2313385</v>
      </c>
      <c r="B329" s="20">
        <v>42535</v>
      </c>
    </row>
    <row r="330" spans="1:2" x14ac:dyDescent="0.25">
      <c r="A330">
        <v>2313387</v>
      </c>
      <c r="B330" s="20">
        <v>42535</v>
      </c>
    </row>
    <row r="331" spans="1:2" x14ac:dyDescent="0.25">
      <c r="A331">
        <v>2313388</v>
      </c>
      <c r="B331" s="20">
        <v>42535</v>
      </c>
    </row>
    <row r="332" spans="1:2" x14ac:dyDescent="0.25">
      <c r="A332">
        <v>2313394</v>
      </c>
      <c r="B332" s="20">
        <v>41428</v>
      </c>
    </row>
    <row r="333" spans="1:2" x14ac:dyDescent="0.25">
      <c r="A333">
        <v>2313410</v>
      </c>
      <c r="B333" s="20">
        <v>45681</v>
      </c>
    </row>
    <row r="334" spans="1:2" x14ac:dyDescent="0.25">
      <c r="A334">
        <v>2313421</v>
      </c>
      <c r="B334" s="20">
        <v>43776</v>
      </c>
    </row>
    <row r="335" spans="1:2" x14ac:dyDescent="0.25">
      <c r="A335">
        <v>2313497</v>
      </c>
      <c r="B335" s="20">
        <v>45680</v>
      </c>
    </row>
    <row r="336" spans="1:2" x14ac:dyDescent="0.25">
      <c r="A336">
        <v>2313507</v>
      </c>
      <c r="B336" s="20">
        <v>41437</v>
      </c>
    </row>
    <row r="337" spans="1:2" x14ac:dyDescent="0.25">
      <c r="A337">
        <v>2313510</v>
      </c>
      <c r="B337" s="20">
        <v>45133</v>
      </c>
    </row>
    <row r="338" spans="1:2" x14ac:dyDescent="0.25">
      <c r="A338">
        <v>2313515</v>
      </c>
      <c r="B338" s="20">
        <v>45343</v>
      </c>
    </row>
    <row r="339" spans="1:2" x14ac:dyDescent="0.25">
      <c r="A339">
        <v>2313570</v>
      </c>
      <c r="B339" s="20">
        <v>42999</v>
      </c>
    </row>
    <row r="340" spans="1:2" x14ac:dyDescent="0.25">
      <c r="A340">
        <v>2313593</v>
      </c>
      <c r="B340" s="20">
        <v>41968</v>
      </c>
    </row>
    <row r="341" spans="1:2" x14ac:dyDescent="0.25">
      <c r="A341">
        <v>2313605</v>
      </c>
      <c r="B341" s="20">
        <v>41428</v>
      </c>
    </row>
    <row r="342" spans="1:2" x14ac:dyDescent="0.25">
      <c r="A342">
        <v>2313606</v>
      </c>
      <c r="B342" s="20">
        <v>41428</v>
      </c>
    </row>
    <row r="343" spans="1:2" x14ac:dyDescent="0.25">
      <c r="A343">
        <v>2313608</v>
      </c>
      <c r="B343" s="20">
        <v>41428</v>
      </c>
    </row>
    <row r="344" spans="1:2" x14ac:dyDescent="0.25">
      <c r="A344">
        <v>2313609</v>
      </c>
      <c r="B344" s="20">
        <v>41428</v>
      </c>
    </row>
    <row r="345" spans="1:2" x14ac:dyDescent="0.25">
      <c r="A345">
        <v>2313612</v>
      </c>
      <c r="B345" s="20">
        <v>41428</v>
      </c>
    </row>
    <row r="346" spans="1:2" x14ac:dyDescent="0.25">
      <c r="A346">
        <v>2313638</v>
      </c>
      <c r="B346" s="20">
        <v>41835</v>
      </c>
    </row>
    <row r="347" spans="1:2" x14ac:dyDescent="0.25">
      <c r="A347">
        <v>2313640</v>
      </c>
      <c r="B347" s="20">
        <v>42010</v>
      </c>
    </row>
    <row r="348" spans="1:2" x14ac:dyDescent="0.25">
      <c r="A348">
        <v>2313642</v>
      </c>
      <c r="B348" s="20">
        <v>42010</v>
      </c>
    </row>
    <row r="349" spans="1:2" x14ac:dyDescent="0.25">
      <c r="A349">
        <v>2313665</v>
      </c>
      <c r="B349" s="20">
        <v>45351</v>
      </c>
    </row>
    <row r="350" spans="1:2" x14ac:dyDescent="0.25">
      <c r="A350">
        <v>2313674</v>
      </c>
      <c r="B350" s="20">
        <v>43796</v>
      </c>
    </row>
    <row r="351" spans="1:2" x14ac:dyDescent="0.25">
      <c r="A351">
        <v>2313688</v>
      </c>
      <c r="B351" s="20">
        <v>41597</v>
      </c>
    </row>
    <row r="352" spans="1:2" x14ac:dyDescent="0.25">
      <c r="A352">
        <v>2313689</v>
      </c>
      <c r="B352" s="20">
        <v>41597</v>
      </c>
    </row>
    <row r="353" spans="1:2" x14ac:dyDescent="0.25">
      <c r="A353">
        <v>2313776</v>
      </c>
      <c r="B353" s="20">
        <v>41428</v>
      </c>
    </row>
    <row r="354" spans="1:2" x14ac:dyDescent="0.25">
      <c r="A354">
        <v>2313778</v>
      </c>
      <c r="B354" s="20">
        <v>41428</v>
      </c>
    </row>
    <row r="355" spans="1:2" x14ac:dyDescent="0.25">
      <c r="A355">
        <v>2313781</v>
      </c>
      <c r="B355" s="20">
        <v>41428</v>
      </c>
    </row>
    <row r="356" spans="1:2" x14ac:dyDescent="0.25">
      <c r="A356">
        <v>2313782</v>
      </c>
      <c r="B356" s="20">
        <v>41428</v>
      </c>
    </row>
    <row r="357" spans="1:2" x14ac:dyDescent="0.25">
      <c r="A357">
        <v>2313820</v>
      </c>
      <c r="B357" s="20">
        <v>41428</v>
      </c>
    </row>
    <row r="358" spans="1:2" x14ac:dyDescent="0.25">
      <c r="A358">
        <v>2313824</v>
      </c>
      <c r="B358" s="20">
        <v>45680</v>
      </c>
    </row>
    <row r="359" spans="1:2" x14ac:dyDescent="0.25">
      <c r="A359">
        <v>2313837</v>
      </c>
      <c r="B359" s="20">
        <v>41428</v>
      </c>
    </row>
    <row r="360" spans="1:2" x14ac:dyDescent="0.25">
      <c r="A360">
        <v>2313855</v>
      </c>
      <c r="B360" s="20">
        <v>42062</v>
      </c>
    </row>
    <row r="361" spans="1:2" x14ac:dyDescent="0.25">
      <c r="A361">
        <v>2313928</v>
      </c>
      <c r="B361" s="20">
        <v>45264</v>
      </c>
    </row>
    <row r="362" spans="1:2" x14ac:dyDescent="0.25">
      <c r="A362">
        <v>2314116</v>
      </c>
      <c r="B362" s="20">
        <v>45701</v>
      </c>
    </row>
    <row r="363" spans="1:2" x14ac:dyDescent="0.25">
      <c r="A363">
        <v>2314149</v>
      </c>
      <c r="B363" s="20">
        <v>44179</v>
      </c>
    </row>
    <row r="364" spans="1:2" x14ac:dyDescent="0.25">
      <c r="A364">
        <v>2314244</v>
      </c>
      <c r="B364" s="20">
        <v>45427</v>
      </c>
    </row>
    <row r="365" spans="1:2" x14ac:dyDescent="0.25">
      <c r="A365">
        <v>2314262</v>
      </c>
      <c r="B365" s="20">
        <v>41428</v>
      </c>
    </row>
    <row r="366" spans="1:2" x14ac:dyDescent="0.25">
      <c r="A366">
        <v>2314270</v>
      </c>
      <c r="B366" s="20">
        <v>43539</v>
      </c>
    </row>
    <row r="367" spans="1:2" x14ac:dyDescent="0.25">
      <c r="A367">
        <v>2314272</v>
      </c>
      <c r="B367" s="20">
        <v>44098</v>
      </c>
    </row>
    <row r="368" spans="1:2" x14ac:dyDescent="0.25">
      <c r="A368">
        <v>2314518</v>
      </c>
      <c r="B368" s="20">
        <v>41428</v>
      </c>
    </row>
    <row r="369" spans="1:2" x14ac:dyDescent="0.25">
      <c r="A369">
        <v>2314519</v>
      </c>
      <c r="B369" s="20">
        <v>44081</v>
      </c>
    </row>
    <row r="370" spans="1:2" x14ac:dyDescent="0.25">
      <c r="A370">
        <v>2314533</v>
      </c>
      <c r="B370" s="20">
        <v>45707</v>
      </c>
    </row>
    <row r="371" spans="1:2" x14ac:dyDescent="0.25">
      <c r="A371">
        <v>2314534</v>
      </c>
      <c r="B371" s="20">
        <v>45680</v>
      </c>
    </row>
    <row r="372" spans="1:2" x14ac:dyDescent="0.25">
      <c r="A372">
        <v>2314535</v>
      </c>
      <c r="B372" s="20">
        <v>45427</v>
      </c>
    </row>
    <row r="373" spans="1:2" x14ac:dyDescent="0.25">
      <c r="A373">
        <v>2314536</v>
      </c>
      <c r="B373" s="20">
        <v>42543</v>
      </c>
    </row>
    <row r="374" spans="1:2" x14ac:dyDescent="0.25">
      <c r="A374">
        <v>2314537</v>
      </c>
      <c r="B374" s="20">
        <v>45638</v>
      </c>
    </row>
    <row r="375" spans="1:2" x14ac:dyDescent="0.25">
      <c r="A375">
        <v>2314538</v>
      </c>
      <c r="B375" s="20">
        <v>43483</v>
      </c>
    </row>
    <row r="376" spans="1:2" x14ac:dyDescent="0.25">
      <c r="A376">
        <v>2314548</v>
      </c>
      <c r="B376" s="20">
        <v>45013</v>
      </c>
    </row>
    <row r="377" spans="1:2" x14ac:dyDescent="0.25">
      <c r="A377">
        <v>2314549</v>
      </c>
      <c r="B377" s="20">
        <v>42901</v>
      </c>
    </row>
    <row r="378" spans="1:2" x14ac:dyDescent="0.25">
      <c r="A378">
        <v>2314552</v>
      </c>
      <c r="B378" s="20">
        <v>44249</v>
      </c>
    </row>
    <row r="379" spans="1:2" x14ac:dyDescent="0.25">
      <c r="A379">
        <v>2314577</v>
      </c>
      <c r="B379" s="20">
        <v>45139</v>
      </c>
    </row>
    <row r="380" spans="1:2" x14ac:dyDescent="0.25">
      <c r="A380">
        <v>2314598</v>
      </c>
      <c r="B380" s="20">
        <v>45681</v>
      </c>
    </row>
    <row r="381" spans="1:2" x14ac:dyDescent="0.25">
      <c r="A381">
        <v>2314655</v>
      </c>
      <c r="B381" s="20">
        <v>41536</v>
      </c>
    </row>
    <row r="382" spans="1:2" x14ac:dyDescent="0.25">
      <c r="A382">
        <v>2314675</v>
      </c>
      <c r="B382" s="20">
        <v>45252</v>
      </c>
    </row>
    <row r="383" spans="1:2" x14ac:dyDescent="0.25">
      <c r="A383">
        <v>2314676</v>
      </c>
      <c r="B383" s="20">
        <v>45252</v>
      </c>
    </row>
    <row r="384" spans="1:2" x14ac:dyDescent="0.25">
      <c r="A384">
        <v>2314679</v>
      </c>
      <c r="B384" s="20">
        <v>44893</v>
      </c>
    </row>
    <row r="385" spans="1:2" x14ac:dyDescent="0.25">
      <c r="A385">
        <v>2314993</v>
      </c>
      <c r="B385" s="20">
        <v>41677</v>
      </c>
    </row>
    <row r="386" spans="1:2" x14ac:dyDescent="0.25">
      <c r="A386">
        <v>2315003</v>
      </c>
      <c r="B386" s="20">
        <v>44249</v>
      </c>
    </row>
    <row r="387" spans="1:2" x14ac:dyDescent="0.25">
      <c r="A387">
        <v>2315033</v>
      </c>
      <c r="B387" s="20">
        <v>45677</v>
      </c>
    </row>
    <row r="388" spans="1:2" x14ac:dyDescent="0.25">
      <c r="A388">
        <v>2315035</v>
      </c>
      <c r="B388" s="20">
        <v>45706</v>
      </c>
    </row>
    <row r="389" spans="1:2" x14ac:dyDescent="0.25">
      <c r="A389">
        <v>2315070</v>
      </c>
      <c r="B389" s="20">
        <v>41428</v>
      </c>
    </row>
    <row r="390" spans="1:2" x14ac:dyDescent="0.25">
      <c r="A390">
        <v>2315082</v>
      </c>
      <c r="B390" s="20">
        <v>45372</v>
      </c>
    </row>
    <row r="391" spans="1:2" x14ac:dyDescent="0.25">
      <c r="A391">
        <v>2315133</v>
      </c>
      <c r="B391" s="20">
        <v>45139</v>
      </c>
    </row>
    <row r="392" spans="1:2" x14ac:dyDescent="0.25">
      <c r="A392">
        <v>2315175</v>
      </c>
      <c r="B392" s="20">
        <v>45348</v>
      </c>
    </row>
    <row r="393" spans="1:2" x14ac:dyDescent="0.25">
      <c r="A393">
        <v>2315176</v>
      </c>
      <c r="B393" s="20">
        <v>45139</v>
      </c>
    </row>
    <row r="394" spans="1:2" x14ac:dyDescent="0.25">
      <c r="A394">
        <v>2315178</v>
      </c>
      <c r="B394" s="20">
        <v>45147</v>
      </c>
    </row>
    <row r="395" spans="1:2" x14ac:dyDescent="0.25">
      <c r="A395">
        <v>2315179</v>
      </c>
      <c r="B395" s="20">
        <v>45139</v>
      </c>
    </row>
    <row r="396" spans="1:2" x14ac:dyDescent="0.25">
      <c r="A396">
        <v>2315195</v>
      </c>
      <c r="B396" s="20">
        <v>43287</v>
      </c>
    </row>
    <row r="397" spans="1:2" x14ac:dyDescent="0.25">
      <c r="A397">
        <v>2315203</v>
      </c>
      <c r="B397" s="20">
        <v>45681</v>
      </c>
    </row>
    <row r="398" spans="1:2" x14ac:dyDescent="0.25">
      <c r="A398">
        <v>2315352</v>
      </c>
      <c r="B398" s="20">
        <v>42292</v>
      </c>
    </row>
    <row r="399" spans="1:2" x14ac:dyDescent="0.25">
      <c r="A399">
        <v>2315402</v>
      </c>
      <c r="B399" s="20">
        <v>45343</v>
      </c>
    </row>
    <row r="400" spans="1:2" x14ac:dyDescent="0.25">
      <c r="A400">
        <v>2315404</v>
      </c>
      <c r="B400" s="20">
        <v>45343</v>
      </c>
    </row>
    <row r="401" spans="1:2" x14ac:dyDescent="0.25">
      <c r="A401">
        <v>2315405</v>
      </c>
      <c r="B401" s="20">
        <v>45343</v>
      </c>
    </row>
    <row r="402" spans="1:2" x14ac:dyDescent="0.25">
      <c r="A402">
        <v>2315407</v>
      </c>
      <c r="B402" s="20">
        <v>45343</v>
      </c>
    </row>
    <row r="403" spans="1:2" x14ac:dyDescent="0.25">
      <c r="A403">
        <v>2315417</v>
      </c>
      <c r="B403" s="20">
        <v>45310</v>
      </c>
    </row>
    <row r="404" spans="1:2" x14ac:dyDescent="0.25">
      <c r="A404">
        <v>2315422</v>
      </c>
      <c r="B404" s="20">
        <v>45639</v>
      </c>
    </row>
    <row r="405" spans="1:2" x14ac:dyDescent="0.25">
      <c r="A405">
        <v>2315553</v>
      </c>
      <c r="B405" s="20">
        <v>45006</v>
      </c>
    </row>
    <row r="406" spans="1:2" x14ac:dyDescent="0.25">
      <c r="A406">
        <v>2315558</v>
      </c>
      <c r="B406" s="20">
        <v>45006</v>
      </c>
    </row>
    <row r="407" spans="1:2" x14ac:dyDescent="0.25">
      <c r="A407">
        <v>2315579</v>
      </c>
      <c r="B407" s="20">
        <v>45008</v>
      </c>
    </row>
    <row r="408" spans="1:2" x14ac:dyDescent="0.25">
      <c r="A408">
        <v>2315580</v>
      </c>
      <c r="B408" s="20">
        <v>45019</v>
      </c>
    </row>
    <row r="409" spans="1:2" x14ac:dyDescent="0.25">
      <c r="A409">
        <v>2315591</v>
      </c>
      <c r="B409" s="20">
        <v>45342</v>
      </c>
    </row>
    <row r="410" spans="1:2" x14ac:dyDescent="0.25">
      <c r="A410">
        <v>2315615</v>
      </c>
      <c r="B410" s="20">
        <v>45411</v>
      </c>
    </row>
    <row r="411" spans="1:2" x14ac:dyDescent="0.25">
      <c r="A411">
        <v>2315630</v>
      </c>
      <c r="B411" s="20">
        <v>43976</v>
      </c>
    </row>
    <row r="412" spans="1:2" x14ac:dyDescent="0.25">
      <c r="A412">
        <v>2315631</v>
      </c>
      <c r="B412" s="20">
        <v>43976</v>
      </c>
    </row>
    <row r="413" spans="1:2" x14ac:dyDescent="0.25">
      <c r="A413">
        <v>2315652</v>
      </c>
      <c r="B413" s="20">
        <v>43483</v>
      </c>
    </row>
    <row r="414" spans="1:2" x14ac:dyDescent="0.25">
      <c r="A414">
        <v>2315669</v>
      </c>
      <c r="B414" s="20">
        <v>41528</v>
      </c>
    </row>
    <row r="415" spans="1:2" x14ac:dyDescent="0.25">
      <c r="A415">
        <v>2315731</v>
      </c>
      <c r="B415" s="20">
        <v>41428</v>
      </c>
    </row>
    <row r="416" spans="1:2" x14ac:dyDescent="0.25">
      <c r="A416">
        <v>2315744</v>
      </c>
      <c r="B416" s="20">
        <v>41428</v>
      </c>
    </row>
    <row r="417" spans="1:2" x14ac:dyDescent="0.25">
      <c r="A417">
        <v>2315797</v>
      </c>
      <c r="B417" s="20">
        <v>44722</v>
      </c>
    </row>
    <row r="418" spans="1:2" x14ac:dyDescent="0.25">
      <c r="A418">
        <v>2315798</v>
      </c>
      <c r="B418" s="20">
        <v>44481</v>
      </c>
    </row>
    <row r="419" spans="1:2" x14ac:dyDescent="0.25">
      <c r="A419">
        <v>2315881</v>
      </c>
      <c r="B419" s="20">
        <v>41428</v>
      </c>
    </row>
    <row r="420" spans="1:2" x14ac:dyDescent="0.25">
      <c r="A420">
        <v>2316053</v>
      </c>
      <c r="B420" s="20">
        <v>41428</v>
      </c>
    </row>
    <row r="421" spans="1:2" x14ac:dyDescent="0.25">
      <c r="A421">
        <v>2316076</v>
      </c>
      <c r="B421" s="20">
        <v>42199</v>
      </c>
    </row>
    <row r="422" spans="1:2" x14ac:dyDescent="0.25">
      <c r="A422">
        <v>2316083</v>
      </c>
      <c r="B422" s="20">
        <v>45531</v>
      </c>
    </row>
    <row r="423" spans="1:2" x14ac:dyDescent="0.25">
      <c r="A423">
        <v>2316085</v>
      </c>
      <c r="B423" s="20">
        <v>45671</v>
      </c>
    </row>
    <row r="424" spans="1:2" x14ac:dyDescent="0.25">
      <c r="A424">
        <v>2316097</v>
      </c>
      <c r="B424" s="20">
        <v>41428</v>
      </c>
    </row>
    <row r="425" spans="1:2" x14ac:dyDescent="0.25">
      <c r="A425">
        <v>2316098</v>
      </c>
      <c r="B425" s="20">
        <v>45139</v>
      </c>
    </row>
    <row r="426" spans="1:2" x14ac:dyDescent="0.25">
      <c r="A426">
        <v>2316106</v>
      </c>
      <c r="B426" s="20">
        <v>44880</v>
      </c>
    </row>
    <row r="427" spans="1:2" x14ac:dyDescent="0.25">
      <c r="A427">
        <v>2316118</v>
      </c>
      <c r="B427" s="20">
        <v>41521</v>
      </c>
    </row>
    <row r="428" spans="1:2" x14ac:dyDescent="0.25">
      <c r="A428">
        <v>2316119</v>
      </c>
      <c r="B428" s="20">
        <v>43344</v>
      </c>
    </row>
    <row r="429" spans="1:2" x14ac:dyDescent="0.25">
      <c r="A429">
        <v>2316120</v>
      </c>
      <c r="B429" s="20">
        <v>41428</v>
      </c>
    </row>
    <row r="430" spans="1:2" x14ac:dyDescent="0.25">
      <c r="A430">
        <v>2316121</v>
      </c>
      <c r="B430" s="20">
        <v>45343</v>
      </c>
    </row>
    <row r="431" spans="1:2" x14ac:dyDescent="0.25">
      <c r="A431">
        <v>2316133</v>
      </c>
      <c r="B431" s="20">
        <v>43739</v>
      </c>
    </row>
    <row r="432" spans="1:2" x14ac:dyDescent="0.25">
      <c r="A432" t="s">
        <v>1134</v>
      </c>
      <c r="B432" s="20">
        <v>45583</v>
      </c>
    </row>
    <row r="433" spans="1:2" x14ac:dyDescent="0.25">
      <c r="A433">
        <v>2316157</v>
      </c>
      <c r="B433" s="20">
        <v>44223</v>
      </c>
    </row>
    <row r="434" spans="1:2" x14ac:dyDescent="0.25">
      <c r="A434">
        <v>2316158</v>
      </c>
      <c r="B434" s="20">
        <v>44223</v>
      </c>
    </row>
    <row r="435" spans="1:2" x14ac:dyDescent="0.25">
      <c r="A435">
        <v>2316164</v>
      </c>
      <c r="B435" s="20">
        <v>45020</v>
      </c>
    </row>
    <row r="436" spans="1:2" x14ac:dyDescent="0.25">
      <c r="A436">
        <v>2316165</v>
      </c>
      <c r="B436" s="20">
        <v>45020</v>
      </c>
    </row>
    <row r="437" spans="1:2" x14ac:dyDescent="0.25">
      <c r="A437">
        <v>2316183</v>
      </c>
      <c r="B437" s="20">
        <v>41690</v>
      </c>
    </row>
    <row r="438" spans="1:2" x14ac:dyDescent="0.25">
      <c r="A438">
        <v>2316185</v>
      </c>
      <c r="B438" s="20">
        <v>41428</v>
      </c>
    </row>
    <row r="439" spans="1:2" x14ac:dyDescent="0.25">
      <c r="A439">
        <v>2316222</v>
      </c>
      <c r="B439" s="20">
        <v>45341</v>
      </c>
    </row>
    <row r="440" spans="1:2" x14ac:dyDescent="0.25">
      <c r="A440">
        <v>2316223</v>
      </c>
      <c r="B440" s="20">
        <v>45671</v>
      </c>
    </row>
    <row r="441" spans="1:2" x14ac:dyDescent="0.25">
      <c r="A441">
        <v>2316232</v>
      </c>
      <c r="B441" s="20">
        <v>45139</v>
      </c>
    </row>
    <row r="442" spans="1:2" x14ac:dyDescent="0.25">
      <c r="A442">
        <v>2316233</v>
      </c>
      <c r="B442" s="20">
        <v>45426</v>
      </c>
    </row>
    <row r="443" spans="1:2" x14ac:dyDescent="0.25">
      <c r="A443">
        <v>2316241</v>
      </c>
      <c r="B443" s="20">
        <v>45680</v>
      </c>
    </row>
    <row r="444" spans="1:2" x14ac:dyDescent="0.25">
      <c r="A444">
        <v>2316242</v>
      </c>
      <c r="B444" s="20">
        <v>41428</v>
      </c>
    </row>
    <row r="445" spans="1:2" x14ac:dyDescent="0.25">
      <c r="A445">
        <v>2316243</v>
      </c>
      <c r="B445" s="20">
        <v>45680</v>
      </c>
    </row>
    <row r="446" spans="1:2" x14ac:dyDescent="0.25">
      <c r="A446">
        <v>2316251</v>
      </c>
      <c r="B446" s="20">
        <v>41471</v>
      </c>
    </row>
    <row r="447" spans="1:2" x14ac:dyDescent="0.25">
      <c r="A447">
        <v>2316317</v>
      </c>
      <c r="B447" s="20">
        <v>43287</v>
      </c>
    </row>
    <row r="448" spans="1:2" x14ac:dyDescent="0.25">
      <c r="A448">
        <v>2316329</v>
      </c>
      <c r="B448" s="20">
        <v>45020</v>
      </c>
    </row>
    <row r="449" spans="1:2" x14ac:dyDescent="0.25">
      <c r="A449">
        <v>2316358</v>
      </c>
      <c r="B449" s="20">
        <v>44630</v>
      </c>
    </row>
    <row r="450" spans="1:2" x14ac:dyDescent="0.25">
      <c r="A450">
        <v>2316359</v>
      </c>
      <c r="B450" s="20">
        <v>44630</v>
      </c>
    </row>
    <row r="451" spans="1:2" x14ac:dyDescent="0.25">
      <c r="A451">
        <v>2316360</v>
      </c>
      <c r="B451" s="20">
        <v>45281</v>
      </c>
    </row>
    <row r="452" spans="1:2" x14ac:dyDescent="0.25">
      <c r="A452">
        <v>2316361</v>
      </c>
      <c r="B452" s="20">
        <v>41428</v>
      </c>
    </row>
    <row r="453" spans="1:2" x14ac:dyDescent="0.25">
      <c r="A453">
        <v>2316363</v>
      </c>
      <c r="B453" s="20">
        <v>41428</v>
      </c>
    </row>
    <row r="454" spans="1:2" x14ac:dyDescent="0.25">
      <c r="A454">
        <v>2316386</v>
      </c>
      <c r="B454" s="20">
        <v>41428</v>
      </c>
    </row>
    <row r="455" spans="1:2" x14ac:dyDescent="0.25">
      <c r="A455">
        <v>2316392</v>
      </c>
      <c r="B455" s="20">
        <v>41428</v>
      </c>
    </row>
    <row r="456" spans="1:2" x14ac:dyDescent="0.25">
      <c r="A456">
        <v>2316395</v>
      </c>
      <c r="B456" s="20">
        <v>41428</v>
      </c>
    </row>
    <row r="457" spans="1:2" x14ac:dyDescent="0.25">
      <c r="A457">
        <v>2316410</v>
      </c>
      <c r="B457" s="20">
        <v>41428</v>
      </c>
    </row>
    <row r="458" spans="1:2" x14ac:dyDescent="0.25">
      <c r="A458">
        <v>2316413</v>
      </c>
      <c r="B458" s="20">
        <v>43164</v>
      </c>
    </row>
    <row r="459" spans="1:2" x14ac:dyDescent="0.25">
      <c r="A459">
        <v>2316414</v>
      </c>
      <c r="B459" s="20">
        <v>43328</v>
      </c>
    </row>
    <row r="460" spans="1:2" x14ac:dyDescent="0.25">
      <c r="A460">
        <v>2316422</v>
      </c>
      <c r="B460" s="20">
        <v>43328</v>
      </c>
    </row>
    <row r="461" spans="1:2" x14ac:dyDescent="0.25">
      <c r="A461">
        <v>2316431</v>
      </c>
      <c r="B461" s="20">
        <v>41428</v>
      </c>
    </row>
    <row r="462" spans="1:2" x14ac:dyDescent="0.25">
      <c r="A462">
        <v>2316434</v>
      </c>
      <c r="B462" s="20">
        <v>41428</v>
      </c>
    </row>
    <row r="463" spans="1:2" x14ac:dyDescent="0.25">
      <c r="A463">
        <v>2316436</v>
      </c>
      <c r="B463" s="20">
        <v>42926</v>
      </c>
    </row>
    <row r="464" spans="1:2" x14ac:dyDescent="0.25">
      <c r="A464">
        <v>2316456</v>
      </c>
      <c r="B464" s="20">
        <v>42926</v>
      </c>
    </row>
    <row r="465" spans="1:2" x14ac:dyDescent="0.25">
      <c r="A465">
        <v>2316458</v>
      </c>
      <c r="B465" s="20">
        <v>42926</v>
      </c>
    </row>
    <row r="466" spans="1:2" x14ac:dyDescent="0.25">
      <c r="A466">
        <v>2316460</v>
      </c>
      <c r="B466" s="20">
        <v>41428</v>
      </c>
    </row>
    <row r="467" spans="1:2" x14ac:dyDescent="0.25">
      <c r="A467">
        <v>2316461</v>
      </c>
      <c r="B467" s="20">
        <v>41428</v>
      </c>
    </row>
    <row r="468" spans="1:2" x14ac:dyDescent="0.25">
      <c r="A468">
        <v>2316463</v>
      </c>
      <c r="B468" s="20">
        <v>43287</v>
      </c>
    </row>
    <row r="469" spans="1:2" x14ac:dyDescent="0.25">
      <c r="A469">
        <v>2316464</v>
      </c>
      <c r="B469" s="20">
        <v>42718</v>
      </c>
    </row>
    <row r="470" spans="1:2" x14ac:dyDescent="0.25">
      <c r="A470">
        <v>2316465</v>
      </c>
      <c r="B470" s="20">
        <v>43287</v>
      </c>
    </row>
    <row r="471" spans="1:2" x14ac:dyDescent="0.25">
      <c r="A471">
        <v>2316466</v>
      </c>
      <c r="B471" s="20">
        <v>42894</v>
      </c>
    </row>
    <row r="472" spans="1:2" x14ac:dyDescent="0.25">
      <c r="A472">
        <v>2316467</v>
      </c>
      <c r="B472" s="20">
        <v>45679</v>
      </c>
    </row>
    <row r="473" spans="1:2" x14ac:dyDescent="0.25">
      <c r="A473">
        <v>2316469</v>
      </c>
      <c r="B473" s="20">
        <v>41428</v>
      </c>
    </row>
    <row r="474" spans="1:2" x14ac:dyDescent="0.25">
      <c r="A474">
        <v>2316470</v>
      </c>
      <c r="B474" s="20">
        <v>41428</v>
      </c>
    </row>
    <row r="475" spans="1:2" x14ac:dyDescent="0.25">
      <c r="A475">
        <v>2316471</v>
      </c>
      <c r="B475" s="20">
        <v>41428</v>
      </c>
    </row>
    <row r="476" spans="1:2" x14ac:dyDescent="0.25">
      <c r="A476">
        <v>2316472</v>
      </c>
      <c r="B476" s="20">
        <v>41428</v>
      </c>
    </row>
    <row r="477" spans="1:2" x14ac:dyDescent="0.25">
      <c r="A477">
        <v>2316473</v>
      </c>
      <c r="B477" s="20">
        <v>43287</v>
      </c>
    </row>
    <row r="478" spans="1:2" x14ac:dyDescent="0.25">
      <c r="A478">
        <v>2316474</v>
      </c>
      <c r="B478" s="20">
        <v>45679</v>
      </c>
    </row>
    <row r="479" spans="1:2" x14ac:dyDescent="0.25">
      <c r="A479">
        <v>2316475</v>
      </c>
      <c r="B479" s="20">
        <v>45679</v>
      </c>
    </row>
    <row r="480" spans="1:2" x14ac:dyDescent="0.25">
      <c r="A480">
        <v>2316476</v>
      </c>
      <c r="B480" s="20">
        <v>45679</v>
      </c>
    </row>
    <row r="481" spans="1:2" x14ac:dyDescent="0.25">
      <c r="A481">
        <v>2316477</v>
      </c>
      <c r="B481" s="20">
        <v>45679</v>
      </c>
    </row>
    <row r="482" spans="1:2" x14ac:dyDescent="0.25">
      <c r="A482">
        <v>2316478</v>
      </c>
      <c r="B482" s="20">
        <v>45679</v>
      </c>
    </row>
    <row r="483" spans="1:2" x14ac:dyDescent="0.25">
      <c r="A483">
        <v>2316479</v>
      </c>
      <c r="B483" s="20">
        <v>43965</v>
      </c>
    </row>
    <row r="484" spans="1:2" x14ac:dyDescent="0.25">
      <c r="A484">
        <v>2316482</v>
      </c>
      <c r="B484" s="20">
        <v>45679</v>
      </c>
    </row>
    <row r="485" spans="1:2" x14ac:dyDescent="0.25">
      <c r="A485">
        <v>2316483</v>
      </c>
      <c r="B485" s="20">
        <v>45679</v>
      </c>
    </row>
    <row r="486" spans="1:2" x14ac:dyDescent="0.25">
      <c r="A486">
        <v>2316484</v>
      </c>
      <c r="B486" s="20">
        <v>41428</v>
      </c>
    </row>
    <row r="487" spans="1:2" x14ac:dyDescent="0.25">
      <c r="A487">
        <v>2316487</v>
      </c>
      <c r="B487" s="20">
        <v>41428</v>
      </c>
    </row>
    <row r="488" spans="1:2" x14ac:dyDescent="0.25">
      <c r="A488">
        <v>2316488</v>
      </c>
      <c r="B488" s="20">
        <v>45679</v>
      </c>
    </row>
    <row r="489" spans="1:2" x14ac:dyDescent="0.25">
      <c r="A489">
        <v>2316490</v>
      </c>
      <c r="B489" s="20">
        <v>42926</v>
      </c>
    </row>
    <row r="490" spans="1:2" x14ac:dyDescent="0.25">
      <c r="A490">
        <v>2316491</v>
      </c>
      <c r="B490" s="20">
        <v>42926</v>
      </c>
    </row>
    <row r="491" spans="1:2" x14ac:dyDescent="0.25">
      <c r="A491">
        <v>2316501</v>
      </c>
      <c r="B491" s="20">
        <v>41428</v>
      </c>
    </row>
    <row r="492" spans="1:2" x14ac:dyDescent="0.25">
      <c r="A492">
        <v>2316504</v>
      </c>
      <c r="B492" s="20">
        <v>42926</v>
      </c>
    </row>
    <row r="493" spans="1:2" x14ac:dyDescent="0.25">
      <c r="A493">
        <v>2316515</v>
      </c>
      <c r="B493" s="20">
        <v>45022</v>
      </c>
    </row>
    <row r="494" spans="1:2" x14ac:dyDescent="0.25">
      <c r="A494">
        <v>2316516</v>
      </c>
      <c r="B494" s="20">
        <v>44893</v>
      </c>
    </row>
    <row r="495" spans="1:2" x14ac:dyDescent="0.25">
      <c r="A495">
        <v>2316517</v>
      </c>
      <c r="B495" s="20">
        <v>42926</v>
      </c>
    </row>
    <row r="496" spans="1:2" x14ac:dyDescent="0.25">
      <c r="A496">
        <v>2316520</v>
      </c>
      <c r="B496" s="20">
        <v>44893</v>
      </c>
    </row>
    <row r="497" spans="1:2" x14ac:dyDescent="0.25">
      <c r="A497">
        <v>2316528</v>
      </c>
      <c r="B497" s="20">
        <v>42926</v>
      </c>
    </row>
    <row r="498" spans="1:2" x14ac:dyDescent="0.25">
      <c r="A498">
        <v>2316546</v>
      </c>
      <c r="B498" s="20">
        <v>41428</v>
      </c>
    </row>
    <row r="499" spans="1:2" x14ac:dyDescent="0.25">
      <c r="A499">
        <v>2316579</v>
      </c>
      <c r="B499" s="20">
        <v>42663</v>
      </c>
    </row>
    <row r="500" spans="1:2" x14ac:dyDescent="0.25">
      <c r="A500">
        <v>2316587</v>
      </c>
      <c r="B500" s="20">
        <v>41428</v>
      </c>
    </row>
    <row r="501" spans="1:2" x14ac:dyDescent="0.25">
      <c r="A501">
        <v>2316595</v>
      </c>
      <c r="B501" s="20">
        <v>41428</v>
      </c>
    </row>
    <row r="502" spans="1:2" x14ac:dyDescent="0.25">
      <c r="A502">
        <v>2316600</v>
      </c>
      <c r="B502" s="20">
        <v>42926</v>
      </c>
    </row>
    <row r="503" spans="1:2" x14ac:dyDescent="0.25">
      <c r="A503">
        <v>2316601</v>
      </c>
      <c r="B503" s="20">
        <v>42926</v>
      </c>
    </row>
    <row r="504" spans="1:2" x14ac:dyDescent="0.25">
      <c r="A504">
        <v>2316611</v>
      </c>
      <c r="B504" s="20">
        <v>41428</v>
      </c>
    </row>
    <row r="505" spans="1:2" x14ac:dyDescent="0.25">
      <c r="A505">
        <v>2316629</v>
      </c>
      <c r="B505" s="20">
        <v>41428</v>
      </c>
    </row>
    <row r="506" spans="1:2" x14ac:dyDescent="0.25">
      <c r="A506">
        <v>2316631</v>
      </c>
      <c r="B506" s="20">
        <v>41428</v>
      </c>
    </row>
    <row r="507" spans="1:2" x14ac:dyDescent="0.25">
      <c r="A507">
        <v>2316633</v>
      </c>
      <c r="B507" s="20">
        <v>43328</v>
      </c>
    </row>
    <row r="508" spans="1:2" x14ac:dyDescent="0.25">
      <c r="A508">
        <v>2316660</v>
      </c>
      <c r="B508" s="20">
        <v>41428</v>
      </c>
    </row>
    <row r="509" spans="1:2" x14ac:dyDescent="0.25">
      <c r="A509">
        <v>2316665</v>
      </c>
      <c r="B509" s="20">
        <v>44249</v>
      </c>
    </row>
    <row r="510" spans="1:2" x14ac:dyDescent="0.25">
      <c r="A510">
        <v>2316675</v>
      </c>
      <c r="B510" s="20">
        <v>42926</v>
      </c>
    </row>
    <row r="511" spans="1:2" x14ac:dyDescent="0.25">
      <c r="A511">
        <v>2316686</v>
      </c>
      <c r="B511" s="20">
        <v>42639</v>
      </c>
    </row>
    <row r="512" spans="1:2" x14ac:dyDescent="0.25">
      <c r="A512">
        <v>2316688</v>
      </c>
      <c r="B512" s="20">
        <v>42639</v>
      </c>
    </row>
    <row r="513" spans="1:2" x14ac:dyDescent="0.25">
      <c r="A513">
        <v>2316693</v>
      </c>
      <c r="B513" s="20">
        <v>41428</v>
      </c>
    </row>
    <row r="514" spans="1:2" x14ac:dyDescent="0.25">
      <c r="A514">
        <v>2316735</v>
      </c>
      <c r="B514" s="20">
        <v>41428</v>
      </c>
    </row>
    <row r="515" spans="1:2" x14ac:dyDescent="0.25">
      <c r="A515">
        <v>2316742</v>
      </c>
      <c r="B515" s="20">
        <v>43602</v>
      </c>
    </row>
    <row r="516" spans="1:2" x14ac:dyDescent="0.25">
      <c r="A516">
        <v>2316774</v>
      </c>
      <c r="B516" s="20">
        <v>41428</v>
      </c>
    </row>
    <row r="517" spans="1:2" x14ac:dyDescent="0.25">
      <c r="A517">
        <v>2316831</v>
      </c>
      <c r="B517" s="20">
        <v>44132</v>
      </c>
    </row>
    <row r="518" spans="1:2" x14ac:dyDescent="0.25">
      <c r="A518">
        <v>2316832</v>
      </c>
      <c r="B518" s="20">
        <v>42207</v>
      </c>
    </row>
    <row r="519" spans="1:2" x14ac:dyDescent="0.25">
      <c r="A519">
        <v>2316833</v>
      </c>
      <c r="B519" s="20">
        <v>42207</v>
      </c>
    </row>
    <row r="520" spans="1:2" x14ac:dyDescent="0.25">
      <c r="A520">
        <v>2316837</v>
      </c>
      <c r="B520" s="20">
        <v>42170</v>
      </c>
    </row>
    <row r="521" spans="1:2" x14ac:dyDescent="0.25">
      <c r="A521">
        <v>2316845</v>
      </c>
      <c r="B521" s="20">
        <v>42046</v>
      </c>
    </row>
    <row r="522" spans="1:2" x14ac:dyDescent="0.25">
      <c r="A522">
        <v>2316847</v>
      </c>
      <c r="B522" s="20">
        <v>45470</v>
      </c>
    </row>
    <row r="523" spans="1:2" x14ac:dyDescent="0.25">
      <c r="A523">
        <v>2316861</v>
      </c>
      <c r="B523" s="20">
        <v>45425</v>
      </c>
    </row>
    <row r="524" spans="1:2" x14ac:dyDescent="0.25">
      <c r="A524">
        <v>2316866</v>
      </c>
      <c r="B524" s="20">
        <v>41571</v>
      </c>
    </row>
    <row r="525" spans="1:2" x14ac:dyDescent="0.25">
      <c r="A525">
        <v>2316879</v>
      </c>
      <c r="B525" s="20">
        <v>45679</v>
      </c>
    </row>
    <row r="526" spans="1:2" x14ac:dyDescent="0.25">
      <c r="A526">
        <v>2316898</v>
      </c>
      <c r="B526" s="20">
        <v>42177</v>
      </c>
    </row>
    <row r="527" spans="1:2" x14ac:dyDescent="0.25">
      <c r="A527">
        <v>2316903</v>
      </c>
      <c r="B527" s="20">
        <v>45583</v>
      </c>
    </row>
    <row r="528" spans="1:2" x14ac:dyDescent="0.25">
      <c r="A528">
        <v>2316905</v>
      </c>
      <c r="B528" s="20">
        <v>45680</v>
      </c>
    </row>
    <row r="529" spans="1:2" x14ac:dyDescent="0.25">
      <c r="A529">
        <v>2316907</v>
      </c>
      <c r="B529" s="20">
        <v>45680</v>
      </c>
    </row>
    <row r="530" spans="1:2" x14ac:dyDescent="0.25">
      <c r="A530">
        <v>2316908</v>
      </c>
      <c r="B530" s="20">
        <v>44249</v>
      </c>
    </row>
    <row r="531" spans="1:2" x14ac:dyDescent="0.25">
      <c r="A531">
        <v>2316923</v>
      </c>
      <c r="B531" s="20">
        <v>45681</v>
      </c>
    </row>
    <row r="532" spans="1:2" x14ac:dyDescent="0.25">
      <c r="A532">
        <v>2316936</v>
      </c>
      <c r="B532" s="20">
        <v>42901</v>
      </c>
    </row>
    <row r="533" spans="1:2" x14ac:dyDescent="0.25">
      <c r="A533">
        <v>2316937</v>
      </c>
      <c r="B533" s="20">
        <v>45681</v>
      </c>
    </row>
    <row r="534" spans="1:2" x14ac:dyDescent="0.25">
      <c r="A534">
        <v>2316938</v>
      </c>
      <c r="B534" s="20">
        <v>45681</v>
      </c>
    </row>
    <row r="535" spans="1:2" x14ac:dyDescent="0.25">
      <c r="A535">
        <v>2316944</v>
      </c>
      <c r="B535" s="20">
        <v>41428</v>
      </c>
    </row>
    <row r="536" spans="1:2" x14ac:dyDescent="0.25">
      <c r="A536">
        <v>2316981</v>
      </c>
      <c r="B536" s="20">
        <v>42901</v>
      </c>
    </row>
    <row r="537" spans="1:2" x14ac:dyDescent="0.25">
      <c r="A537">
        <v>2316993</v>
      </c>
      <c r="B537" s="20">
        <v>41844</v>
      </c>
    </row>
    <row r="538" spans="1:2" x14ac:dyDescent="0.25">
      <c r="A538">
        <v>2316999</v>
      </c>
      <c r="B538" s="20">
        <v>43321</v>
      </c>
    </row>
    <row r="539" spans="1:2" x14ac:dyDescent="0.25">
      <c r="A539">
        <v>2317015</v>
      </c>
      <c r="B539" s="20">
        <v>44809</v>
      </c>
    </row>
    <row r="540" spans="1:2" x14ac:dyDescent="0.25">
      <c r="A540">
        <v>2317016</v>
      </c>
      <c r="B540" s="20">
        <v>45439</v>
      </c>
    </row>
    <row r="541" spans="1:2" x14ac:dyDescent="0.25">
      <c r="A541">
        <v>2317029</v>
      </c>
      <c r="B541" s="20">
        <v>45351</v>
      </c>
    </row>
    <row r="542" spans="1:2" x14ac:dyDescent="0.25">
      <c r="A542">
        <v>2317038</v>
      </c>
      <c r="B542" s="20">
        <v>45540</v>
      </c>
    </row>
    <row r="543" spans="1:2" x14ac:dyDescent="0.25">
      <c r="A543">
        <v>2317039</v>
      </c>
      <c r="B543" s="20">
        <v>41803</v>
      </c>
    </row>
    <row r="544" spans="1:2" x14ac:dyDescent="0.25">
      <c r="A544">
        <v>2317043</v>
      </c>
      <c r="B544" s="20">
        <v>41950</v>
      </c>
    </row>
    <row r="545" spans="1:2" x14ac:dyDescent="0.25">
      <c r="A545">
        <v>2317045</v>
      </c>
      <c r="B545" s="20">
        <v>41950</v>
      </c>
    </row>
    <row r="546" spans="1:2" x14ac:dyDescent="0.25">
      <c r="A546">
        <v>2317046</v>
      </c>
      <c r="B546" s="20">
        <v>41950</v>
      </c>
    </row>
    <row r="547" spans="1:2" x14ac:dyDescent="0.25">
      <c r="A547">
        <v>2317049</v>
      </c>
      <c r="B547" s="20">
        <v>44118</v>
      </c>
    </row>
    <row r="548" spans="1:2" x14ac:dyDescent="0.25">
      <c r="A548">
        <v>2317050</v>
      </c>
      <c r="B548" s="20">
        <v>45573</v>
      </c>
    </row>
    <row r="549" spans="1:2" x14ac:dyDescent="0.25">
      <c r="A549">
        <v>2317051</v>
      </c>
      <c r="B549" s="20">
        <v>45035</v>
      </c>
    </row>
    <row r="550" spans="1:2" x14ac:dyDescent="0.25">
      <c r="A550">
        <v>2317052</v>
      </c>
      <c r="B550" s="20">
        <v>45295</v>
      </c>
    </row>
    <row r="551" spans="1:2" x14ac:dyDescent="0.25">
      <c r="A551">
        <v>2317053</v>
      </c>
      <c r="B551" s="20">
        <v>45671</v>
      </c>
    </row>
    <row r="552" spans="1:2" x14ac:dyDescent="0.25">
      <c r="A552">
        <v>2320013</v>
      </c>
      <c r="B552" s="20">
        <v>41428</v>
      </c>
    </row>
    <row r="553" spans="1:2" x14ac:dyDescent="0.25">
      <c r="A553">
        <v>2320017</v>
      </c>
      <c r="B553" s="20">
        <v>45022</v>
      </c>
    </row>
    <row r="554" spans="1:2" x14ac:dyDescent="0.25">
      <c r="A554">
        <v>2320018</v>
      </c>
      <c r="B554" s="20">
        <v>44893</v>
      </c>
    </row>
    <row r="555" spans="1:2" x14ac:dyDescent="0.25">
      <c r="A555">
        <v>2320020</v>
      </c>
      <c r="B555" s="20">
        <v>41428</v>
      </c>
    </row>
    <row r="556" spans="1:2" x14ac:dyDescent="0.25">
      <c r="A556">
        <v>2320021</v>
      </c>
      <c r="B556" s="20">
        <v>45022</v>
      </c>
    </row>
    <row r="557" spans="1:2" x14ac:dyDescent="0.25">
      <c r="A557">
        <v>2320022</v>
      </c>
      <c r="B557" s="20">
        <v>42041</v>
      </c>
    </row>
    <row r="558" spans="1:2" x14ac:dyDescent="0.25">
      <c r="A558">
        <v>2320023</v>
      </c>
      <c r="B558" s="20">
        <v>41929</v>
      </c>
    </row>
    <row r="559" spans="1:2" x14ac:dyDescent="0.25">
      <c r="A559">
        <v>2320024</v>
      </c>
      <c r="B559" s="20">
        <v>44893</v>
      </c>
    </row>
    <row r="560" spans="1:2" x14ac:dyDescent="0.25">
      <c r="A560">
        <v>2320025</v>
      </c>
      <c r="B560" s="20">
        <v>44893</v>
      </c>
    </row>
    <row r="561" spans="1:2" x14ac:dyDescent="0.25">
      <c r="A561">
        <v>2320026</v>
      </c>
      <c r="B561" s="20">
        <v>44249</v>
      </c>
    </row>
    <row r="562" spans="1:2" x14ac:dyDescent="0.25">
      <c r="A562">
        <v>2320027</v>
      </c>
      <c r="B562" s="20">
        <v>44249</v>
      </c>
    </row>
    <row r="563" spans="1:2" x14ac:dyDescent="0.25">
      <c r="A563">
        <v>2320028</v>
      </c>
      <c r="B563" s="20">
        <v>44893</v>
      </c>
    </row>
    <row r="564" spans="1:2" x14ac:dyDescent="0.25">
      <c r="A564">
        <v>2320029</v>
      </c>
      <c r="B564" s="20">
        <v>45126</v>
      </c>
    </row>
    <row r="565" spans="1:2" x14ac:dyDescent="0.25">
      <c r="A565">
        <v>2320030</v>
      </c>
      <c r="B565" s="20">
        <v>44893</v>
      </c>
    </row>
    <row r="566" spans="1:2" x14ac:dyDescent="0.25">
      <c r="A566">
        <v>2320031</v>
      </c>
      <c r="B566" s="20">
        <v>44893</v>
      </c>
    </row>
    <row r="567" spans="1:2" x14ac:dyDescent="0.25">
      <c r="A567">
        <v>2320032</v>
      </c>
      <c r="B567" s="20">
        <v>44893</v>
      </c>
    </row>
    <row r="568" spans="1:2" x14ac:dyDescent="0.25">
      <c r="A568">
        <v>2320033</v>
      </c>
      <c r="B568" s="20">
        <v>44893</v>
      </c>
    </row>
    <row r="569" spans="1:2" x14ac:dyDescent="0.25">
      <c r="A569">
        <v>2320034</v>
      </c>
      <c r="B569" s="20">
        <v>44893</v>
      </c>
    </row>
    <row r="570" spans="1:2" x14ac:dyDescent="0.25">
      <c r="A570">
        <v>2320035</v>
      </c>
      <c r="B570" s="20">
        <v>45154</v>
      </c>
    </row>
    <row r="571" spans="1:2" x14ac:dyDescent="0.25">
      <c r="A571">
        <v>2320037</v>
      </c>
      <c r="B571" s="20">
        <v>44249</v>
      </c>
    </row>
    <row r="572" spans="1:2" x14ac:dyDescent="0.25">
      <c r="A572">
        <v>2320038</v>
      </c>
      <c r="B572" s="20">
        <v>44249</v>
      </c>
    </row>
    <row r="573" spans="1:2" x14ac:dyDescent="0.25">
      <c r="A573">
        <v>2320039</v>
      </c>
      <c r="B573" s="20">
        <v>44249</v>
      </c>
    </row>
    <row r="574" spans="1:2" x14ac:dyDescent="0.25">
      <c r="A574">
        <v>2320040</v>
      </c>
      <c r="B574" s="20">
        <v>45002</v>
      </c>
    </row>
    <row r="575" spans="1:2" x14ac:dyDescent="0.25">
      <c r="A575">
        <v>2320041</v>
      </c>
      <c r="B575" s="20">
        <v>44893</v>
      </c>
    </row>
    <row r="576" spans="1:2" x14ac:dyDescent="0.25">
      <c r="A576">
        <v>2320042</v>
      </c>
      <c r="B576" s="20">
        <v>45154</v>
      </c>
    </row>
    <row r="577" spans="1:2" x14ac:dyDescent="0.25">
      <c r="A577">
        <v>2320043</v>
      </c>
      <c r="B577" s="20">
        <v>45154</v>
      </c>
    </row>
    <row r="578" spans="1:2" x14ac:dyDescent="0.25">
      <c r="A578">
        <v>2320044</v>
      </c>
      <c r="B578" s="20">
        <v>44249</v>
      </c>
    </row>
    <row r="579" spans="1:2" x14ac:dyDescent="0.25">
      <c r="A579">
        <v>2320045</v>
      </c>
      <c r="B579" s="20">
        <v>44893</v>
      </c>
    </row>
    <row r="580" spans="1:2" x14ac:dyDescent="0.25">
      <c r="A580">
        <v>2320046</v>
      </c>
      <c r="B580" s="20">
        <v>44893</v>
      </c>
    </row>
    <row r="581" spans="1:2" x14ac:dyDescent="0.25">
      <c r="A581">
        <v>2320047</v>
      </c>
      <c r="B581" s="20">
        <v>44893</v>
      </c>
    </row>
    <row r="582" spans="1:2" x14ac:dyDescent="0.25">
      <c r="A582">
        <v>2320052</v>
      </c>
      <c r="B582" s="20">
        <v>44249</v>
      </c>
    </row>
    <row r="583" spans="1:2" x14ac:dyDescent="0.25">
      <c r="A583">
        <v>2320059</v>
      </c>
      <c r="B583" s="20">
        <v>45679</v>
      </c>
    </row>
    <row r="584" spans="1:2" x14ac:dyDescent="0.25">
      <c r="A584">
        <v>2320062</v>
      </c>
      <c r="B584" s="20">
        <v>45679</v>
      </c>
    </row>
    <row r="585" spans="1:2" x14ac:dyDescent="0.25">
      <c r="A585">
        <v>2320063</v>
      </c>
      <c r="B585" s="20">
        <v>45679</v>
      </c>
    </row>
    <row r="586" spans="1:2" x14ac:dyDescent="0.25">
      <c r="A586">
        <v>2320066</v>
      </c>
      <c r="B586" s="20">
        <v>45679</v>
      </c>
    </row>
    <row r="587" spans="1:2" x14ac:dyDescent="0.25">
      <c r="A587">
        <v>2320067</v>
      </c>
      <c r="B587" s="20">
        <v>45679</v>
      </c>
    </row>
    <row r="588" spans="1:2" x14ac:dyDescent="0.25">
      <c r="A588">
        <v>2320068</v>
      </c>
      <c r="B588" s="20">
        <v>45679</v>
      </c>
    </row>
    <row r="589" spans="1:2" x14ac:dyDescent="0.25">
      <c r="A589">
        <v>2320069</v>
      </c>
      <c r="B589" s="20">
        <v>45679</v>
      </c>
    </row>
    <row r="590" spans="1:2" x14ac:dyDescent="0.25">
      <c r="A590">
        <v>2320073</v>
      </c>
      <c r="B590" s="20">
        <v>45679</v>
      </c>
    </row>
    <row r="591" spans="1:2" x14ac:dyDescent="0.25">
      <c r="A591">
        <v>2320074</v>
      </c>
      <c r="B591" s="20">
        <v>45488</v>
      </c>
    </row>
    <row r="592" spans="1:2" x14ac:dyDescent="0.25">
      <c r="A592">
        <v>2320078</v>
      </c>
      <c r="B592" s="20">
        <v>41536</v>
      </c>
    </row>
    <row r="593" spans="1:2" x14ac:dyDescent="0.25">
      <c r="A593">
        <v>2320079</v>
      </c>
      <c r="B593" s="20">
        <v>43238</v>
      </c>
    </row>
    <row r="594" spans="1:2" x14ac:dyDescent="0.25">
      <c r="A594">
        <v>2320081</v>
      </c>
      <c r="B594" s="20">
        <v>45434</v>
      </c>
    </row>
    <row r="595" spans="1:2" x14ac:dyDescent="0.25">
      <c r="A595">
        <v>2320089</v>
      </c>
      <c r="B595" s="20">
        <v>45679</v>
      </c>
    </row>
    <row r="596" spans="1:2" x14ac:dyDescent="0.25">
      <c r="A596">
        <v>2320092</v>
      </c>
      <c r="B596" s="20">
        <v>45411</v>
      </c>
    </row>
    <row r="597" spans="1:2" x14ac:dyDescent="0.25">
      <c r="A597">
        <v>2320110</v>
      </c>
      <c r="B597" s="20">
        <v>45090</v>
      </c>
    </row>
    <row r="598" spans="1:2" x14ac:dyDescent="0.25">
      <c r="A598">
        <v>2320140</v>
      </c>
      <c r="B598" s="20">
        <v>45679</v>
      </c>
    </row>
    <row r="599" spans="1:2" x14ac:dyDescent="0.25">
      <c r="A599">
        <v>2320142</v>
      </c>
      <c r="B599" s="20">
        <v>41428</v>
      </c>
    </row>
    <row r="600" spans="1:2" x14ac:dyDescent="0.25">
      <c r="A600">
        <v>2320143</v>
      </c>
      <c r="B600" s="20">
        <v>41428</v>
      </c>
    </row>
    <row r="601" spans="1:2" x14ac:dyDescent="0.25">
      <c r="A601">
        <v>2320145</v>
      </c>
      <c r="B601" s="20">
        <v>41726</v>
      </c>
    </row>
    <row r="602" spans="1:2" x14ac:dyDescent="0.25">
      <c r="A602">
        <v>2320146</v>
      </c>
      <c r="B602" s="20">
        <v>45679</v>
      </c>
    </row>
    <row r="603" spans="1:2" x14ac:dyDescent="0.25">
      <c r="A603">
        <v>2320148</v>
      </c>
      <c r="B603" s="20">
        <v>45679</v>
      </c>
    </row>
    <row r="604" spans="1:2" x14ac:dyDescent="0.25">
      <c r="A604">
        <v>2320149</v>
      </c>
      <c r="B604" s="20">
        <v>45488</v>
      </c>
    </row>
    <row r="605" spans="1:2" x14ac:dyDescent="0.25">
      <c r="A605">
        <v>2320150</v>
      </c>
      <c r="B605" s="20">
        <v>45679</v>
      </c>
    </row>
    <row r="606" spans="1:2" x14ac:dyDescent="0.25">
      <c r="A606">
        <v>2320152</v>
      </c>
      <c r="B606" s="20">
        <v>45679</v>
      </c>
    </row>
    <row r="607" spans="1:2" x14ac:dyDescent="0.25">
      <c r="A607">
        <v>2320155</v>
      </c>
      <c r="B607" s="20">
        <v>45679</v>
      </c>
    </row>
    <row r="608" spans="1:2" x14ac:dyDescent="0.25">
      <c r="A608">
        <v>2320156</v>
      </c>
      <c r="B608" s="20">
        <v>45679</v>
      </c>
    </row>
    <row r="609" spans="1:2" x14ac:dyDescent="0.25">
      <c r="A609">
        <v>2320260</v>
      </c>
      <c r="B609" s="20">
        <v>45020</v>
      </c>
    </row>
    <row r="610" spans="1:2" x14ac:dyDescent="0.25">
      <c r="A610">
        <v>2320339</v>
      </c>
      <c r="B610" s="20">
        <v>41521</v>
      </c>
    </row>
    <row r="611" spans="1:2" x14ac:dyDescent="0.25">
      <c r="A611">
        <v>2320347</v>
      </c>
      <c r="B611" s="20">
        <v>41521</v>
      </c>
    </row>
    <row r="612" spans="1:2" x14ac:dyDescent="0.25">
      <c r="A612">
        <v>2320361</v>
      </c>
      <c r="B612" s="20">
        <v>41521</v>
      </c>
    </row>
    <row r="613" spans="1:2" x14ac:dyDescent="0.25">
      <c r="A613">
        <v>2320370</v>
      </c>
      <c r="B613" s="20">
        <v>41521</v>
      </c>
    </row>
    <row r="614" spans="1:2" x14ac:dyDescent="0.25">
      <c r="A614">
        <v>2320378</v>
      </c>
      <c r="B614" s="20">
        <v>41521</v>
      </c>
    </row>
    <row r="615" spans="1:2" x14ac:dyDescent="0.25">
      <c r="A615">
        <v>2320521</v>
      </c>
      <c r="B615" s="20">
        <v>41428</v>
      </c>
    </row>
    <row r="616" spans="1:2" x14ac:dyDescent="0.25">
      <c r="A616">
        <v>2320522</v>
      </c>
      <c r="B616" s="20">
        <v>41428</v>
      </c>
    </row>
    <row r="617" spans="1:2" x14ac:dyDescent="0.25">
      <c r="A617">
        <v>2320523</v>
      </c>
      <c r="B617" s="20">
        <v>45349</v>
      </c>
    </row>
    <row r="618" spans="1:2" x14ac:dyDescent="0.25">
      <c r="A618">
        <v>2320524</v>
      </c>
      <c r="B618" s="20">
        <v>41428</v>
      </c>
    </row>
    <row r="619" spans="1:2" x14ac:dyDescent="0.25">
      <c r="A619">
        <v>2320525</v>
      </c>
      <c r="B619" s="20">
        <v>41428</v>
      </c>
    </row>
    <row r="620" spans="1:2" x14ac:dyDescent="0.25">
      <c r="A620">
        <v>2320526</v>
      </c>
      <c r="B620" s="20">
        <v>41428</v>
      </c>
    </row>
    <row r="621" spans="1:2" x14ac:dyDescent="0.25">
      <c r="A621">
        <v>2320527</v>
      </c>
      <c r="B621" s="20">
        <v>44809</v>
      </c>
    </row>
    <row r="622" spans="1:2" x14ac:dyDescent="0.25">
      <c r="A622">
        <v>2320530</v>
      </c>
      <c r="B622" s="20">
        <v>41428</v>
      </c>
    </row>
    <row r="623" spans="1:2" x14ac:dyDescent="0.25">
      <c r="A623">
        <v>2320537</v>
      </c>
      <c r="B623" s="20">
        <v>45679</v>
      </c>
    </row>
    <row r="624" spans="1:2" x14ac:dyDescent="0.25">
      <c r="A624">
        <v>2320538</v>
      </c>
      <c r="B624" s="20">
        <v>45679</v>
      </c>
    </row>
    <row r="625" spans="1:2" x14ac:dyDescent="0.25">
      <c r="A625">
        <v>2320540</v>
      </c>
      <c r="B625" s="20">
        <v>45679</v>
      </c>
    </row>
    <row r="626" spans="1:2" x14ac:dyDescent="0.25">
      <c r="A626">
        <v>2320541</v>
      </c>
      <c r="B626" s="20">
        <v>45679</v>
      </c>
    </row>
    <row r="627" spans="1:2" x14ac:dyDescent="0.25">
      <c r="A627">
        <v>2320542</v>
      </c>
      <c r="B627" s="20">
        <v>45679</v>
      </c>
    </row>
    <row r="628" spans="1:2" x14ac:dyDescent="0.25">
      <c r="A628">
        <v>2320545</v>
      </c>
      <c r="B628" s="20">
        <v>45679</v>
      </c>
    </row>
    <row r="629" spans="1:2" x14ac:dyDescent="0.25">
      <c r="A629">
        <v>2320546</v>
      </c>
      <c r="B629" s="20">
        <v>45349</v>
      </c>
    </row>
    <row r="630" spans="1:2" x14ac:dyDescent="0.25">
      <c r="A630">
        <v>2320548</v>
      </c>
      <c r="B630" s="20">
        <v>43790</v>
      </c>
    </row>
    <row r="631" spans="1:2" x14ac:dyDescent="0.25">
      <c r="A631">
        <v>2320555</v>
      </c>
      <c r="B631" s="20">
        <v>45679</v>
      </c>
    </row>
    <row r="632" spans="1:2" x14ac:dyDescent="0.25">
      <c r="A632">
        <v>2320556</v>
      </c>
      <c r="B632" s="20">
        <v>45679</v>
      </c>
    </row>
    <row r="633" spans="1:2" x14ac:dyDescent="0.25">
      <c r="A633">
        <v>2320697</v>
      </c>
      <c r="B633" s="20">
        <v>41428</v>
      </c>
    </row>
    <row r="634" spans="1:2" x14ac:dyDescent="0.25">
      <c r="A634">
        <v>2320707</v>
      </c>
      <c r="B634" s="20">
        <v>42283</v>
      </c>
    </row>
    <row r="635" spans="1:2" x14ac:dyDescent="0.25">
      <c r="A635">
        <v>2320975</v>
      </c>
      <c r="B635" s="20">
        <v>41428</v>
      </c>
    </row>
    <row r="636" spans="1:2" x14ac:dyDescent="0.25">
      <c r="A636">
        <v>2321080</v>
      </c>
      <c r="B636" s="20">
        <v>44893</v>
      </c>
    </row>
    <row r="637" spans="1:2" x14ac:dyDescent="0.25">
      <c r="A637">
        <v>2321225</v>
      </c>
      <c r="B637" s="20">
        <v>42626</v>
      </c>
    </row>
    <row r="638" spans="1:2" x14ac:dyDescent="0.25">
      <c r="A638">
        <v>2321400</v>
      </c>
      <c r="B638" s="20">
        <v>45679</v>
      </c>
    </row>
    <row r="639" spans="1:2" x14ac:dyDescent="0.25">
      <c r="A639">
        <v>2321500</v>
      </c>
      <c r="B639" s="20">
        <v>45679</v>
      </c>
    </row>
    <row r="640" spans="1:2" x14ac:dyDescent="0.25">
      <c r="A640">
        <v>2321563</v>
      </c>
      <c r="B640" s="20">
        <v>44249</v>
      </c>
    </row>
    <row r="641" spans="1:2" x14ac:dyDescent="0.25">
      <c r="A641">
        <v>2321564</v>
      </c>
      <c r="B641" s="20">
        <v>44249</v>
      </c>
    </row>
    <row r="642" spans="1:2" x14ac:dyDescent="0.25">
      <c r="A642">
        <v>2321567</v>
      </c>
      <c r="B642" s="20">
        <v>44249</v>
      </c>
    </row>
    <row r="643" spans="1:2" x14ac:dyDescent="0.25">
      <c r="A643">
        <v>2330306</v>
      </c>
      <c r="B643" s="20">
        <v>45184</v>
      </c>
    </row>
    <row r="644" spans="1:2" x14ac:dyDescent="0.25">
      <c r="A644">
        <v>2330382</v>
      </c>
      <c r="B644" s="20">
        <v>42306</v>
      </c>
    </row>
    <row r="645" spans="1:2" x14ac:dyDescent="0.25">
      <c r="A645">
        <v>2330391</v>
      </c>
      <c r="B645" s="20">
        <v>42011</v>
      </c>
    </row>
    <row r="646" spans="1:2" x14ac:dyDescent="0.25">
      <c r="A646">
        <v>2330486</v>
      </c>
      <c r="B646" s="20">
        <v>41428</v>
      </c>
    </row>
    <row r="647" spans="1:2" x14ac:dyDescent="0.25">
      <c r="A647">
        <v>2330488</v>
      </c>
      <c r="B647" s="20">
        <v>41428</v>
      </c>
    </row>
    <row r="648" spans="1:2" x14ac:dyDescent="0.25">
      <c r="A648">
        <v>2330489</v>
      </c>
      <c r="B648" s="20">
        <v>41428</v>
      </c>
    </row>
    <row r="649" spans="1:2" x14ac:dyDescent="0.25">
      <c r="A649">
        <v>2330491</v>
      </c>
      <c r="B649" s="20">
        <v>43159</v>
      </c>
    </row>
    <row r="650" spans="1:2" x14ac:dyDescent="0.25">
      <c r="A650">
        <v>2330498</v>
      </c>
      <c r="B650" s="20">
        <v>41428</v>
      </c>
    </row>
    <row r="651" spans="1:2" x14ac:dyDescent="0.25">
      <c r="A651">
        <v>2330501</v>
      </c>
      <c r="B651" s="20">
        <v>41428</v>
      </c>
    </row>
    <row r="652" spans="1:2" x14ac:dyDescent="0.25">
      <c r="A652">
        <v>2330505</v>
      </c>
      <c r="B652" s="20">
        <v>41428</v>
      </c>
    </row>
    <row r="653" spans="1:2" x14ac:dyDescent="0.25">
      <c r="A653">
        <v>2330506</v>
      </c>
      <c r="B653" s="20">
        <v>41428</v>
      </c>
    </row>
    <row r="654" spans="1:2" x14ac:dyDescent="0.25">
      <c r="A654">
        <v>2330508</v>
      </c>
      <c r="B654" s="20">
        <v>44938</v>
      </c>
    </row>
    <row r="655" spans="1:2" x14ac:dyDescent="0.25">
      <c r="A655">
        <v>2330509</v>
      </c>
      <c r="B655" s="20">
        <v>42922</v>
      </c>
    </row>
    <row r="656" spans="1:2" x14ac:dyDescent="0.25">
      <c r="A656">
        <v>2330510</v>
      </c>
      <c r="B656" s="20">
        <v>41428</v>
      </c>
    </row>
    <row r="657" spans="1:2" x14ac:dyDescent="0.25">
      <c r="A657">
        <v>2330511</v>
      </c>
      <c r="B657" s="20">
        <v>41428</v>
      </c>
    </row>
    <row r="658" spans="1:2" x14ac:dyDescent="0.25">
      <c r="A658">
        <v>2330512</v>
      </c>
      <c r="B658" s="20">
        <v>41428</v>
      </c>
    </row>
    <row r="659" spans="1:2" x14ac:dyDescent="0.25">
      <c r="A659">
        <v>2330536</v>
      </c>
      <c r="B659" s="20">
        <v>45569</v>
      </c>
    </row>
    <row r="660" spans="1:2" x14ac:dyDescent="0.25">
      <c r="A660">
        <v>2330545</v>
      </c>
      <c r="B660" s="20">
        <v>45699</v>
      </c>
    </row>
    <row r="661" spans="1:2" x14ac:dyDescent="0.25">
      <c r="A661">
        <v>2330546</v>
      </c>
      <c r="B661" s="20">
        <v>41523</v>
      </c>
    </row>
    <row r="662" spans="1:2" x14ac:dyDescent="0.25">
      <c r="A662">
        <v>2330563</v>
      </c>
      <c r="B662" s="20">
        <v>43262</v>
      </c>
    </row>
    <row r="663" spans="1:2" x14ac:dyDescent="0.25">
      <c r="A663">
        <v>2330566</v>
      </c>
      <c r="B663" s="20">
        <v>43080</v>
      </c>
    </row>
    <row r="664" spans="1:2" x14ac:dyDescent="0.25">
      <c r="A664">
        <v>2330599</v>
      </c>
      <c r="B664" s="20">
        <v>41442</v>
      </c>
    </row>
    <row r="665" spans="1:2" x14ac:dyDescent="0.25">
      <c r="A665">
        <v>2330637</v>
      </c>
      <c r="B665" s="20">
        <v>41442</v>
      </c>
    </row>
    <row r="666" spans="1:2" x14ac:dyDescent="0.25">
      <c r="A666">
        <v>2330642</v>
      </c>
      <c r="B666" s="20">
        <v>43059</v>
      </c>
    </row>
    <row r="667" spans="1:2" x14ac:dyDescent="0.25">
      <c r="A667">
        <v>2330645</v>
      </c>
      <c r="B667" s="20">
        <v>43262</v>
      </c>
    </row>
    <row r="668" spans="1:2" x14ac:dyDescent="0.25">
      <c r="A668">
        <v>2330647</v>
      </c>
      <c r="B668" s="20">
        <v>42221</v>
      </c>
    </row>
    <row r="669" spans="1:2" x14ac:dyDescent="0.25">
      <c r="A669">
        <v>2330675</v>
      </c>
      <c r="B669" s="20">
        <v>42048</v>
      </c>
    </row>
    <row r="670" spans="1:2" x14ac:dyDescent="0.25">
      <c r="A670">
        <v>2330686</v>
      </c>
      <c r="B670" s="20">
        <v>41436</v>
      </c>
    </row>
    <row r="671" spans="1:2" x14ac:dyDescent="0.25">
      <c r="A671">
        <v>2330955</v>
      </c>
      <c r="B671" s="20">
        <v>41968</v>
      </c>
    </row>
    <row r="672" spans="1:2" x14ac:dyDescent="0.25">
      <c r="A672">
        <v>2331214</v>
      </c>
      <c r="B672" s="20">
        <v>41442</v>
      </c>
    </row>
    <row r="673" spans="1:2" x14ac:dyDescent="0.25">
      <c r="A673">
        <v>2331230</v>
      </c>
      <c r="B673" s="20">
        <v>43159</v>
      </c>
    </row>
    <row r="674" spans="1:2" x14ac:dyDescent="0.25">
      <c r="A674">
        <v>2331518</v>
      </c>
      <c r="B674" s="20">
        <v>41442</v>
      </c>
    </row>
    <row r="675" spans="1:2" x14ac:dyDescent="0.25">
      <c r="A675">
        <v>2333301</v>
      </c>
      <c r="B675" s="20">
        <v>43159</v>
      </c>
    </row>
    <row r="676" spans="1:2" x14ac:dyDescent="0.25">
      <c r="A676">
        <v>2333304</v>
      </c>
      <c r="B676" s="20">
        <v>45699</v>
      </c>
    </row>
    <row r="677" spans="1:2" x14ac:dyDescent="0.25">
      <c r="A677">
        <v>2333307</v>
      </c>
      <c r="B677" s="20">
        <v>45680</v>
      </c>
    </row>
    <row r="678" spans="1:2" x14ac:dyDescent="0.25">
      <c r="A678">
        <v>2333308</v>
      </c>
      <c r="B678" s="20">
        <v>45485</v>
      </c>
    </row>
    <row r="679" spans="1:2" x14ac:dyDescent="0.25">
      <c r="A679">
        <v>2333309</v>
      </c>
      <c r="B679" s="20">
        <v>45265</v>
      </c>
    </row>
    <row r="680" spans="1:2" x14ac:dyDescent="0.25">
      <c r="A680">
        <v>2333310</v>
      </c>
      <c r="B680" s="20">
        <v>45485</v>
      </c>
    </row>
    <row r="681" spans="1:2" x14ac:dyDescent="0.25">
      <c r="A681">
        <v>2333311</v>
      </c>
      <c r="B681" s="20">
        <v>45631</v>
      </c>
    </row>
    <row r="682" spans="1:2" x14ac:dyDescent="0.25">
      <c r="A682">
        <v>2333312</v>
      </c>
      <c r="B682" s="20">
        <v>45680</v>
      </c>
    </row>
    <row r="683" spans="1:2" x14ac:dyDescent="0.25">
      <c r="A683">
        <v>2333313</v>
      </c>
      <c r="B683" s="20">
        <v>45665</v>
      </c>
    </row>
    <row r="684" spans="1:2" x14ac:dyDescent="0.25">
      <c r="A684">
        <v>2333314</v>
      </c>
      <c r="B684" s="20">
        <v>45351</v>
      </c>
    </row>
    <row r="685" spans="1:2" x14ac:dyDescent="0.25">
      <c r="A685">
        <v>2333322</v>
      </c>
      <c r="B685" s="20">
        <v>45358</v>
      </c>
    </row>
    <row r="686" spans="1:2" x14ac:dyDescent="0.25">
      <c r="A686">
        <v>2333606</v>
      </c>
      <c r="B686" s="20">
        <v>45569</v>
      </c>
    </row>
    <row r="687" spans="1:2" x14ac:dyDescent="0.25">
      <c r="A687">
        <v>2351002</v>
      </c>
      <c r="B687" s="20">
        <v>45365</v>
      </c>
    </row>
    <row r="688" spans="1:2" x14ac:dyDescent="0.25">
      <c r="A688">
        <v>2351003</v>
      </c>
      <c r="B688" s="20">
        <v>44672</v>
      </c>
    </row>
    <row r="689" spans="1:2" x14ac:dyDescent="0.25">
      <c r="A689">
        <v>2351004</v>
      </c>
      <c r="B689" s="20">
        <v>45684</v>
      </c>
    </row>
    <row r="690" spans="1:2" x14ac:dyDescent="0.25">
      <c r="A690">
        <v>2351011</v>
      </c>
      <c r="B690" s="20">
        <v>45365</v>
      </c>
    </row>
    <row r="691" spans="1:2" x14ac:dyDescent="0.25">
      <c r="A691">
        <v>2351012</v>
      </c>
      <c r="B691" s="20">
        <v>45534</v>
      </c>
    </row>
    <row r="692" spans="1:2" x14ac:dyDescent="0.25">
      <c r="A692">
        <v>2351030</v>
      </c>
      <c r="B692" s="20">
        <v>41478</v>
      </c>
    </row>
    <row r="693" spans="1:2" x14ac:dyDescent="0.25">
      <c r="A693">
        <v>2351031</v>
      </c>
      <c r="B693" s="20">
        <v>41478</v>
      </c>
    </row>
    <row r="694" spans="1:2" x14ac:dyDescent="0.25">
      <c r="A694">
        <v>2360203</v>
      </c>
      <c r="B694" s="20">
        <v>45343</v>
      </c>
    </row>
    <row r="695" spans="1:2" x14ac:dyDescent="0.25">
      <c r="A695">
        <v>2360204</v>
      </c>
      <c r="B695" s="20">
        <v>45399</v>
      </c>
    </row>
    <row r="696" spans="1:2" x14ac:dyDescent="0.25">
      <c r="A696">
        <v>2520033</v>
      </c>
      <c r="B696" s="20">
        <v>41428</v>
      </c>
    </row>
    <row r="697" spans="1:2" x14ac:dyDescent="0.25">
      <c r="A697">
        <v>2520034</v>
      </c>
      <c r="B697" s="20">
        <v>41428</v>
      </c>
    </row>
    <row r="698" spans="1:2" x14ac:dyDescent="0.25">
      <c r="A698">
        <v>2520038</v>
      </c>
      <c r="B698" s="20">
        <v>45400</v>
      </c>
    </row>
    <row r="699" spans="1:2" x14ac:dyDescent="0.25">
      <c r="A699">
        <v>2520141</v>
      </c>
      <c r="B699" s="20">
        <v>45071</v>
      </c>
    </row>
    <row r="700" spans="1:2" x14ac:dyDescent="0.25">
      <c r="A700">
        <v>2520142</v>
      </c>
      <c r="B700" s="20">
        <v>45020</v>
      </c>
    </row>
    <row r="701" spans="1:2" x14ac:dyDescent="0.25">
      <c r="A701">
        <v>2520143</v>
      </c>
      <c r="B701" s="20">
        <v>43650</v>
      </c>
    </row>
    <row r="702" spans="1:2" x14ac:dyDescent="0.25">
      <c r="A702">
        <v>2520144</v>
      </c>
      <c r="B702" s="20">
        <v>43650</v>
      </c>
    </row>
    <row r="703" spans="1:2" x14ac:dyDescent="0.25">
      <c r="A703">
        <v>2520259</v>
      </c>
      <c r="B703" s="20">
        <v>41428</v>
      </c>
    </row>
    <row r="704" spans="1:2" x14ac:dyDescent="0.25">
      <c r="A704">
        <v>2520274</v>
      </c>
      <c r="B704" s="20">
        <v>42073</v>
      </c>
    </row>
    <row r="705" spans="1:2" x14ac:dyDescent="0.25">
      <c r="A705">
        <v>2520278</v>
      </c>
      <c r="B705" s="20">
        <v>44110</v>
      </c>
    </row>
    <row r="706" spans="1:2" x14ac:dyDescent="0.25">
      <c r="A706">
        <v>2520969</v>
      </c>
      <c r="B706" s="20">
        <v>45113</v>
      </c>
    </row>
    <row r="707" spans="1:2" x14ac:dyDescent="0.25">
      <c r="A707">
        <v>2600204</v>
      </c>
      <c r="B707" s="20">
        <v>45709</v>
      </c>
    </row>
    <row r="708" spans="1:2" x14ac:dyDescent="0.25">
      <c r="A708">
        <v>2600206</v>
      </c>
      <c r="B708" s="20">
        <v>41428</v>
      </c>
    </row>
    <row r="709" spans="1:2" x14ac:dyDescent="0.25">
      <c r="A709">
        <v>2600219</v>
      </c>
      <c r="B709" s="20">
        <v>42663</v>
      </c>
    </row>
    <row r="710" spans="1:2" x14ac:dyDescent="0.25">
      <c r="A710">
        <v>2600232</v>
      </c>
      <c r="B710" s="20">
        <v>45712</v>
      </c>
    </row>
    <row r="711" spans="1:2" x14ac:dyDescent="0.25">
      <c r="A711">
        <v>2600233</v>
      </c>
      <c r="B711" s="20">
        <v>45679</v>
      </c>
    </row>
    <row r="712" spans="1:2" x14ac:dyDescent="0.25">
      <c r="A712">
        <v>2600242</v>
      </c>
      <c r="B712" s="20">
        <v>42152</v>
      </c>
    </row>
    <row r="713" spans="1:2" x14ac:dyDescent="0.25">
      <c r="A713">
        <v>2600272</v>
      </c>
      <c r="B713" s="20">
        <v>42926</v>
      </c>
    </row>
    <row r="714" spans="1:2" x14ac:dyDescent="0.25">
      <c r="A714">
        <v>2600308</v>
      </c>
      <c r="B714" s="20">
        <v>45712</v>
      </c>
    </row>
    <row r="715" spans="1:2" x14ac:dyDescent="0.25">
      <c r="A715">
        <v>2600395</v>
      </c>
      <c r="B715" s="20">
        <v>42227</v>
      </c>
    </row>
    <row r="716" spans="1:2" x14ac:dyDescent="0.25">
      <c r="A716">
        <v>2600455</v>
      </c>
      <c r="B716" s="20">
        <v>42152</v>
      </c>
    </row>
    <row r="717" spans="1:2" x14ac:dyDescent="0.25">
      <c r="A717">
        <v>2600456</v>
      </c>
      <c r="B717" s="20">
        <v>41428</v>
      </c>
    </row>
    <row r="718" spans="1:2" x14ac:dyDescent="0.25">
      <c r="A718">
        <v>2600479</v>
      </c>
      <c r="B718" s="20">
        <v>41428</v>
      </c>
    </row>
    <row r="719" spans="1:2" x14ac:dyDescent="0.25">
      <c r="A719">
        <v>2600489</v>
      </c>
      <c r="B719" s="20">
        <v>45126</v>
      </c>
    </row>
    <row r="720" spans="1:2" x14ac:dyDescent="0.25">
      <c r="A720">
        <v>2600513</v>
      </c>
      <c r="B720" s="20">
        <v>44545</v>
      </c>
    </row>
    <row r="721" spans="1:2" x14ac:dyDescent="0.25">
      <c r="A721">
        <v>2600544</v>
      </c>
      <c r="B721" s="20">
        <v>45680</v>
      </c>
    </row>
    <row r="722" spans="1:2" x14ac:dyDescent="0.25">
      <c r="A722">
        <v>2600546</v>
      </c>
      <c r="B722" s="20">
        <v>43181</v>
      </c>
    </row>
    <row r="723" spans="1:2" x14ac:dyDescent="0.25">
      <c r="A723">
        <v>2600547</v>
      </c>
      <c r="B723" s="20">
        <v>41428</v>
      </c>
    </row>
    <row r="724" spans="1:2" x14ac:dyDescent="0.25">
      <c r="A724">
        <v>2601876</v>
      </c>
      <c r="B724" s="20">
        <v>43453</v>
      </c>
    </row>
    <row r="725" spans="1:2" x14ac:dyDescent="0.25">
      <c r="A725">
        <v>2601880</v>
      </c>
      <c r="B725" s="20">
        <v>41428</v>
      </c>
    </row>
    <row r="726" spans="1:2" x14ac:dyDescent="0.25">
      <c r="A726">
        <v>2601884</v>
      </c>
      <c r="B726" s="20">
        <v>43328</v>
      </c>
    </row>
    <row r="727" spans="1:2" x14ac:dyDescent="0.25">
      <c r="A727">
        <v>2601892</v>
      </c>
      <c r="B727" s="20">
        <v>45671</v>
      </c>
    </row>
    <row r="728" spans="1:2" x14ac:dyDescent="0.25">
      <c r="A728">
        <v>2601914</v>
      </c>
      <c r="B728" s="20">
        <v>41521</v>
      </c>
    </row>
    <row r="729" spans="1:2" x14ac:dyDescent="0.25">
      <c r="A729">
        <v>2601917</v>
      </c>
      <c r="B729" s="20">
        <v>44706</v>
      </c>
    </row>
    <row r="730" spans="1:2" x14ac:dyDescent="0.25">
      <c r="A730">
        <v>2601918</v>
      </c>
      <c r="B730" s="20">
        <v>45351</v>
      </c>
    </row>
    <row r="731" spans="1:2" x14ac:dyDescent="0.25">
      <c r="A731">
        <v>2601922</v>
      </c>
      <c r="B731" s="20">
        <v>45679</v>
      </c>
    </row>
    <row r="732" spans="1:2" x14ac:dyDescent="0.25">
      <c r="A732">
        <v>2601923</v>
      </c>
      <c r="B732" s="20">
        <v>44959</v>
      </c>
    </row>
    <row r="733" spans="1:2" x14ac:dyDescent="0.25">
      <c r="A733">
        <v>2601924</v>
      </c>
      <c r="B733" s="20">
        <v>44959</v>
      </c>
    </row>
    <row r="734" spans="1:2" x14ac:dyDescent="0.25">
      <c r="A734">
        <v>2601925</v>
      </c>
      <c r="B734" s="20">
        <v>45680</v>
      </c>
    </row>
    <row r="735" spans="1:2" x14ac:dyDescent="0.25">
      <c r="A735">
        <v>2601926</v>
      </c>
      <c r="B735" s="20">
        <v>45680</v>
      </c>
    </row>
    <row r="736" spans="1:2" x14ac:dyDescent="0.25">
      <c r="A736">
        <v>2601928</v>
      </c>
      <c r="B736" s="20">
        <v>45646</v>
      </c>
    </row>
    <row r="737" spans="1:2" x14ac:dyDescent="0.25">
      <c r="A737">
        <v>2601929</v>
      </c>
      <c r="B737" s="20">
        <v>45646</v>
      </c>
    </row>
    <row r="738" spans="1:2" x14ac:dyDescent="0.25">
      <c r="A738">
        <v>2601931</v>
      </c>
      <c r="B738" s="20">
        <v>43889</v>
      </c>
    </row>
    <row r="739" spans="1:2" x14ac:dyDescent="0.25">
      <c r="A739">
        <v>2601933</v>
      </c>
      <c r="B739" s="20">
        <v>45126</v>
      </c>
    </row>
    <row r="740" spans="1:2" x14ac:dyDescent="0.25">
      <c r="A740">
        <v>2601934</v>
      </c>
      <c r="B740" s="20">
        <v>45092</v>
      </c>
    </row>
    <row r="741" spans="1:2" x14ac:dyDescent="0.25">
      <c r="A741">
        <v>2601935</v>
      </c>
      <c r="B741" s="20">
        <v>45154</v>
      </c>
    </row>
    <row r="742" spans="1:2" x14ac:dyDescent="0.25">
      <c r="A742">
        <v>2601936</v>
      </c>
      <c r="B742" s="20">
        <v>45154</v>
      </c>
    </row>
    <row r="743" spans="1:2" x14ac:dyDescent="0.25">
      <c r="A743">
        <v>2601938</v>
      </c>
      <c r="B743" s="20">
        <v>44809</v>
      </c>
    </row>
    <row r="744" spans="1:2" x14ac:dyDescent="0.25">
      <c r="A744">
        <v>2601939</v>
      </c>
      <c r="B744" s="20">
        <v>45679</v>
      </c>
    </row>
    <row r="745" spans="1:2" x14ac:dyDescent="0.25">
      <c r="A745">
        <v>2601940</v>
      </c>
      <c r="B745" s="20">
        <v>43602</v>
      </c>
    </row>
    <row r="746" spans="1:2" x14ac:dyDescent="0.25">
      <c r="A746">
        <v>2601941</v>
      </c>
      <c r="B746" s="20">
        <v>45126</v>
      </c>
    </row>
    <row r="747" spans="1:2" x14ac:dyDescent="0.25">
      <c r="A747">
        <v>2601942</v>
      </c>
      <c r="B747" s="20">
        <v>45679</v>
      </c>
    </row>
    <row r="748" spans="1:2" x14ac:dyDescent="0.25">
      <c r="A748">
        <v>2601944</v>
      </c>
      <c r="B748" s="20">
        <v>45681</v>
      </c>
    </row>
    <row r="749" spans="1:2" x14ac:dyDescent="0.25">
      <c r="A749">
        <v>2601946</v>
      </c>
      <c r="B749" s="20">
        <v>45679</v>
      </c>
    </row>
    <row r="750" spans="1:2" x14ac:dyDescent="0.25">
      <c r="A750">
        <v>2601947</v>
      </c>
      <c r="B750" s="20">
        <v>41428</v>
      </c>
    </row>
    <row r="751" spans="1:2" x14ac:dyDescent="0.25">
      <c r="A751">
        <v>2601948</v>
      </c>
      <c r="B751" s="20">
        <v>45342</v>
      </c>
    </row>
    <row r="752" spans="1:2" x14ac:dyDescent="0.25">
      <c r="A752">
        <v>2601949</v>
      </c>
      <c r="B752" s="20">
        <v>41428</v>
      </c>
    </row>
    <row r="753" spans="1:2" x14ac:dyDescent="0.25">
      <c r="A753">
        <v>2601952</v>
      </c>
      <c r="B753" s="20">
        <v>45425</v>
      </c>
    </row>
    <row r="754" spans="1:2" x14ac:dyDescent="0.25">
      <c r="A754">
        <v>2601955</v>
      </c>
      <c r="B754" s="20">
        <v>41816</v>
      </c>
    </row>
    <row r="755" spans="1:2" x14ac:dyDescent="0.25">
      <c r="A755">
        <v>2601959</v>
      </c>
      <c r="B755" s="20">
        <v>44729</v>
      </c>
    </row>
    <row r="756" spans="1:2" x14ac:dyDescent="0.25">
      <c r="A756">
        <v>2601962</v>
      </c>
      <c r="B756" s="20">
        <v>45701</v>
      </c>
    </row>
    <row r="757" spans="1:2" x14ac:dyDescent="0.25">
      <c r="A757">
        <v>2601970</v>
      </c>
      <c r="B757" s="20">
        <v>45646</v>
      </c>
    </row>
    <row r="758" spans="1:2" x14ac:dyDescent="0.25">
      <c r="A758">
        <v>2601974</v>
      </c>
      <c r="B758" s="20">
        <v>41428</v>
      </c>
    </row>
    <row r="759" spans="1:2" x14ac:dyDescent="0.25">
      <c r="A759">
        <v>2601978</v>
      </c>
      <c r="B759" s="20">
        <v>45342</v>
      </c>
    </row>
    <row r="760" spans="1:2" x14ac:dyDescent="0.25">
      <c r="A760">
        <v>2601979</v>
      </c>
      <c r="B760" s="20">
        <v>45701</v>
      </c>
    </row>
    <row r="761" spans="1:2" x14ac:dyDescent="0.25">
      <c r="A761">
        <v>2601982</v>
      </c>
      <c r="B761" s="20">
        <v>41428</v>
      </c>
    </row>
    <row r="762" spans="1:2" x14ac:dyDescent="0.25">
      <c r="A762">
        <v>2601992</v>
      </c>
      <c r="B762" s="20">
        <v>43536</v>
      </c>
    </row>
    <row r="763" spans="1:2" x14ac:dyDescent="0.25">
      <c r="A763">
        <v>2601993</v>
      </c>
      <c r="B763" s="20">
        <v>43602</v>
      </c>
    </row>
    <row r="764" spans="1:2" x14ac:dyDescent="0.25">
      <c r="A764">
        <v>2602009</v>
      </c>
      <c r="B764" s="20">
        <v>42968</v>
      </c>
    </row>
    <row r="765" spans="1:2" x14ac:dyDescent="0.25">
      <c r="A765">
        <v>2602019</v>
      </c>
      <c r="B765" s="20">
        <v>43378</v>
      </c>
    </row>
    <row r="766" spans="1:2" x14ac:dyDescent="0.25">
      <c r="A766">
        <v>2602024</v>
      </c>
      <c r="B766" s="20">
        <v>41428</v>
      </c>
    </row>
    <row r="767" spans="1:2" x14ac:dyDescent="0.25">
      <c r="A767">
        <v>2602025</v>
      </c>
      <c r="B767" s="20">
        <v>43326</v>
      </c>
    </row>
    <row r="768" spans="1:2" x14ac:dyDescent="0.25">
      <c r="A768">
        <v>2602026</v>
      </c>
      <c r="B768" s="20">
        <v>41428</v>
      </c>
    </row>
    <row r="769" spans="1:2" x14ac:dyDescent="0.25">
      <c r="A769">
        <v>2602028</v>
      </c>
      <c r="B769" s="20">
        <v>41428</v>
      </c>
    </row>
    <row r="770" spans="1:2" x14ac:dyDescent="0.25">
      <c r="A770">
        <v>2602029</v>
      </c>
      <c r="B770" s="20">
        <v>45126</v>
      </c>
    </row>
    <row r="771" spans="1:2" x14ac:dyDescent="0.25">
      <c r="A771">
        <v>2602030</v>
      </c>
      <c r="B771" s="20">
        <v>45126</v>
      </c>
    </row>
    <row r="772" spans="1:2" x14ac:dyDescent="0.25">
      <c r="A772">
        <v>2602031</v>
      </c>
      <c r="B772" s="20">
        <v>44979</v>
      </c>
    </row>
    <row r="773" spans="1:2" x14ac:dyDescent="0.25">
      <c r="A773">
        <v>2602032</v>
      </c>
      <c r="B773" s="20">
        <v>45681</v>
      </c>
    </row>
    <row r="774" spans="1:2" x14ac:dyDescent="0.25">
      <c r="A774">
        <v>2602035</v>
      </c>
      <c r="B774" s="20">
        <v>41428</v>
      </c>
    </row>
    <row r="775" spans="1:2" x14ac:dyDescent="0.25">
      <c r="A775">
        <v>2609111</v>
      </c>
      <c r="B775" s="20">
        <v>42926</v>
      </c>
    </row>
    <row r="776" spans="1:2" x14ac:dyDescent="0.25">
      <c r="A776">
        <v>2609114</v>
      </c>
      <c r="B776" s="20">
        <v>42926</v>
      </c>
    </row>
    <row r="777" spans="1:2" x14ac:dyDescent="0.25">
      <c r="A777">
        <v>2609300</v>
      </c>
      <c r="B777" s="20">
        <v>43453</v>
      </c>
    </row>
    <row r="778" spans="1:2" x14ac:dyDescent="0.25">
      <c r="A778">
        <v>2610123</v>
      </c>
      <c r="B778" s="20">
        <v>45680</v>
      </c>
    </row>
    <row r="779" spans="1:2" x14ac:dyDescent="0.25">
      <c r="A779">
        <v>2610155</v>
      </c>
      <c r="B779" s="20">
        <v>45343</v>
      </c>
    </row>
    <row r="780" spans="1:2" x14ac:dyDescent="0.25">
      <c r="A780">
        <v>2610164</v>
      </c>
      <c r="B780" s="20">
        <v>45712</v>
      </c>
    </row>
    <row r="781" spans="1:2" x14ac:dyDescent="0.25">
      <c r="A781">
        <v>2610197</v>
      </c>
      <c r="B781" s="20">
        <v>45680</v>
      </c>
    </row>
    <row r="782" spans="1:2" x14ac:dyDescent="0.25">
      <c r="A782">
        <v>2610244</v>
      </c>
      <c r="B782" s="20">
        <v>45707</v>
      </c>
    </row>
    <row r="783" spans="1:2" x14ac:dyDescent="0.25">
      <c r="A783">
        <v>2610251</v>
      </c>
      <c r="B783" s="20">
        <v>45712</v>
      </c>
    </row>
    <row r="784" spans="1:2" x14ac:dyDescent="0.25">
      <c r="A784">
        <v>2610252</v>
      </c>
      <c r="B784" s="20">
        <v>45706</v>
      </c>
    </row>
    <row r="785" spans="1:2" x14ac:dyDescent="0.25">
      <c r="A785">
        <v>2611028</v>
      </c>
      <c r="B785" s="20">
        <v>45681</v>
      </c>
    </row>
    <row r="786" spans="1:2" x14ac:dyDescent="0.25">
      <c r="A786">
        <v>2611250</v>
      </c>
      <c r="B786" s="20">
        <v>45701</v>
      </c>
    </row>
    <row r="787" spans="1:2" x14ac:dyDescent="0.25">
      <c r="A787">
        <v>2611656</v>
      </c>
      <c r="B787" s="20">
        <v>45646</v>
      </c>
    </row>
    <row r="788" spans="1:2" x14ac:dyDescent="0.25">
      <c r="A788">
        <v>2612325</v>
      </c>
      <c r="B788" s="20">
        <v>45681</v>
      </c>
    </row>
    <row r="789" spans="1:2" x14ac:dyDescent="0.25">
      <c r="A789">
        <v>2612326</v>
      </c>
      <c r="B789" s="20">
        <v>45681</v>
      </c>
    </row>
    <row r="790" spans="1:2" x14ac:dyDescent="0.25">
      <c r="A790">
        <v>2612526</v>
      </c>
      <c r="B790" s="20">
        <v>41428</v>
      </c>
    </row>
    <row r="791" spans="1:2" x14ac:dyDescent="0.25">
      <c r="A791">
        <v>2612597</v>
      </c>
      <c r="B791" s="20">
        <v>45546</v>
      </c>
    </row>
    <row r="792" spans="1:2" x14ac:dyDescent="0.25">
      <c r="A792">
        <v>2612649</v>
      </c>
      <c r="B792" s="20">
        <v>45680</v>
      </c>
    </row>
    <row r="793" spans="1:2" x14ac:dyDescent="0.25">
      <c r="A793">
        <v>2612687</v>
      </c>
      <c r="B793" s="20">
        <v>41428</v>
      </c>
    </row>
    <row r="794" spans="1:2" x14ac:dyDescent="0.25">
      <c r="A794">
        <v>2612909</v>
      </c>
      <c r="B794" s="20">
        <v>45687</v>
      </c>
    </row>
    <row r="795" spans="1:2" x14ac:dyDescent="0.25">
      <c r="A795">
        <v>2612916</v>
      </c>
      <c r="B795" s="20">
        <v>45427</v>
      </c>
    </row>
    <row r="796" spans="1:2" x14ac:dyDescent="0.25">
      <c r="A796">
        <v>2612999</v>
      </c>
      <c r="B796" s="20">
        <v>45625</v>
      </c>
    </row>
    <row r="797" spans="1:2" x14ac:dyDescent="0.25">
      <c r="A797">
        <v>2614268</v>
      </c>
      <c r="B797" s="20">
        <v>41428</v>
      </c>
    </row>
    <row r="798" spans="1:2" x14ac:dyDescent="0.25">
      <c r="A798">
        <v>2614278</v>
      </c>
      <c r="B798" s="20">
        <v>42718</v>
      </c>
    </row>
    <row r="799" spans="1:2" x14ac:dyDescent="0.25">
      <c r="A799">
        <v>2614279</v>
      </c>
      <c r="B799" s="20">
        <v>41521</v>
      </c>
    </row>
    <row r="800" spans="1:2" x14ac:dyDescent="0.25">
      <c r="A800">
        <v>2614280</v>
      </c>
      <c r="B800" s="20">
        <v>41428</v>
      </c>
    </row>
    <row r="801" spans="1:2" x14ac:dyDescent="0.25">
      <c r="A801">
        <v>2614281</v>
      </c>
      <c r="B801" s="20">
        <v>45681</v>
      </c>
    </row>
    <row r="802" spans="1:2" x14ac:dyDescent="0.25">
      <c r="A802">
        <v>2614523</v>
      </c>
      <c r="B802" s="20">
        <v>41428</v>
      </c>
    </row>
    <row r="803" spans="1:2" x14ac:dyDescent="0.25">
      <c r="A803">
        <v>2615802</v>
      </c>
      <c r="B803" s="20">
        <v>41428</v>
      </c>
    </row>
    <row r="804" spans="1:2" x14ac:dyDescent="0.25">
      <c r="A804">
        <v>2615847</v>
      </c>
      <c r="B804" s="20">
        <v>43483</v>
      </c>
    </row>
    <row r="805" spans="1:2" x14ac:dyDescent="0.25">
      <c r="A805">
        <v>2615883</v>
      </c>
      <c r="B805" s="20">
        <v>41428</v>
      </c>
    </row>
    <row r="806" spans="1:2" x14ac:dyDescent="0.25">
      <c r="A806">
        <v>2616132</v>
      </c>
      <c r="B806" s="20">
        <v>45568</v>
      </c>
    </row>
    <row r="807" spans="1:2" x14ac:dyDescent="0.25">
      <c r="A807">
        <v>2616477</v>
      </c>
      <c r="B807" s="20">
        <v>41428</v>
      </c>
    </row>
    <row r="808" spans="1:2" x14ac:dyDescent="0.25">
      <c r="A808">
        <v>2616480</v>
      </c>
      <c r="B808" s="20">
        <v>45679</v>
      </c>
    </row>
    <row r="809" spans="1:2" x14ac:dyDescent="0.25">
      <c r="A809">
        <v>2616481</v>
      </c>
      <c r="B809" s="20">
        <v>45679</v>
      </c>
    </row>
    <row r="810" spans="1:2" x14ac:dyDescent="0.25">
      <c r="A810">
        <v>2616503</v>
      </c>
      <c r="B810" s="20">
        <v>45562</v>
      </c>
    </row>
    <row r="811" spans="1:2" x14ac:dyDescent="0.25">
      <c r="A811">
        <v>2616525</v>
      </c>
      <c r="B811" s="20">
        <v>42398</v>
      </c>
    </row>
    <row r="812" spans="1:2" x14ac:dyDescent="0.25">
      <c r="A812">
        <v>2616730</v>
      </c>
      <c r="B812" s="20">
        <v>43159</v>
      </c>
    </row>
    <row r="813" spans="1:2" x14ac:dyDescent="0.25">
      <c r="A813">
        <v>2616829</v>
      </c>
      <c r="B813" s="20">
        <v>42151</v>
      </c>
    </row>
    <row r="814" spans="1:2" x14ac:dyDescent="0.25">
      <c r="A814">
        <v>2616839</v>
      </c>
      <c r="B814" s="20">
        <v>45645</v>
      </c>
    </row>
    <row r="815" spans="1:2" x14ac:dyDescent="0.25">
      <c r="A815">
        <v>2616854</v>
      </c>
      <c r="B815" s="20">
        <v>45294</v>
      </c>
    </row>
    <row r="816" spans="1:2" x14ac:dyDescent="0.25">
      <c r="A816">
        <v>2616856</v>
      </c>
      <c r="B816" s="20">
        <v>43636</v>
      </c>
    </row>
    <row r="817" spans="1:2" x14ac:dyDescent="0.25">
      <c r="A817">
        <v>2616869</v>
      </c>
      <c r="B817" s="20">
        <v>43965</v>
      </c>
    </row>
    <row r="818" spans="1:2" x14ac:dyDescent="0.25">
      <c r="A818">
        <v>2616876</v>
      </c>
      <c r="B818" s="20">
        <v>41428</v>
      </c>
    </row>
    <row r="819" spans="1:2" x14ac:dyDescent="0.25">
      <c r="A819">
        <v>2616902</v>
      </c>
      <c r="B819" s="20">
        <v>41683</v>
      </c>
    </row>
    <row r="820" spans="1:2" x14ac:dyDescent="0.25">
      <c r="A820">
        <v>2616932</v>
      </c>
      <c r="B820" s="20">
        <v>45351</v>
      </c>
    </row>
    <row r="821" spans="1:2" x14ac:dyDescent="0.25">
      <c r="A821">
        <v>2617057</v>
      </c>
      <c r="B821" s="20">
        <v>45296</v>
      </c>
    </row>
    <row r="822" spans="1:2" x14ac:dyDescent="0.25">
      <c r="A822">
        <v>2657011</v>
      </c>
      <c r="B822" s="20">
        <v>45210</v>
      </c>
    </row>
    <row r="823" spans="1:2" x14ac:dyDescent="0.25">
      <c r="A823">
        <v>2657012</v>
      </c>
      <c r="B823" s="20">
        <v>45210</v>
      </c>
    </row>
    <row r="824" spans="1:2" x14ac:dyDescent="0.25">
      <c r="A824">
        <v>2657013</v>
      </c>
      <c r="B824" s="20">
        <v>45210</v>
      </c>
    </row>
    <row r="825" spans="1:2" x14ac:dyDescent="0.25">
      <c r="A825">
        <v>2657014</v>
      </c>
      <c r="B825" s="20">
        <v>45210</v>
      </c>
    </row>
    <row r="826" spans="1:2" x14ac:dyDescent="0.25">
      <c r="A826">
        <v>2657028</v>
      </c>
      <c r="B826" s="20">
        <v>45553</v>
      </c>
    </row>
    <row r="827" spans="1:2" x14ac:dyDescent="0.25">
      <c r="A827">
        <v>2657030</v>
      </c>
      <c r="B827" s="20">
        <v>45553</v>
      </c>
    </row>
    <row r="828" spans="1:2" x14ac:dyDescent="0.25">
      <c r="A828">
        <v>2657060</v>
      </c>
      <c r="B828" s="20">
        <v>42299</v>
      </c>
    </row>
    <row r="829" spans="1:2" x14ac:dyDescent="0.25">
      <c r="A829">
        <v>2657067</v>
      </c>
      <c r="B829" s="20">
        <v>45574</v>
      </c>
    </row>
    <row r="830" spans="1:2" x14ac:dyDescent="0.25">
      <c r="A830">
        <v>2657068</v>
      </c>
      <c r="B830" s="20">
        <v>45072</v>
      </c>
    </row>
    <row r="831" spans="1:2" x14ac:dyDescent="0.25">
      <c r="A831">
        <v>2690000</v>
      </c>
      <c r="B831" s="20">
        <v>45680</v>
      </c>
    </row>
    <row r="832" spans="1:2" x14ac:dyDescent="0.25">
      <c r="A832">
        <v>2690001</v>
      </c>
      <c r="B832" s="20">
        <v>45343</v>
      </c>
    </row>
    <row r="833" spans="1:2" x14ac:dyDescent="0.25">
      <c r="A833">
        <v>2690002</v>
      </c>
      <c r="B833" s="20">
        <v>45679</v>
      </c>
    </row>
    <row r="834" spans="1:2" x14ac:dyDescent="0.25">
      <c r="A834">
        <v>2690003</v>
      </c>
      <c r="B834" s="20">
        <v>45712</v>
      </c>
    </row>
    <row r="835" spans="1:2" x14ac:dyDescent="0.25">
      <c r="A835">
        <v>2690004</v>
      </c>
      <c r="B835" s="20">
        <v>45680</v>
      </c>
    </row>
    <row r="836" spans="1:2" x14ac:dyDescent="0.25">
      <c r="A836">
        <v>2690005</v>
      </c>
      <c r="B836" s="20">
        <v>45471</v>
      </c>
    </row>
    <row r="837" spans="1:2" x14ac:dyDescent="0.25">
      <c r="A837">
        <v>2690006</v>
      </c>
      <c r="B837" s="20">
        <v>45680</v>
      </c>
    </row>
    <row r="838" spans="1:2" x14ac:dyDescent="0.25">
      <c r="A838">
        <v>2690007</v>
      </c>
      <c r="B838" s="20">
        <v>45680</v>
      </c>
    </row>
    <row r="839" spans="1:2" x14ac:dyDescent="0.25">
      <c r="A839">
        <v>2690008</v>
      </c>
      <c r="B839" s="20">
        <v>45673</v>
      </c>
    </row>
    <row r="840" spans="1:2" x14ac:dyDescent="0.25">
      <c r="A840">
        <v>2690009</v>
      </c>
      <c r="B840" s="20">
        <v>45502</v>
      </c>
    </row>
    <row r="841" spans="1:2" x14ac:dyDescent="0.25">
      <c r="A841">
        <v>2690010</v>
      </c>
      <c r="B841" s="20">
        <v>45502</v>
      </c>
    </row>
    <row r="842" spans="1:2" x14ac:dyDescent="0.25">
      <c r="A842">
        <v>2690011</v>
      </c>
      <c r="B842" s="20">
        <v>45679</v>
      </c>
    </row>
    <row r="843" spans="1:2" x14ac:dyDescent="0.25">
      <c r="A843">
        <v>2690012</v>
      </c>
      <c r="B843" s="20">
        <v>42818</v>
      </c>
    </row>
    <row r="844" spans="1:2" x14ac:dyDescent="0.25">
      <c r="A844">
        <v>2690013</v>
      </c>
      <c r="B844" s="20">
        <v>45139</v>
      </c>
    </row>
    <row r="845" spans="1:2" x14ac:dyDescent="0.25">
      <c r="A845">
        <v>2690014</v>
      </c>
      <c r="B845" s="20">
        <v>41428</v>
      </c>
    </row>
    <row r="846" spans="1:2" x14ac:dyDescent="0.25">
      <c r="A846">
        <v>2690015</v>
      </c>
      <c r="B846" s="20">
        <v>45001</v>
      </c>
    </row>
    <row r="847" spans="1:2" x14ac:dyDescent="0.25">
      <c r="A847">
        <v>2690017</v>
      </c>
      <c r="B847" s="20">
        <v>45679</v>
      </c>
    </row>
    <row r="848" spans="1:2" x14ac:dyDescent="0.25">
      <c r="A848">
        <v>2690019</v>
      </c>
      <c r="B848" s="20">
        <v>43357</v>
      </c>
    </row>
    <row r="849" spans="1:2" x14ac:dyDescent="0.25">
      <c r="A849">
        <v>2690020</v>
      </c>
      <c r="B849" s="20">
        <v>41428</v>
      </c>
    </row>
    <row r="850" spans="1:2" x14ac:dyDescent="0.25">
      <c r="A850">
        <v>2690021</v>
      </c>
      <c r="B850" s="20">
        <v>45680</v>
      </c>
    </row>
    <row r="851" spans="1:2" x14ac:dyDescent="0.25">
      <c r="A851">
        <v>2690022</v>
      </c>
      <c r="B851" s="20">
        <v>42769</v>
      </c>
    </row>
    <row r="852" spans="1:2" x14ac:dyDescent="0.25">
      <c r="A852">
        <v>2690024</v>
      </c>
      <c r="B852" s="20">
        <v>45712</v>
      </c>
    </row>
    <row r="853" spans="1:2" x14ac:dyDescent="0.25">
      <c r="A853">
        <v>2690025</v>
      </c>
      <c r="B853" s="20">
        <v>45583</v>
      </c>
    </row>
    <row r="854" spans="1:2" x14ac:dyDescent="0.25">
      <c r="A854">
        <v>2690026</v>
      </c>
      <c r="B854" s="20">
        <v>41428</v>
      </c>
    </row>
    <row r="855" spans="1:2" x14ac:dyDescent="0.25">
      <c r="A855">
        <v>2690031</v>
      </c>
      <c r="B855" s="20">
        <v>45001</v>
      </c>
    </row>
    <row r="856" spans="1:2" x14ac:dyDescent="0.25">
      <c r="A856">
        <v>2690038</v>
      </c>
      <c r="B856" s="20">
        <v>41428</v>
      </c>
    </row>
    <row r="857" spans="1:2" x14ac:dyDescent="0.25">
      <c r="A857">
        <v>2690042</v>
      </c>
      <c r="B857" s="20">
        <v>41879</v>
      </c>
    </row>
    <row r="858" spans="1:2" x14ac:dyDescent="0.25">
      <c r="A858">
        <v>2690043</v>
      </c>
      <c r="B858" s="20">
        <v>45001</v>
      </c>
    </row>
    <row r="859" spans="1:2" x14ac:dyDescent="0.25">
      <c r="A859">
        <v>2690045</v>
      </c>
      <c r="B859" s="20">
        <v>41764</v>
      </c>
    </row>
    <row r="860" spans="1:2" x14ac:dyDescent="0.25">
      <c r="A860">
        <v>2690249</v>
      </c>
      <c r="B860" s="20">
        <v>43159</v>
      </c>
    </row>
    <row r="861" spans="1:2" x14ac:dyDescent="0.25">
      <c r="A861">
        <v>2690250</v>
      </c>
      <c r="B861" s="20">
        <v>45712</v>
      </c>
    </row>
    <row r="862" spans="1:2" x14ac:dyDescent="0.25">
      <c r="A862">
        <v>2690251</v>
      </c>
      <c r="B862" s="20">
        <v>45583</v>
      </c>
    </row>
    <row r="863" spans="1:2" x14ac:dyDescent="0.25">
      <c r="A863">
        <v>2690252</v>
      </c>
      <c r="B863" s="20">
        <v>41428</v>
      </c>
    </row>
    <row r="864" spans="1:2" x14ac:dyDescent="0.25">
      <c r="A864">
        <v>2691004</v>
      </c>
      <c r="B864" s="20">
        <v>45681</v>
      </c>
    </row>
    <row r="865" spans="1:2" x14ac:dyDescent="0.25">
      <c r="A865">
        <v>2691005</v>
      </c>
      <c r="B865" s="20">
        <v>44131</v>
      </c>
    </row>
    <row r="866" spans="1:2" x14ac:dyDescent="0.25">
      <c r="A866">
        <v>2691006</v>
      </c>
      <c r="B866" s="20">
        <v>45680</v>
      </c>
    </row>
    <row r="867" spans="1:2" x14ac:dyDescent="0.25">
      <c r="A867">
        <v>2691007</v>
      </c>
      <c r="B867" s="20">
        <v>41428</v>
      </c>
    </row>
    <row r="868" spans="1:2" x14ac:dyDescent="0.25">
      <c r="A868">
        <v>2691305</v>
      </c>
      <c r="B868" s="20">
        <v>44249</v>
      </c>
    </row>
    <row r="869" spans="1:2" x14ac:dyDescent="0.25">
      <c r="A869">
        <v>2691309</v>
      </c>
      <c r="B869" s="20">
        <v>44249</v>
      </c>
    </row>
    <row r="870" spans="1:2" x14ac:dyDescent="0.25">
      <c r="A870">
        <v>2691310</v>
      </c>
      <c r="B870" s="20">
        <v>41428</v>
      </c>
    </row>
    <row r="871" spans="1:2" x14ac:dyDescent="0.25">
      <c r="A871">
        <v>2691323</v>
      </c>
      <c r="B871" s="20">
        <v>41428</v>
      </c>
    </row>
    <row r="872" spans="1:2" x14ac:dyDescent="0.25">
      <c r="A872">
        <v>2691332</v>
      </c>
      <c r="B872" s="20">
        <v>44893</v>
      </c>
    </row>
    <row r="873" spans="1:2" x14ac:dyDescent="0.25">
      <c r="A873">
        <v>2691338</v>
      </c>
      <c r="B873" s="20">
        <v>41428</v>
      </c>
    </row>
    <row r="874" spans="1:2" x14ac:dyDescent="0.25">
      <c r="A874">
        <v>2694000</v>
      </c>
      <c r="B874" s="20">
        <v>45701</v>
      </c>
    </row>
    <row r="875" spans="1:2" x14ac:dyDescent="0.25">
      <c r="A875">
        <v>2694001</v>
      </c>
      <c r="B875" s="20">
        <v>45701</v>
      </c>
    </row>
    <row r="876" spans="1:2" x14ac:dyDescent="0.25">
      <c r="A876">
        <v>2694002</v>
      </c>
      <c r="B876" s="20">
        <v>45582</v>
      </c>
    </row>
    <row r="877" spans="1:2" x14ac:dyDescent="0.25">
      <c r="A877">
        <v>2694004</v>
      </c>
      <c r="B877" s="20">
        <v>45679</v>
      </c>
    </row>
    <row r="878" spans="1:2" x14ac:dyDescent="0.25">
      <c r="A878">
        <v>2694005</v>
      </c>
      <c r="B878" s="20">
        <v>44607</v>
      </c>
    </row>
    <row r="879" spans="1:2" x14ac:dyDescent="0.25">
      <c r="A879">
        <v>2694009</v>
      </c>
      <c r="B879" s="20">
        <v>43719</v>
      </c>
    </row>
    <row r="880" spans="1:2" x14ac:dyDescent="0.25">
      <c r="A880">
        <v>2699014</v>
      </c>
      <c r="B880" s="20">
        <v>45685</v>
      </c>
    </row>
    <row r="881" spans="1:2" x14ac:dyDescent="0.25">
      <c r="A881">
        <v>2699029</v>
      </c>
      <c r="B881" s="20">
        <v>44729</v>
      </c>
    </row>
    <row r="882" spans="1:2" x14ac:dyDescent="0.25">
      <c r="A882">
        <v>2699032</v>
      </c>
      <c r="B882" s="20">
        <v>45685</v>
      </c>
    </row>
    <row r="883" spans="1:2" x14ac:dyDescent="0.25">
      <c r="A883">
        <v>2708341</v>
      </c>
      <c r="B883" s="20">
        <v>45646</v>
      </c>
    </row>
    <row r="884" spans="1:2" x14ac:dyDescent="0.25">
      <c r="A884">
        <v>2708342</v>
      </c>
      <c r="B884" s="20">
        <v>43272</v>
      </c>
    </row>
    <row r="885" spans="1:2" x14ac:dyDescent="0.25">
      <c r="A885">
        <v>2708345</v>
      </c>
      <c r="B885" s="20">
        <v>45468</v>
      </c>
    </row>
    <row r="886" spans="1:2" x14ac:dyDescent="0.25">
      <c r="A886">
        <v>2708346</v>
      </c>
      <c r="B886" s="20">
        <v>45708</v>
      </c>
    </row>
    <row r="887" spans="1:2" x14ac:dyDescent="0.25">
      <c r="A887">
        <v>2708441</v>
      </c>
      <c r="B887" s="20">
        <v>45154</v>
      </c>
    </row>
    <row r="888" spans="1:2" x14ac:dyDescent="0.25">
      <c r="A888">
        <v>2708561</v>
      </c>
      <c r="B888" s="20">
        <v>45343</v>
      </c>
    </row>
    <row r="889" spans="1:2" x14ac:dyDescent="0.25">
      <c r="A889">
        <v>2708562</v>
      </c>
      <c r="B889" s="20">
        <v>42768</v>
      </c>
    </row>
    <row r="890" spans="1:2" x14ac:dyDescent="0.25">
      <c r="A890">
        <v>2710192</v>
      </c>
      <c r="B890" s="20">
        <v>44132</v>
      </c>
    </row>
    <row r="891" spans="1:2" x14ac:dyDescent="0.25">
      <c r="A891">
        <v>2710276</v>
      </c>
      <c r="B891" s="20">
        <v>44497</v>
      </c>
    </row>
    <row r="892" spans="1:2" x14ac:dyDescent="0.25">
      <c r="A892">
        <v>2710385</v>
      </c>
      <c r="B892" s="20">
        <v>45664</v>
      </c>
    </row>
    <row r="893" spans="1:2" x14ac:dyDescent="0.25">
      <c r="A893">
        <v>2710386</v>
      </c>
      <c r="B893" s="20">
        <v>44117</v>
      </c>
    </row>
    <row r="894" spans="1:2" x14ac:dyDescent="0.25">
      <c r="A894">
        <v>2710559</v>
      </c>
      <c r="B894" s="20">
        <v>42643</v>
      </c>
    </row>
    <row r="895" spans="1:2" x14ac:dyDescent="0.25">
      <c r="A895">
        <v>2710628</v>
      </c>
      <c r="B895" s="20">
        <v>44701</v>
      </c>
    </row>
    <row r="896" spans="1:2" x14ac:dyDescent="0.25">
      <c r="A896">
        <v>2710652</v>
      </c>
      <c r="B896" s="20">
        <v>43649</v>
      </c>
    </row>
    <row r="897" spans="1:2" x14ac:dyDescent="0.25">
      <c r="A897">
        <v>2710682</v>
      </c>
      <c r="B897" s="20">
        <v>44026</v>
      </c>
    </row>
    <row r="898" spans="1:2" x14ac:dyDescent="0.25">
      <c r="A898">
        <v>2710685</v>
      </c>
      <c r="B898" s="20">
        <v>45286</v>
      </c>
    </row>
    <row r="899" spans="1:2" x14ac:dyDescent="0.25">
      <c r="A899">
        <v>2710707</v>
      </c>
      <c r="B899" s="20">
        <v>42248</v>
      </c>
    </row>
    <row r="900" spans="1:2" x14ac:dyDescent="0.25">
      <c r="A900">
        <v>2710738</v>
      </c>
      <c r="B900" s="20">
        <v>45258</v>
      </c>
    </row>
    <row r="901" spans="1:2" x14ac:dyDescent="0.25">
      <c r="A901">
        <v>2710739</v>
      </c>
      <c r="B901" s="20">
        <v>45258</v>
      </c>
    </row>
    <row r="902" spans="1:2" x14ac:dyDescent="0.25">
      <c r="A902">
        <v>2711042</v>
      </c>
      <c r="B902" s="20">
        <v>43817</v>
      </c>
    </row>
    <row r="903" spans="1:2" x14ac:dyDescent="0.25">
      <c r="A903">
        <v>2711043</v>
      </c>
      <c r="B903" s="20">
        <v>41764</v>
      </c>
    </row>
    <row r="904" spans="1:2" x14ac:dyDescent="0.25">
      <c r="A904">
        <v>2711074</v>
      </c>
      <c r="B904" s="20">
        <v>42297</v>
      </c>
    </row>
    <row r="905" spans="1:2" x14ac:dyDescent="0.25">
      <c r="A905">
        <v>2711156</v>
      </c>
      <c r="B905" s="20">
        <v>45625</v>
      </c>
    </row>
    <row r="906" spans="1:2" x14ac:dyDescent="0.25">
      <c r="A906">
        <v>2711159</v>
      </c>
      <c r="B906" s="20">
        <v>45679</v>
      </c>
    </row>
    <row r="907" spans="1:2" x14ac:dyDescent="0.25">
      <c r="A907">
        <v>2711160</v>
      </c>
      <c r="B907" s="20">
        <v>45078</v>
      </c>
    </row>
    <row r="908" spans="1:2" x14ac:dyDescent="0.25">
      <c r="A908">
        <v>2711351</v>
      </c>
      <c r="B908" s="20">
        <v>43189</v>
      </c>
    </row>
    <row r="909" spans="1:2" x14ac:dyDescent="0.25">
      <c r="A909">
        <v>2711403</v>
      </c>
      <c r="B909" s="20">
        <v>43108</v>
      </c>
    </row>
    <row r="910" spans="1:2" x14ac:dyDescent="0.25">
      <c r="A910">
        <v>2712037</v>
      </c>
      <c r="B910" s="20">
        <v>42353</v>
      </c>
    </row>
    <row r="911" spans="1:2" x14ac:dyDescent="0.25">
      <c r="A911">
        <v>2712057</v>
      </c>
      <c r="B911" s="20">
        <v>44336</v>
      </c>
    </row>
    <row r="912" spans="1:2" x14ac:dyDescent="0.25">
      <c r="A912">
        <v>2712252</v>
      </c>
      <c r="B912" s="20">
        <v>45125</v>
      </c>
    </row>
    <row r="913" spans="1:2" x14ac:dyDescent="0.25">
      <c r="A913">
        <v>2712258</v>
      </c>
      <c r="B913" s="20">
        <v>44048</v>
      </c>
    </row>
    <row r="914" spans="1:2" x14ac:dyDescent="0.25">
      <c r="A914">
        <v>2712259</v>
      </c>
      <c r="B914" s="20">
        <v>45427</v>
      </c>
    </row>
    <row r="915" spans="1:2" x14ac:dyDescent="0.25">
      <c r="A915">
        <v>2712314</v>
      </c>
      <c r="B915" s="20">
        <v>45646</v>
      </c>
    </row>
    <row r="916" spans="1:2" x14ac:dyDescent="0.25">
      <c r="A916">
        <v>2712329</v>
      </c>
      <c r="B916" s="20">
        <v>44105</v>
      </c>
    </row>
    <row r="917" spans="1:2" x14ac:dyDescent="0.25">
      <c r="A917">
        <v>2712435</v>
      </c>
      <c r="B917" s="20">
        <v>42087</v>
      </c>
    </row>
    <row r="918" spans="1:2" x14ac:dyDescent="0.25">
      <c r="A918">
        <v>2712444</v>
      </c>
      <c r="B918" s="20">
        <v>42614</v>
      </c>
    </row>
    <row r="919" spans="1:2" x14ac:dyDescent="0.25">
      <c r="A919">
        <v>2712468</v>
      </c>
      <c r="B919" s="20">
        <v>42334</v>
      </c>
    </row>
    <row r="920" spans="1:2" x14ac:dyDescent="0.25">
      <c r="A920">
        <v>2712561</v>
      </c>
      <c r="B920" s="20">
        <v>44728</v>
      </c>
    </row>
    <row r="921" spans="1:2" x14ac:dyDescent="0.25">
      <c r="A921">
        <v>2712610</v>
      </c>
      <c r="B921" s="20">
        <v>45523</v>
      </c>
    </row>
    <row r="922" spans="1:2" x14ac:dyDescent="0.25">
      <c r="A922">
        <v>2712828</v>
      </c>
      <c r="B922" s="20">
        <v>45267</v>
      </c>
    </row>
    <row r="923" spans="1:2" x14ac:dyDescent="0.25">
      <c r="A923">
        <v>2712966</v>
      </c>
      <c r="B923" s="20">
        <v>45646</v>
      </c>
    </row>
    <row r="924" spans="1:2" x14ac:dyDescent="0.25">
      <c r="A924">
        <v>2713049</v>
      </c>
      <c r="B924" s="20">
        <v>45707</v>
      </c>
    </row>
    <row r="925" spans="1:2" x14ac:dyDescent="0.25">
      <c r="A925">
        <v>2713050</v>
      </c>
      <c r="B925" s="20">
        <v>43487</v>
      </c>
    </row>
    <row r="926" spans="1:2" x14ac:dyDescent="0.25">
      <c r="A926">
        <v>2713057</v>
      </c>
      <c r="B926" s="20">
        <v>45427</v>
      </c>
    </row>
    <row r="927" spans="1:2" x14ac:dyDescent="0.25">
      <c r="A927">
        <v>2713058</v>
      </c>
      <c r="B927" s="20">
        <v>45427</v>
      </c>
    </row>
    <row r="928" spans="1:2" x14ac:dyDescent="0.25">
      <c r="A928">
        <v>2713059</v>
      </c>
      <c r="B928" s="20">
        <v>44698</v>
      </c>
    </row>
    <row r="929" spans="1:2" x14ac:dyDescent="0.25">
      <c r="A929">
        <v>2713060</v>
      </c>
      <c r="B929" s="20">
        <v>41428</v>
      </c>
    </row>
    <row r="930" spans="1:2" x14ac:dyDescent="0.25">
      <c r="A930">
        <v>2713136</v>
      </c>
      <c r="B930" s="20">
        <v>45712</v>
      </c>
    </row>
    <row r="931" spans="1:2" x14ac:dyDescent="0.25">
      <c r="A931">
        <v>2713137</v>
      </c>
      <c r="B931" s="20">
        <v>45701</v>
      </c>
    </row>
    <row r="932" spans="1:2" x14ac:dyDescent="0.25">
      <c r="A932">
        <v>2713144</v>
      </c>
      <c r="B932" s="20">
        <v>45700</v>
      </c>
    </row>
    <row r="933" spans="1:2" x14ac:dyDescent="0.25">
      <c r="A933">
        <v>2713377</v>
      </c>
      <c r="B933" s="20">
        <v>45468</v>
      </c>
    </row>
    <row r="934" spans="1:2" x14ac:dyDescent="0.25">
      <c r="A934">
        <v>2713443</v>
      </c>
      <c r="B934" s="20">
        <v>43817</v>
      </c>
    </row>
    <row r="935" spans="1:2" x14ac:dyDescent="0.25">
      <c r="A935">
        <v>2713444</v>
      </c>
      <c r="B935" s="20">
        <v>42620</v>
      </c>
    </row>
    <row r="936" spans="1:2" x14ac:dyDescent="0.25">
      <c r="A936">
        <v>2713445</v>
      </c>
      <c r="B936" s="20">
        <v>42045</v>
      </c>
    </row>
    <row r="937" spans="1:2" x14ac:dyDescent="0.25">
      <c r="A937">
        <v>2713514</v>
      </c>
      <c r="B937" s="20">
        <v>45254</v>
      </c>
    </row>
    <row r="938" spans="1:2" x14ac:dyDescent="0.25">
      <c r="A938">
        <v>2713573</v>
      </c>
      <c r="B938" s="20">
        <v>43189</v>
      </c>
    </row>
    <row r="939" spans="1:2" x14ac:dyDescent="0.25">
      <c r="A939">
        <v>2713657</v>
      </c>
      <c r="B939" s="20">
        <v>45582</v>
      </c>
    </row>
    <row r="940" spans="1:2" x14ac:dyDescent="0.25">
      <c r="A940">
        <v>2713691</v>
      </c>
      <c r="B940" s="20">
        <v>41656</v>
      </c>
    </row>
    <row r="941" spans="1:2" x14ac:dyDescent="0.25">
      <c r="A941">
        <v>2713692</v>
      </c>
      <c r="B941" s="20">
        <v>42439</v>
      </c>
    </row>
    <row r="942" spans="1:2" x14ac:dyDescent="0.25">
      <c r="A942">
        <v>2713864</v>
      </c>
      <c r="B942" s="20">
        <v>45646</v>
      </c>
    </row>
    <row r="943" spans="1:2" x14ac:dyDescent="0.25">
      <c r="A943">
        <v>2713872</v>
      </c>
      <c r="B943" s="20">
        <v>43189</v>
      </c>
    </row>
    <row r="944" spans="1:2" x14ac:dyDescent="0.25">
      <c r="A944">
        <v>2715156</v>
      </c>
      <c r="B944" s="20">
        <v>44970</v>
      </c>
    </row>
    <row r="945" spans="1:2" x14ac:dyDescent="0.25">
      <c r="A945">
        <v>2716079</v>
      </c>
      <c r="B945" s="20">
        <v>45226</v>
      </c>
    </row>
    <row r="946" spans="1:2" x14ac:dyDescent="0.25">
      <c r="A946">
        <v>2716084</v>
      </c>
      <c r="B946" s="20">
        <v>41570</v>
      </c>
    </row>
    <row r="947" spans="1:2" x14ac:dyDescent="0.25">
      <c r="A947">
        <v>2716116</v>
      </c>
      <c r="B947" s="20">
        <v>44916</v>
      </c>
    </row>
    <row r="948" spans="1:2" x14ac:dyDescent="0.25">
      <c r="A948">
        <v>2716134</v>
      </c>
      <c r="B948" s="20">
        <v>43690</v>
      </c>
    </row>
    <row r="949" spans="1:2" x14ac:dyDescent="0.25">
      <c r="A949">
        <v>2716194</v>
      </c>
      <c r="B949" s="20">
        <v>45679</v>
      </c>
    </row>
    <row r="950" spans="1:2" x14ac:dyDescent="0.25">
      <c r="A950">
        <v>2716319</v>
      </c>
      <c r="B950" s="20">
        <v>41495</v>
      </c>
    </row>
    <row r="951" spans="1:2" x14ac:dyDescent="0.25">
      <c r="A951">
        <v>2716511</v>
      </c>
      <c r="B951" s="20">
        <v>42926</v>
      </c>
    </row>
    <row r="952" spans="1:2" x14ac:dyDescent="0.25">
      <c r="A952">
        <v>2716838</v>
      </c>
      <c r="B952" s="20">
        <v>42214</v>
      </c>
    </row>
    <row r="953" spans="1:2" x14ac:dyDescent="0.25">
      <c r="A953">
        <v>2716905</v>
      </c>
      <c r="B953" s="20">
        <v>45680</v>
      </c>
    </row>
    <row r="954" spans="1:2" x14ac:dyDescent="0.25">
      <c r="A954">
        <v>2716939</v>
      </c>
      <c r="B954" s="20">
        <v>45427</v>
      </c>
    </row>
    <row r="955" spans="1:2" x14ac:dyDescent="0.25">
      <c r="A955">
        <v>2716959</v>
      </c>
      <c r="B955" s="20">
        <v>45646</v>
      </c>
    </row>
    <row r="956" spans="1:2" x14ac:dyDescent="0.25">
      <c r="A956">
        <v>2716962</v>
      </c>
      <c r="B956" s="20">
        <v>41570</v>
      </c>
    </row>
    <row r="957" spans="1:2" x14ac:dyDescent="0.25">
      <c r="A957">
        <v>2717015</v>
      </c>
      <c r="B957" s="20">
        <v>45506</v>
      </c>
    </row>
    <row r="958" spans="1:2" x14ac:dyDescent="0.25">
      <c r="A958">
        <v>2717030</v>
      </c>
      <c r="B958" s="20">
        <v>44141</v>
      </c>
    </row>
    <row r="959" spans="1:2" x14ac:dyDescent="0.25">
      <c r="A959">
        <v>2717031</v>
      </c>
      <c r="B959" s="20">
        <v>41947</v>
      </c>
    </row>
    <row r="960" spans="1:2" x14ac:dyDescent="0.25">
      <c r="A960">
        <v>2717035</v>
      </c>
      <c r="B960" s="20">
        <v>45552</v>
      </c>
    </row>
    <row r="961" spans="1:2" x14ac:dyDescent="0.25">
      <c r="A961">
        <v>2717036</v>
      </c>
      <c r="B961" s="20">
        <v>44979</v>
      </c>
    </row>
    <row r="962" spans="1:2" x14ac:dyDescent="0.25">
      <c r="A962">
        <v>2717055</v>
      </c>
      <c r="B962" s="20">
        <v>43388</v>
      </c>
    </row>
    <row r="963" spans="1:2" x14ac:dyDescent="0.25">
      <c r="A963">
        <v>2717058</v>
      </c>
      <c r="B963" s="20">
        <v>45656</v>
      </c>
    </row>
    <row r="964" spans="1:2" x14ac:dyDescent="0.25">
      <c r="A964">
        <v>2717062</v>
      </c>
      <c r="B964" s="20">
        <v>45435</v>
      </c>
    </row>
    <row r="965" spans="1:2" x14ac:dyDescent="0.25">
      <c r="A965">
        <v>2717064</v>
      </c>
      <c r="B965" s="20">
        <v>45502</v>
      </c>
    </row>
    <row r="966" spans="1:2" x14ac:dyDescent="0.25">
      <c r="A966">
        <v>2717065</v>
      </c>
      <c r="B966" s="20">
        <v>45336</v>
      </c>
    </row>
    <row r="967" spans="1:2" x14ac:dyDescent="0.25">
      <c r="A967">
        <v>2800279</v>
      </c>
      <c r="B967" s="20">
        <v>42283</v>
      </c>
    </row>
    <row r="968" spans="1:2" x14ac:dyDescent="0.25">
      <c r="A968">
        <v>2810007</v>
      </c>
      <c r="B968" s="20">
        <v>45182</v>
      </c>
    </row>
    <row r="969" spans="1:2" x14ac:dyDescent="0.25">
      <c r="A969">
        <v>2810009</v>
      </c>
      <c r="B969" s="20">
        <v>45671</v>
      </c>
    </row>
    <row r="970" spans="1:2" x14ac:dyDescent="0.25">
      <c r="A970">
        <v>2810021</v>
      </c>
      <c r="B970" s="20">
        <v>45406</v>
      </c>
    </row>
    <row r="971" spans="1:2" x14ac:dyDescent="0.25">
      <c r="A971">
        <v>2810023</v>
      </c>
      <c r="B971" s="20">
        <v>45464</v>
      </c>
    </row>
    <row r="972" spans="1:2" x14ac:dyDescent="0.25">
      <c r="A972">
        <v>2810051</v>
      </c>
      <c r="B972" s="20">
        <v>45712</v>
      </c>
    </row>
    <row r="973" spans="1:2" x14ac:dyDescent="0.25">
      <c r="A973">
        <v>2810053</v>
      </c>
      <c r="B973" s="20">
        <v>43425</v>
      </c>
    </row>
    <row r="974" spans="1:2" x14ac:dyDescent="0.25">
      <c r="A974">
        <v>2810072</v>
      </c>
      <c r="B974" s="20">
        <v>42887</v>
      </c>
    </row>
    <row r="975" spans="1:2" x14ac:dyDescent="0.25">
      <c r="A975">
        <v>2810203</v>
      </c>
      <c r="B975" s="20">
        <v>44510</v>
      </c>
    </row>
    <row r="976" spans="1:2" x14ac:dyDescent="0.25">
      <c r="A976">
        <v>2810391</v>
      </c>
      <c r="B976" s="20">
        <v>45614</v>
      </c>
    </row>
    <row r="977" spans="1:2" x14ac:dyDescent="0.25">
      <c r="A977">
        <v>2810596</v>
      </c>
      <c r="B977" s="20">
        <v>45236</v>
      </c>
    </row>
    <row r="978" spans="1:2" x14ac:dyDescent="0.25">
      <c r="A978">
        <v>2811316</v>
      </c>
      <c r="B978" s="20">
        <v>42977</v>
      </c>
    </row>
    <row r="979" spans="1:2" x14ac:dyDescent="0.25">
      <c r="A979">
        <v>2811884</v>
      </c>
      <c r="B979" s="20">
        <v>43088</v>
      </c>
    </row>
    <row r="980" spans="1:2" x14ac:dyDescent="0.25">
      <c r="A980">
        <v>2811885</v>
      </c>
      <c r="B980" s="20">
        <v>44000</v>
      </c>
    </row>
    <row r="981" spans="1:2" x14ac:dyDescent="0.25">
      <c r="A981">
        <v>2811892</v>
      </c>
      <c r="B981" s="20">
        <v>45071</v>
      </c>
    </row>
    <row r="982" spans="1:2" x14ac:dyDescent="0.25">
      <c r="A982">
        <v>2812016</v>
      </c>
      <c r="B982" s="20">
        <v>43516</v>
      </c>
    </row>
    <row r="983" spans="1:2" x14ac:dyDescent="0.25">
      <c r="A983">
        <v>2812017</v>
      </c>
      <c r="B983" s="20">
        <v>45247</v>
      </c>
    </row>
    <row r="984" spans="1:2" x14ac:dyDescent="0.25">
      <c r="A984">
        <v>2812035</v>
      </c>
      <c r="B984" s="20">
        <v>45616</v>
      </c>
    </row>
    <row r="985" spans="1:2" x14ac:dyDescent="0.25">
      <c r="A985">
        <v>2812169</v>
      </c>
      <c r="B985" s="20">
        <v>44980</v>
      </c>
    </row>
    <row r="986" spans="1:2" x14ac:dyDescent="0.25">
      <c r="A986">
        <v>2812202</v>
      </c>
      <c r="B986" s="20">
        <v>45464</v>
      </c>
    </row>
    <row r="987" spans="1:2" x14ac:dyDescent="0.25">
      <c r="A987">
        <v>2812203</v>
      </c>
      <c r="B987" s="20">
        <v>45464</v>
      </c>
    </row>
    <row r="988" spans="1:2" x14ac:dyDescent="0.25">
      <c r="A988">
        <v>2812256</v>
      </c>
      <c r="B988" s="20">
        <v>44000</v>
      </c>
    </row>
    <row r="989" spans="1:2" x14ac:dyDescent="0.25">
      <c r="A989">
        <v>2812564</v>
      </c>
      <c r="B989" s="20">
        <v>45247</v>
      </c>
    </row>
    <row r="990" spans="1:2" x14ac:dyDescent="0.25">
      <c r="A990">
        <v>2812607</v>
      </c>
      <c r="B990" s="20">
        <v>45406</v>
      </c>
    </row>
    <row r="991" spans="1:2" x14ac:dyDescent="0.25">
      <c r="A991">
        <v>2812681</v>
      </c>
      <c r="B991" s="20">
        <v>43018</v>
      </c>
    </row>
    <row r="992" spans="1:2" x14ac:dyDescent="0.25">
      <c r="A992">
        <v>2812769</v>
      </c>
      <c r="B992" s="20">
        <v>43955</v>
      </c>
    </row>
    <row r="993" spans="1:2" x14ac:dyDescent="0.25">
      <c r="A993">
        <v>2812770</v>
      </c>
      <c r="B993" s="20">
        <v>43955</v>
      </c>
    </row>
    <row r="994" spans="1:2" x14ac:dyDescent="0.25">
      <c r="A994">
        <v>2812772</v>
      </c>
      <c r="B994" s="20">
        <v>43018</v>
      </c>
    </row>
    <row r="995" spans="1:2" x14ac:dyDescent="0.25">
      <c r="A995">
        <v>2813001</v>
      </c>
      <c r="B995" s="20">
        <v>44000</v>
      </c>
    </row>
    <row r="996" spans="1:2" x14ac:dyDescent="0.25">
      <c r="A996">
        <v>2813009</v>
      </c>
      <c r="B996" s="20">
        <v>44595</v>
      </c>
    </row>
    <row r="997" spans="1:2" x14ac:dyDescent="0.25">
      <c r="A997">
        <v>2813011</v>
      </c>
      <c r="B997" s="20">
        <v>43425</v>
      </c>
    </row>
    <row r="998" spans="1:2" x14ac:dyDescent="0.25">
      <c r="A998">
        <v>2813497</v>
      </c>
      <c r="B998" s="20">
        <v>43955</v>
      </c>
    </row>
    <row r="999" spans="1:2" x14ac:dyDescent="0.25">
      <c r="A999">
        <v>2813664</v>
      </c>
      <c r="B999" s="20">
        <v>44980</v>
      </c>
    </row>
    <row r="1000" spans="1:2" x14ac:dyDescent="0.25">
      <c r="A1000">
        <v>2813801</v>
      </c>
      <c r="B1000" s="20">
        <v>42698</v>
      </c>
    </row>
    <row r="1001" spans="1:2" x14ac:dyDescent="0.25">
      <c r="A1001">
        <v>2813823</v>
      </c>
      <c r="B1001" s="20">
        <v>45182</v>
      </c>
    </row>
    <row r="1002" spans="1:2" x14ac:dyDescent="0.25">
      <c r="A1002">
        <v>2814047</v>
      </c>
      <c r="B1002" s="20">
        <v>45712</v>
      </c>
    </row>
    <row r="1003" spans="1:2" x14ac:dyDescent="0.25">
      <c r="A1003">
        <v>2816455</v>
      </c>
      <c r="B1003" s="20">
        <v>43732</v>
      </c>
    </row>
    <row r="1004" spans="1:2" x14ac:dyDescent="0.25">
      <c r="A1004">
        <v>2816675</v>
      </c>
      <c r="B1004" s="20">
        <v>42698</v>
      </c>
    </row>
    <row r="1005" spans="1:2" x14ac:dyDescent="0.25">
      <c r="A1005">
        <v>2835017</v>
      </c>
      <c r="B1005" s="20">
        <v>44088</v>
      </c>
    </row>
    <row r="1006" spans="1:2" x14ac:dyDescent="0.25">
      <c r="A1006">
        <v>2980014</v>
      </c>
      <c r="B1006" s="20">
        <v>41428</v>
      </c>
    </row>
    <row r="1007" spans="1:2" x14ac:dyDescent="0.25">
      <c r="A1007">
        <v>2987131</v>
      </c>
      <c r="B1007" s="20">
        <v>41428</v>
      </c>
    </row>
    <row r="1008" spans="1:2" x14ac:dyDescent="0.25">
      <c r="A1008">
        <v>2987135</v>
      </c>
      <c r="B1008" s="20">
        <v>42129</v>
      </c>
    </row>
    <row r="1009" spans="1:2" x14ac:dyDescent="0.25">
      <c r="A1009">
        <v>2987542</v>
      </c>
      <c r="B1009" s="20">
        <v>42199</v>
      </c>
    </row>
    <row r="1010" spans="1:2" x14ac:dyDescent="0.25">
      <c r="A1010">
        <v>2987970</v>
      </c>
      <c r="B1010" s="20">
        <v>41428</v>
      </c>
    </row>
    <row r="1011" spans="1:2" x14ac:dyDescent="0.25">
      <c r="A1011">
        <v>2987974</v>
      </c>
      <c r="B1011" s="20">
        <v>45125</v>
      </c>
    </row>
    <row r="1012" spans="1:2" x14ac:dyDescent="0.25">
      <c r="A1012">
        <v>2988133</v>
      </c>
      <c r="B1012" s="20">
        <v>41428</v>
      </c>
    </row>
    <row r="1013" spans="1:2" x14ac:dyDescent="0.25">
      <c r="A1013">
        <v>2988178</v>
      </c>
      <c r="B1013" s="20">
        <v>42901</v>
      </c>
    </row>
    <row r="1014" spans="1:2" x14ac:dyDescent="0.25">
      <c r="A1014">
        <v>2988179</v>
      </c>
      <c r="B1014" s="20">
        <v>42901</v>
      </c>
    </row>
    <row r="1015" spans="1:2" x14ac:dyDescent="0.25">
      <c r="A1015">
        <v>2988590</v>
      </c>
      <c r="B1015" s="20">
        <v>41428</v>
      </c>
    </row>
    <row r="1016" spans="1:2" x14ac:dyDescent="0.25">
      <c r="A1016">
        <v>2988593</v>
      </c>
      <c r="B1016" s="20">
        <v>45425</v>
      </c>
    </row>
    <row r="1017" spans="1:2" x14ac:dyDescent="0.25">
      <c r="A1017">
        <v>2988600</v>
      </c>
      <c r="B1017" s="20">
        <v>44971</v>
      </c>
    </row>
    <row r="1018" spans="1:2" x14ac:dyDescent="0.25">
      <c r="A1018">
        <v>2988611</v>
      </c>
      <c r="B1018" s="20">
        <v>44245</v>
      </c>
    </row>
    <row r="1019" spans="1:2" x14ac:dyDescent="0.25">
      <c r="A1019">
        <v>2988627</v>
      </c>
      <c r="B1019" s="20">
        <v>43423</v>
      </c>
    </row>
    <row r="1020" spans="1:2" x14ac:dyDescent="0.25">
      <c r="A1020">
        <v>2988628</v>
      </c>
      <c r="B1020" s="20">
        <v>43423</v>
      </c>
    </row>
    <row r="1021" spans="1:2" x14ac:dyDescent="0.25">
      <c r="A1021">
        <v>2988629</v>
      </c>
      <c r="B1021" s="20">
        <v>41844</v>
      </c>
    </row>
    <row r="1022" spans="1:2" x14ac:dyDescent="0.25">
      <c r="A1022">
        <v>2988833</v>
      </c>
      <c r="B1022" s="20">
        <v>42678</v>
      </c>
    </row>
    <row r="1023" spans="1:2" x14ac:dyDescent="0.25">
      <c r="A1023">
        <v>2988834</v>
      </c>
      <c r="B1023" s="20">
        <v>42678</v>
      </c>
    </row>
    <row r="1024" spans="1:2" x14ac:dyDescent="0.25">
      <c r="A1024">
        <v>2988835</v>
      </c>
      <c r="B1024" s="20">
        <v>44292</v>
      </c>
    </row>
    <row r="1025" spans="1:2" x14ac:dyDescent="0.25">
      <c r="A1025">
        <v>2988838</v>
      </c>
      <c r="B1025" s="20">
        <v>43978</v>
      </c>
    </row>
    <row r="1026" spans="1:2" x14ac:dyDescent="0.25">
      <c r="A1026">
        <v>2989803</v>
      </c>
      <c r="B1026" s="20">
        <v>42901</v>
      </c>
    </row>
    <row r="1027" spans="1:2" x14ac:dyDescent="0.25">
      <c r="A1027">
        <v>2989926</v>
      </c>
      <c r="B1027" s="20">
        <v>42699</v>
      </c>
    </row>
    <row r="1028" spans="1:2" x14ac:dyDescent="0.25">
      <c r="A1028">
        <v>2989927</v>
      </c>
      <c r="B1028" s="20">
        <v>41787</v>
      </c>
    </row>
    <row r="1029" spans="1:2" x14ac:dyDescent="0.25">
      <c r="A1029">
        <v>40292</v>
      </c>
      <c r="B1029" s="20">
        <v>43714</v>
      </c>
    </row>
    <row r="1030" spans="1:2" x14ac:dyDescent="0.25">
      <c r="A1030">
        <v>40561</v>
      </c>
      <c r="B1030" s="20">
        <v>43790</v>
      </c>
    </row>
    <row r="1031" spans="1:2" x14ac:dyDescent="0.25">
      <c r="A1031">
        <v>4101001</v>
      </c>
      <c r="B1031" s="20">
        <v>45343</v>
      </c>
    </row>
    <row r="1032" spans="1:2" x14ac:dyDescent="0.25">
      <c r="A1032">
        <v>4101002</v>
      </c>
      <c r="B1032" s="20">
        <v>45139</v>
      </c>
    </row>
    <row r="1033" spans="1:2" x14ac:dyDescent="0.25">
      <c r="A1033">
        <v>4101003</v>
      </c>
      <c r="B1033" s="20">
        <v>45139</v>
      </c>
    </row>
    <row r="1034" spans="1:2" x14ac:dyDescent="0.25">
      <c r="A1034">
        <v>4101004</v>
      </c>
      <c r="B1034" s="20">
        <v>45685</v>
      </c>
    </row>
    <row r="1035" spans="1:2" x14ac:dyDescent="0.25">
      <c r="A1035">
        <v>4101005</v>
      </c>
      <c r="B1035" s="20">
        <v>45342</v>
      </c>
    </row>
    <row r="1036" spans="1:2" x14ac:dyDescent="0.25">
      <c r="A1036">
        <v>4101006</v>
      </c>
      <c r="B1036" s="20">
        <v>45342</v>
      </c>
    </row>
    <row r="1037" spans="1:2" x14ac:dyDescent="0.25">
      <c r="A1037">
        <v>4101008</v>
      </c>
      <c r="B1037" s="20">
        <v>45343</v>
      </c>
    </row>
    <row r="1038" spans="1:2" x14ac:dyDescent="0.25">
      <c r="A1038">
        <v>4101012</v>
      </c>
      <c r="B1038" s="20">
        <v>44979</v>
      </c>
    </row>
    <row r="1039" spans="1:2" x14ac:dyDescent="0.25">
      <c r="A1039">
        <v>4101013</v>
      </c>
      <c r="B1039" s="20">
        <v>45342</v>
      </c>
    </row>
    <row r="1040" spans="1:2" x14ac:dyDescent="0.25">
      <c r="A1040">
        <v>4101014</v>
      </c>
      <c r="B1040" s="20">
        <v>44179</v>
      </c>
    </row>
    <row r="1041" spans="1:2" x14ac:dyDescent="0.25">
      <c r="A1041">
        <v>4102001</v>
      </c>
      <c r="B1041" s="20">
        <v>45342</v>
      </c>
    </row>
    <row r="1042" spans="1:2" x14ac:dyDescent="0.25">
      <c r="A1042">
        <v>4102003</v>
      </c>
      <c r="B1042" s="20">
        <v>45427</v>
      </c>
    </row>
    <row r="1043" spans="1:2" x14ac:dyDescent="0.25">
      <c r="A1043">
        <v>4102004</v>
      </c>
      <c r="B1043" s="20">
        <v>45685</v>
      </c>
    </row>
    <row r="1044" spans="1:2" x14ac:dyDescent="0.25">
      <c r="A1044">
        <v>4102005</v>
      </c>
      <c r="B1044" s="20">
        <v>45685</v>
      </c>
    </row>
    <row r="1045" spans="1:2" x14ac:dyDescent="0.25">
      <c r="A1045">
        <v>4102006</v>
      </c>
      <c r="B1045" s="20">
        <v>45685</v>
      </c>
    </row>
    <row r="1046" spans="1:2" x14ac:dyDescent="0.25">
      <c r="A1046">
        <v>4102007</v>
      </c>
      <c r="B1046" s="20">
        <v>45343</v>
      </c>
    </row>
    <row r="1047" spans="1:2" x14ac:dyDescent="0.25">
      <c r="A1047">
        <v>4102009</v>
      </c>
      <c r="B1047" s="20">
        <v>45685</v>
      </c>
    </row>
    <row r="1048" spans="1:2" x14ac:dyDescent="0.25">
      <c r="A1048">
        <v>4102010</v>
      </c>
      <c r="B1048" s="20">
        <v>45685</v>
      </c>
    </row>
    <row r="1049" spans="1:2" x14ac:dyDescent="0.25">
      <c r="A1049">
        <v>4102011</v>
      </c>
      <c r="B1049" s="20">
        <v>45671</v>
      </c>
    </row>
    <row r="1050" spans="1:2" x14ac:dyDescent="0.25">
      <c r="A1050">
        <v>4102110</v>
      </c>
      <c r="B1050" s="20">
        <v>45665</v>
      </c>
    </row>
    <row r="1051" spans="1:2" x14ac:dyDescent="0.25">
      <c r="A1051">
        <v>4210002</v>
      </c>
      <c r="B1051" s="20">
        <v>45125</v>
      </c>
    </row>
    <row r="1052" spans="1:2" x14ac:dyDescent="0.25">
      <c r="A1052">
        <v>4210005</v>
      </c>
      <c r="B1052" s="20">
        <v>45343</v>
      </c>
    </row>
    <row r="1053" spans="1:2" x14ac:dyDescent="0.25">
      <c r="A1053">
        <v>4210006</v>
      </c>
      <c r="B1053" s="20">
        <v>45685</v>
      </c>
    </row>
    <row r="1054" spans="1:2" x14ac:dyDescent="0.25">
      <c r="A1054">
        <v>4210007</v>
      </c>
      <c r="B1054" s="20">
        <v>45685</v>
      </c>
    </row>
    <row r="1055" spans="1:2" x14ac:dyDescent="0.25">
      <c r="A1055">
        <v>4210009</v>
      </c>
      <c r="B1055" s="20">
        <v>45685</v>
      </c>
    </row>
    <row r="1056" spans="1:2" x14ac:dyDescent="0.25">
      <c r="A1056">
        <v>4210012</v>
      </c>
      <c r="B1056" s="20">
        <v>45343</v>
      </c>
    </row>
    <row r="1057" spans="1:2" x14ac:dyDescent="0.25">
      <c r="A1057">
        <v>4210013</v>
      </c>
      <c r="B1057" s="20">
        <v>45685</v>
      </c>
    </row>
    <row r="1058" spans="1:2" x14ac:dyDescent="0.25">
      <c r="A1058">
        <v>4210014</v>
      </c>
      <c r="B1058" s="20">
        <v>45685</v>
      </c>
    </row>
    <row r="1059" spans="1:2" x14ac:dyDescent="0.25">
      <c r="A1059">
        <v>4220001</v>
      </c>
      <c r="B1059" s="20">
        <v>45139</v>
      </c>
    </row>
    <row r="1060" spans="1:2" x14ac:dyDescent="0.25">
      <c r="A1060">
        <v>4220005</v>
      </c>
      <c r="B1060" s="20">
        <v>45343</v>
      </c>
    </row>
    <row r="1061" spans="1:2" x14ac:dyDescent="0.25">
      <c r="A1061">
        <v>4220006</v>
      </c>
      <c r="B1061" s="20">
        <v>41428</v>
      </c>
    </row>
    <row r="1062" spans="1:2" x14ac:dyDescent="0.25">
      <c r="A1062">
        <v>4240003</v>
      </c>
      <c r="B1062" s="20">
        <v>45343</v>
      </c>
    </row>
    <row r="1063" spans="1:2" x14ac:dyDescent="0.25">
      <c r="A1063">
        <v>4240004</v>
      </c>
      <c r="B1063" s="20">
        <v>45685</v>
      </c>
    </row>
    <row r="1064" spans="1:2" x14ac:dyDescent="0.25">
      <c r="A1064">
        <v>4240005</v>
      </c>
      <c r="B1064" s="20">
        <v>45427</v>
      </c>
    </row>
    <row r="1065" spans="1:2" x14ac:dyDescent="0.25">
      <c r="A1065">
        <v>4310003</v>
      </c>
      <c r="B1065" s="20">
        <v>45504</v>
      </c>
    </row>
    <row r="1066" spans="1:2" x14ac:dyDescent="0.25">
      <c r="A1066">
        <v>4310007</v>
      </c>
      <c r="B1066" s="20">
        <v>45685</v>
      </c>
    </row>
    <row r="1067" spans="1:2" x14ac:dyDescent="0.25">
      <c r="A1067">
        <v>4310009</v>
      </c>
      <c r="B1067" s="20">
        <v>45342</v>
      </c>
    </row>
    <row r="1068" spans="1:2" x14ac:dyDescent="0.25">
      <c r="A1068">
        <v>4310010</v>
      </c>
      <c r="B1068" s="20">
        <v>43476</v>
      </c>
    </row>
    <row r="1069" spans="1:2" x14ac:dyDescent="0.25">
      <c r="A1069">
        <v>4320002</v>
      </c>
      <c r="B1069" s="20">
        <v>42926</v>
      </c>
    </row>
    <row r="1070" spans="1:2" x14ac:dyDescent="0.25">
      <c r="A1070">
        <v>4320004</v>
      </c>
      <c r="B1070" s="20">
        <v>41428</v>
      </c>
    </row>
    <row r="1071" spans="1:2" x14ac:dyDescent="0.25">
      <c r="A1071">
        <v>4320006</v>
      </c>
      <c r="B1071" s="20">
        <v>41428</v>
      </c>
    </row>
    <row r="1072" spans="1:2" x14ac:dyDescent="0.25">
      <c r="A1072">
        <v>4330001</v>
      </c>
      <c r="B1072" s="20">
        <v>45685</v>
      </c>
    </row>
    <row r="1073" spans="1:2" x14ac:dyDescent="0.25">
      <c r="A1073">
        <v>4330002</v>
      </c>
      <c r="B1073" s="20">
        <v>42199</v>
      </c>
    </row>
    <row r="1074" spans="1:2" x14ac:dyDescent="0.25">
      <c r="A1074">
        <v>4330003</v>
      </c>
      <c r="B1074" s="20">
        <v>45343</v>
      </c>
    </row>
    <row r="1075" spans="1:2" x14ac:dyDescent="0.25">
      <c r="A1075">
        <v>4340002</v>
      </c>
      <c r="B1075" s="20">
        <v>45685</v>
      </c>
    </row>
    <row r="1076" spans="1:2" x14ac:dyDescent="0.25">
      <c r="A1076">
        <v>4350004</v>
      </c>
      <c r="B1076" s="20">
        <v>45685</v>
      </c>
    </row>
    <row r="1077" spans="1:2" x14ac:dyDescent="0.25">
      <c r="A1077">
        <v>4410001</v>
      </c>
      <c r="B1077" s="20">
        <v>45685</v>
      </c>
    </row>
    <row r="1078" spans="1:2" x14ac:dyDescent="0.25">
      <c r="A1078">
        <v>4410002</v>
      </c>
      <c r="B1078" s="20">
        <v>45427</v>
      </c>
    </row>
    <row r="1079" spans="1:2" x14ac:dyDescent="0.25">
      <c r="A1079">
        <v>4420001</v>
      </c>
      <c r="B1079" s="20">
        <v>45427</v>
      </c>
    </row>
    <row r="1080" spans="1:2" x14ac:dyDescent="0.25">
      <c r="A1080">
        <v>4420004</v>
      </c>
      <c r="B1080" s="20">
        <v>41428</v>
      </c>
    </row>
    <row r="1081" spans="1:2" x14ac:dyDescent="0.25">
      <c r="A1081">
        <v>4430001</v>
      </c>
      <c r="B1081" s="20">
        <v>45685</v>
      </c>
    </row>
    <row r="1082" spans="1:2" x14ac:dyDescent="0.25">
      <c r="A1082">
        <v>4430003</v>
      </c>
      <c r="B1082" s="20">
        <v>45685</v>
      </c>
    </row>
    <row r="1083" spans="1:2" x14ac:dyDescent="0.25">
      <c r="A1083">
        <v>4430004</v>
      </c>
      <c r="B1083" s="20">
        <v>45343</v>
      </c>
    </row>
    <row r="1084" spans="1:2" x14ac:dyDescent="0.25">
      <c r="A1084">
        <v>4430005</v>
      </c>
      <c r="B1084" s="20">
        <v>42940</v>
      </c>
    </row>
    <row r="1085" spans="1:2" x14ac:dyDescent="0.25">
      <c r="A1085">
        <v>4430006</v>
      </c>
      <c r="B1085" s="20">
        <v>45685</v>
      </c>
    </row>
    <row r="1086" spans="1:2" x14ac:dyDescent="0.25">
      <c r="A1086">
        <v>4430007</v>
      </c>
      <c r="B1086" s="20">
        <v>45534</v>
      </c>
    </row>
    <row r="1087" spans="1:2" x14ac:dyDescent="0.25">
      <c r="A1087">
        <v>4430009</v>
      </c>
      <c r="B1087" s="20">
        <v>45443</v>
      </c>
    </row>
    <row r="1088" spans="1:2" x14ac:dyDescent="0.25">
      <c r="A1088">
        <v>4430010</v>
      </c>
      <c r="B1088" s="20">
        <v>45685</v>
      </c>
    </row>
    <row r="1089" spans="1:2" x14ac:dyDescent="0.25">
      <c r="A1089">
        <v>4430011</v>
      </c>
      <c r="B1089" s="20">
        <v>45342</v>
      </c>
    </row>
    <row r="1090" spans="1:2" x14ac:dyDescent="0.25">
      <c r="A1090">
        <v>4430014</v>
      </c>
      <c r="B1090" s="20">
        <v>42901</v>
      </c>
    </row>
    <row r="1091" spans="1:2" x14ac:dyDescent="0.25">
      <c r="A1091">
        <v>4430015</v>
      </c>
      <c r="B1091" s="20">
        <v>45342</v>
      </c>
    </row>
    <row r="1092" spans="1:2" x14ac:dyDescent="0.25">
      <c r="A1092">
        <v>4430017</v>
      </c>
      <c r="B1092" s="20">
        <v>42901</v>
      </c>
    </row>
    <row r="1093" spans="1:2" x14ac:dyDescent="0.25">
      <c r="A1093">
        <v>4430018</v>
      </c>
      <c r="B1093" s="20">
        <v>45342</v>
      </c>
    </row>
    <row r="1094" spans="1:2" x14ac:dyDescent="0.25">
      <c r="A1094">
        <v>4510002</v>
      </c>
      <c r="B1094" s="20">
        <v>45685</v>
      </c>
    </row>
    <row r="1095" spans="1:2" x14ac:dyDescent="0.25">
      <c r="A1095">
        <v>4510003</v>
      </c>
      <c r="B1095" s="20">
        <v>45343</v>
      </c>
    </row>
    <row r="1096" spans="1:2" x14ac:dyDescent="0.25">
      <c r="A1096">
        <v>4510004</v>
      </c>
      <c r="B1096" s="20">
        <v>45685</v>
      </c>
    </row>
    <row r="1097" spans="1:2" x14ac:dyDescent="0.25">
      <c r="A1097">
        <v>4510006</v>
      </c>
      <c r="B1097" s="20">
        <v>45685</v>
      </c>
    </row>
    <row r="1098" spans="1:2" x14ac:dyDescent="0.25">
      <c r="A1098">
        <v>4510007</v>
      </c>
      <c r="B1098" s="20">
        <v>45685</v>
      </c>
    </row>
    <row r="1099" spans="1:2" x14ac:dyDescent="0.25">
      <c r="A1099">
        <v>4530001</v>
      </c>
      <c r="B1099" s="20">
        <v>45685</v>
      </c>
    </row>
    <row r="1100" spans="1:2" x14ac:dyDescent="0.25">
      <c r="A1100">
        <v>4530002</v>
      </c>
      <c r="B1100" s="20">
        <v>45139</v>
      </c>
    </row>
    <row r="1101" spans="1:2" x14ac:dyDescent="0.25">
      <c r="A1101">
        <v>4530003</v>
      </c>
      <c r="B1101" s="20">
        <v>42926</v>
      </c>
    </row>
    <row r="1102" spans="1:2" x14ac:dyDescent="0.25">
      <c r="A1102">
        <v>4530004</v>
      </c>
      <c r="B1102" s="20">
        <v>45685</v>
      </c>
    </row>
    <row r="1103" spans="1:2" x14ac:dyDescent="0.25">
      <c r="A1103">
        <v>4540001</v>
      </c>
      <c r="B1103" s="20">
        <v>45685</v>
      </c>
    </row>
    <row r="1104" spans="1:2" x14ac:dyDescent="0.25">
      <c r="A1104">
        <v>4550002</v>
      </c>
      <c r="B1104" s="20">
        <v>45343</v>
      </c>
    </row>
    <row r="1105" spans="1:2" x14ac:dyDescent="0.25">
      <c r="A1105">
        <v>4550005</v>
      </c>
      <c r="B1105" s="20">
        <v>44083</v>
      </c>
    </row>
    <row r="1106" spans="1:2" x14ac:dyDescent="0.25">
      <c r="A1106">
        <v>4610001</v>
      </c>
      <c r="B1106" s="20">
        <v>45125</v>
      </c>
    </row>
    <row r="1107" spans="1:2" x14ac:dyDescent="0.25">
      <c r="A1107">
        <v>4610003</v>
      </c>
      <c r="B1107" s="20">
        <v>45685</v>
      </c>
    </row>
    <row r="1108" spans="1:2" x14ac:dyDescent="0.25">
      <c r="A1108">
        <v>4610004</v>
      </c>
      <c r="B1108" s="20">
        <v>45139</v>
      </c>
    </row>
    <row r="1109" spans="1:2" x14ac:dyDescent="0.25">
      <c r="A1109">
        <v>4610006</v>
      </c>
      <c r="B1109" s="20">
        <v>45685</v>
      </c>
    </row>
    <row r="1110" spans="1:2" x14ac:dyDescent="0.25">
      <c r="A1110">
        <v>4610010</v>
      </c>
      <c r="B1110" s="20">
        <v>45685</v>
      </c>
    </row>
    <row r="1111" spans="1:2" x14ac:dyDescent="0.25">
      <c r="A1111">
        <v>4710002</v>
      </c>
      <c r="B1111" s="20">
        <v>42199</v>
      </c>
    </row>
    <row r="1112" spans="1:2" x14ac:dyDescent="0.25">
      <c r="A1112">
        <v>4740001</v>
      </c>
      <c r="B1112" s="20">
        <v>45685</v>
      </c>
    </row>
    <row r="1113" spans="1:2" x14ac:dyDescent="0.25">
      <c r="A1113">
        <v>4740003</v>
      </c>
      <c r="B1113" s="20">
        <v>45252</v>
      </c>
    </row>
    <row r="1114" spans="1:2" x14ac:dyDescent="0.25">
      <c r="A1114">
        <v>4740004</v>
      </c>
      <c r="B1114" s="20">
        <v>45685</v>
      </c>
    </row>
    <row r="1115" spans="1:2" x14ac:dyDescent="0.25">
      <c r="A1115">
        <v>4740005</v>
      </c>
      <c r="B1115" s="20">
        <v>45685</v>
      </c>
    </row>
    <row r="1116" spans="1:2" x14ac:dyDescent="0.25">
      <c r="A1116">
        <v>4740006</v>
      </c>
      <c r="B1116" s="20">
        <v>45685</v>
      </c>
    </row>
    <row r="1117" spans="1:2" x14ac:dyDescent="0.25">
      <c r="A1117">
        <v>4740007</v>
      </c>
      <c r="B1117" s="20">
        <v>45427</v>
      </c>
    </row>
    <row r="1118" spans="1:2" x14ac:dyDescent="0.25">
      <c r="A1118">
        <v>4740009</v>
      </c>
      <c r="B1118" s="20">
        <v>42901</v>
      </c>
    </row>
    <row r="1119" spans="1:2" x14ac:dyDescent="0.25">
      <c r="A1119">
        <v>4740014</v>
      </c>
      <c r="B1119" s="20">
        <v>42199</v>
      </c>
    </row>
    <row r="1120" spans="1:2" x14ac:dyDescent="0.25">
      <c r="A1120">
        <v>4750004</v>
      </c>
      <c r="B1120" s="20">
        <v>45685</v>
      </c>
    </row>
    <row r="1121" spans="1:2" x14ac:dyDescent="0.25">
      <c r="A1121">
        <v>4750005</v>
      </c>
      <c r="B1121" s="20">
        <v>45685</v>
      </c>
    </row>
    <row r="1122" spans="1:2" x14ac:dyDescent="0.25">
      <c r="A1122">
        <v>4750006</v>
      </c>
      <c r="B1122" s="20">
        <v>45685</v>
      </c>
    </row>
    <row r="1123" spans="1:2" x14ac:dyDescent="0.25">
      <c r="A1123">
        <v>4750007</v>
      </c>
      <c r="B1123" s="20">
        <v>45427</v>
      </c>
    </row>
    <row r="1124" spans="1:2" x14ac:dyDescent="0.25">
      <c r="A1124">
        <v>4750009</v>
      </c>
      <c r="B1124" s="20">
        <v>45343</v>
      </c>
    </row>
    <row r="1125" spans="1:2" x14ac:dyDescent="0.25">
      <c r="A1125">
        <v>4760007</v>
      </c>
      <c r="B1125" s="20">
        <v>45125</v>
      </c>
    </row>
    <row r="1126" spans="1:2" x14ac:dyDescent="0.25">
      <c r="A1126">
        <v>4770014</v>
      </c>
      <c r="B1126" s="20">
        <v>45685</v>
      </c>
    </row>
    <row r="1127" spans="1:2" x14ac:dyDescent="0.25">
      <c r="A1127">
        <v>4770015</v>
      </c>
      <c r="B1127" s="20">
        <v>42901</v>
      </c>
    </row>
    <row r="1128" spans="1:2" x14ac:dyDescent="0.25">
      <c r="A1128">
        <v>4770018</v>
      </c>
      <c r="B1128" s="20">
        <v>42901</v>
      </c>
    </row>
    <row r="1129" spans="1:2" x14ac:dyDescent="0.25">
      <c r="A1129">
        <v>4770019</v>
      </c>
      <c r="B1129" s="20">
        <v>44949</v>
      </c>
    </row>
    <row r="1130" spans="1:2" x14ac:dyDescent="0.25">
      <c r="A1130">
        <v>4770020</v>
      </c>
      <c r="B1130" s="20">
        <v>45685</v>
      </c>
    </row>
    <row r="1131" spans="1:2" x14ac:dyDescent="0.25">
      <c r="A1131">
        <v>4770021</v>
      </c>
      <c r="B1131" s="20">
        <v>45343</v>
      </c>
    </row>
    <row r="1132" spans="1:2" x14ac:dyDescent="0.25">
      <c r="A1132">
        <v>4770022</v>
      </c>
      <c r="B1132" s="20">
        <v>42926</v>
      </c>
    </row>
    <row r="1133" spans="1:2" x14ac:dyDescent="0.25">
      <c r="A1133">
        <v>4770023</v>
      </c>
      <c r="B1133" s="20">
        <v>45343</v>
      </c>
    </row>
    <row r="1134" spans="1:2" x14ac:dyDescent="0.25">
      <c r="A1134">
        <v>4770024</v>
      </c>
      <c r="B1134" s="20">
        <v>45343</v>
      </c>
    </row>
    <row r="1135" spans="1:2" x14ac:dyDescent="0.25">
      <c r="A1135">
        <v>4770025</v>
      </c>
      <c r="B1135" s="20">
        <v>45685</v>
      </c>
    </row>
    <row r="1136" spans="1:2" x14ac:dyDescent="0.25">
      <c r="A1136">
        <v>4770027</v>
      </c>
      <c r="B1136" s="20">
        <v>45139</v>
      </c>
    </row>
    <row r="1137" spans="1:2" x14ac:dyDescent="0.25">
      <c r="A1137">
        <v>4770028</v>
      </c>
      <c r="B1137" s="20">
        <v>45351</v>
      </c>
    </row>
    <row r="1138" spans="1:2" x14ac:dyDescent="0.25">
      <c r="A1138">
        <v>4770029</v>
      </c>
      <c r="B1138" s="20">
        <v>45685</v>
      </c>
    </row>
    <row r="1139" spans="1:2" x14ac:dyDescent="0.25">
      <c r="A1139">
        <v>4770030</v>
      </c>
      <c r="B1139" s="20">
        <v>44249</v>
      </c>
    </row>
    <row r="1140" spans="1:2" x14ac:dyDescent="0.25">
      <c r="A1140">
        <v>4770031</v>
      </c>
      <c r="B1140" s="20">
        <v>42926</v>
      </c>
    </row>
    <row r="1141" spans="1:2" x14ac:dyDescent="0.25">
      <c r="A1141">
        <v>4770034</v>
      </c>
      <c r="B1141" s="20">
        <v>45685</v>
      </c>
    </row>
    <row r="1142" spans="1:2" x14ac:dyDescent="0.25">
      <c r="A1142">
        <v>4770035</v>
      </c>
      <c r="B1142" s="20">
        <v>45685</v>
      </c>
    </row>
    <row r="1143" spans="1:2" x14ac:dyDescent="0.25">
      <c r="A1143">
        <v>4770041</v>
      </c>
      <c r="B1143" s="20">
        <v>45343</v>
      </c>
    </row>
    <row r="1144" spans="1:2" x14ac:dyDescent="0.25">
      <c r="A1144">
        <v>4770042</v>
      </c>
      <c r="B1144" s="20">
        <v>45343</v>
      </c>
    </row>
    <row r="1145" spans="1:2" x14ac:dyDescent="0.25">
      <c r="A1145">
        <v>4770043</v>
      </c>
      <c r="B1145" s="20">
        <v>45685</v>
      </c>
    </row>
    <row r="1146" spans="1:2" x14ac:dyDescent="0.25">
      <c r="A1146">
        <v>4770044</v>
      </c>
      <c r="B1146" s="20">
        <v>45183</v>
      </c>
    </row>
    <row r="1147" spans="1:2" x14ac:dyDescent="0.25">
      <c r="A1147">
        <v>4770045</v>
      </c>
      <c r="B1147" s="20">
        <v>42901</v>
      </c>
    </row>
    <row r="1148" spans="1:2" x14ac:dyDescent="0.25">
      <c r="A1148">
        <v>4770046</v>
      </c>
      <c r="B1148" s="20">
        <v>45343</v>
      </c>
    </row>
    <row r="1149" spans="1:2" x14ac:dyDescent="0.25">
      <c r="A1149">
        <v>4770056</v>
      </c>
      <c r="B1149" s="20">
        <v>45427</v>
      </c>
    </row>
    <row r="1150" spans="1:2" x14ac:dyDescent="0.25">
      <c r="A1150">
        <v>4910002</v>
      </c>
      <c r="B1150" s="20">
        <v>42926</v>
      </c>
    </row>
    <row r="1151" spans="1:2" x14ac:dyDescent="0.25">
      <c r="A1151">
        <v>4910003</v>
      </c>
      <c r="B1151" s="20">
        <v>44722</v>
      </c>
    </row>
    <row r="1152" spans="1:2" x14ac:dyDescent="0.25">
      <c r="A1152" t="s">
        <v>1135</v>
      </c>
      <c r="B1152" s="20">
        <v>43020</v>
      </c>
    </row>
    <row r="1153" spans="1:2" x14ac:dyDescent="0.25">
      <c r="A1153">
        <v>5000006</v>
      </c>
      <c r="B1153" s="20">
        <v>42979</v>
      </c>
    </row>
    <row r="1154" spans="1:2" x14ac:dyDescent="0.25">
      <c r="A1154">
        <v>5000008</v>
      </c>
      <c r="B1154" s="20">
        <v>42979</v>
      </c>
    </row>
    <row r="1155" spans="1:2" x14ac:dyDescent="0.25">
      <c r="A1155">
        <v>5015</v>
      </c>
      <c r="B1155" s="20">
        <v>44599</v>
      </c>
    </row>
    <row r="1156" spans="1:2" x14ac:dyDescent="0.25">
      <c r="A1156">
        <v>5100001</v>
      </c>
      <c r="B1156" s="20">
        <v>42283</v>
      </c>
    </row>
    <row r="1157" spans="1:2" x14ac:dyDescent="0.25">
      <c r="A1157">
        <v>5100003</v>
      </c>
      <c r="B1157" s="20">
        <v>45555</v>
      </c>
    </row>
    <row r="1158" spans="1:2" x14ac:dyDescent="0.25">
      <c r="A1158">
        <v>5100004</v>
      </c>
      <c r="B1158" s="20">
        <v>45555</v>
      </c>
    </row>
    <row r="1159" spans="1:2" x14ac:dyDescent="0.25">
      <c r="A1159">
        <v>5100005</v>
      </c>
      <c r="B1159" s="20">
        <v>45555</v>
      </c>
    </row>
    <row r="1160" spans="1:2" x14ac:dyDescent="0.25">
      <c r="A1160">
        <v>5100006</v>
      </c>
      <c r="B1160" s="20">
        <v>45555</v>
      </c>
    </row>
    <row r="1161" spans="1:2" x14ac:dyDescent="0.25">
      <c r="A1161">
        <v>5100007</v>
      </c>
      <c r="B1161" s="20">
        <v>42942</v>
      </c>
    </row>
    <row r="1162" spans="1:2" x14ac:dyDescent="0.25">
      <c r="A1162">
        <v>5100008</v>
      </c>
      <c r="B1162" s="20">
        <v>45555</v>
      </c>
    </row>
    <row r="1163" spans="1:2" x14ac:dyDescent="0.25">
      <c r="A1163">
        <v>5100009</v>
      </c>
      <c r="B1163" s="20">
        <v>45555</v>
      </c>
    </row>
    <row r="1164" spans="1:2" x14ac:dyDescent="0.25">
      <c r="A1164">
        <v>5100010</v>
      </c>
      <c r="B1164" s="20">
        <v>45555</v>
      </c>
    </row>
    <row r="1165" spans="1:2" x14ac:dyDescent="0.25">
      <c r="A1165">
        <v>5100011</v>
      </c>
      <c r="B1165" s="20">
        <v>44253</v>
      </c>
    </row>
    <row r="1166" spans="1:2" x14ac:dyDescent="0.25">
      <c r="A1166">
        <v>5100014</v>
      </c>
      <c r="B1166" s="20">
        <v>45351</v>
      </c>
    </row>
    <row r="1167" spans="1:2" x14ac:dyDescent="0.25">
      <c r="A1167">
        <v>5100016</v>
      </c>
      <c r="B1167" s="20">
        <v>45555</v>
      </c>
    </row>
    <row r="1168" spans="1:2" x14ac:dyDescent="0.25">
      <c r="A1168">
        <v>5100017</v>
      </c>
      <c r="B1168" s="20">
        <v>45555</v>
      </c>
    </row>
    <row r="1169" spans="1:2" x14ac:dyDescent="0.25">
      <c r="A1169">
        <v>5100018</v>
      </c>
      <c r="B1169" s="20">
        <v>45555</v>
      </c>
    </row>
    <row r="1170" spans="1:2" x14ac:dyDescent="0.25">
      <c r="A1170">
        <v>5100019</v>
      </c>
      <c r="B1170" s="20">
        <v>44523</v>
      </c>
    </row>
    <row r="1171" spans="1:2" x14ac:dyDescent="0.25">
      <c r="A1171">
        <v>5100020</v>
      </c>
      <c r="B1171" s="20">
        <v>45555</v>
      </c>
    </row>
    <row r="1172" spans="1:2" x14ac:dyDescent="0.25">
      <c r="A1172">
        <v>5100022</v>
      </c>
      <c r="B1172" s="20">
        <v>45555</v>
      </c>
    </row>
    <row r="1173" spans="1:2" x14ac:dyDescent="0.25">
      <c r="A1173">
        <v>5100023</v>
      </c>
      <c r="B1173" s="20">
        <v>43108</v>
      </c>
    </row>
    <row r="1174" spans="1:2" x14ac:dyDescent="0.25">
      <c r="A1174">
        <v>5100024</v>
      </c>
      <c r="B1174" s="20">
        <v>43108</v>
      </c>
    </row>
    <row r="1175" spans="1:2" x14ac:dyDescent="0.25">
      <c r="A1175">
        <v>5100025</v>
      </c>
      <c r="B1175" s="20">
        <v>43847</v>
      </c>
    </row>
    <row r="1176" spans="1:2" x14ac:dyDescent="0.25">
      <c r="A1176">
        <v>5100026</v>
      </c>
      <c r="B1176" s="20">
        <v>44215</v>
      </c>
    </row>
    <row r="1177" spans="1:2" x14ac:dyDescent="0.25">
      <c r="A1177">
        <v>5100027</v>
      </c>
      <c r="B1177" s="20">
        <v>44019</v>
      </c>
    </row>
    <row r="1178" spans="1:2" x14ac:dyDescent="0.25">
      <c r="A1178">
        <v>5100029</v>
      </c>
      <c r="B1178" s="20">
        <v>45555</v>
      </c>
    </row>
    <row r="1179" spans="1:2" x14ac:dyDescent="0.25">
      <c r="A1179">
        <v>5100030</v>
      </c>
      <c r="B1179" s="20">
        <v>44523</v>
      </c>
    </row>
    <row r="1180" spans="1:2" x14ac:dyDescent="0.25">
      <c r="A1180">
        <v>5100031</v>
      </c>
      <c r="B1180" s="20">
        <v>43108</v>
      </c>
    </row>
    <row r="1181" spans="1:2" x14ac:dyDescent="0.25">
      <c r="A1181">
        <v>5100032</v>
      </c>
      <c r="B1181" s="20">
        <v>43108</v>
      </c>
    </row>
    <row r="1182" spans="1:2" x14ac:dyDescent="0.25">
      <c r="A1182">
        <v>5100035</v>
      </c>
      <c r="B1182" s="20">
        <v>45555</v>
      </c>
    </row>
    <row r="1183" spans="1:2" x14ac:dyDescent="0.25">
      <c r="A1183">
        <v>5100036</v>
      </c>
      <c r="B1183" s="20">
        <v>43896</v>
      </c>
    </row>
    <row r="1184" spans="1:2" x14ac:dyDescent="0.25">
      <c r="A1184">
        <v>5100037</v>
      </c>
      <c r="B1184" s="20">
        <v>45351</v>
      </c>
    </row>
    <row r="1185" spans="1:2" x14ac:dyDescent="0.25">
      <c r="A1185">
        <v>5220</v>
      </c>
      <c r="B1185" s="20">
        <v>44599</v>
      </c>
    </row>
    <row r="1186" spans="1:2" x14ac:dyDescent="0.25">
      <c r="A1186">
        <v>5225</v>
      </c>
      <c r="B1186" s="20">
        <v>44599</v>
      </c>
    </row>
    <row r="1187" spans="1:2" x14ac:dyDescent="0.25">
      <c r="A1187">
        <v>5230</v>
      </c>
      <c r="B1187" s="20">
        <v>44599</v>
      </c>
    </row>
    <row r="1188" spans="1:2" x14ac:dyDescent="0.25">
      <c r="A1188">
        <v>5248</v>
      </c>
      <c r="B1188" s="20">
        <v>44599</v>
      </c>
    </row>
    <row r="1189" spans="1:2" x14ac:dyDescent="0.25">
      <c r="A1189">
        <v>5256</v>
      </c>
      <c r="B1189" s="20">
        <v>44599</v>
      </c>
    </row>
    <row r="1190" spans="1:2" x14ac:dyDescent="0.25">
      <c r="A1190">
        <v>5261</v>
      </c>
      <c r="B1190" s="20">
        <v>44599</v>
      </c>
    </row>
    <row r="1191" spans="1:2" x14ac:dyDescent="0.25">
      <c r="A1191">
        <v>5268</v>
      </c>
      <c r="B1191" s="20">
        <v>44599</v>
      </c>
    </row>
    <row r="1192" spans="1:2" x14ac:dyDescent="0.25">
      <c r="A1192">
        <v>5269</v>
      </c>
      <c r="B1192" s="20">
        <v>44599</v>
      </c>
    </row>
    <row r="1193" spans="1:2" x14ac:dyDescent="0.25">
      <c r="A1193">
        <v>5279</v>
      </c>
      <c r="B1193" s="20">
        <v>44599</v>
      </c>
    </row>
    <row r="1194" spans="1:2" x14ac:dyDescent="0.25">
      <c r="A1194">
        <v>5303</v>
      </c>
      <c r="B1194" s="20">
        <v>44599</v>
      </c>
    </row>
    <row r="1195" spans="1:2" x14ac:dyDescent="0.25">
      <c r="A1195">
        <v>5304</v>
      </c>
      <c r="B1195" s="20">
        <v>44599</v>
      </c>
    </row>
    <row r="1196" spans="1:2" x14ac:dyDescent="0.25">
      <c r="A1196">
        <v>5348</v>
      </c>
      <c r="B1196" s="20">
        <v>44599</v>
      </c>
    </row>
    <row r="1197" spans="1:2" x14ac:dyDescent="0.25">
      <c r="A1197" t="s">
        <v>1136</v>
      </c>
      <c r="B1197" s="20">
        <v>42786</v>
      </c>
    </row>
    <row r="1198" spans="1:2" x14ac:dyDescent="0.25">
      <c r="A1198" t="s">
        <v>1137</v>
      </c>
      <c r="B1198" s="20">
        <v>44911</v>
      </c>
    </row>
    <row r="1199" spans="1:2" x14ac:dyDescent="0.25">
      <c r="A1199" t="s">
        <v>1137</v>
      </c>
      <c r="B1199" s="20">
        <v>44148</v>
      </c>
    </row>
    <row r="1200" spans="1:2" x14ac:dyDescent="0.25">
      <c r="A1200" t="s">
        <v>1137</v>
      </c>
      <c r="B1200" s="20">
        <v>42727</v>
      </c>
    </row>
    <row r="1201" spans="1:2" x14ac:dyDescent="0.25">
      <c r="A1201" t="s">
        <v>1138</v>
      </c>
      <c r="B1201" s="20">
        <v>44148</v>
      </c>
    </row>
    <row r="1202" spans="1:2" x14ac:dyDescent="0.25">
      <c r="A1202">
        <v>7100284</v>
      </c>
      <c r="B1202" s="20">
        <v>43602</v>
      </c>
    </row>
    <row r="1203" spans="1:2" x14ac:dyDescent="0.25">
      <c r="A1203">
        <v>7100304</v>
      </c>
      <c r="B1203" s="20">
        <v>41428</v>
      </c>
    </row>
    <row r="1204" spans="1:2" x14ac:dyDescent="0.25">
      <c r="A1204">
        <v>7100324</v>
      </c>
      <c r="B1204" s="20">
        <v>42942</v>
      </c>
    </row>
    <row r="1205" spans="1:2" x14ac:dyDescent="0.25">
      <c r="A1205">
        <v>7100343</v>
      </c>
      <c r="B1205" s="20">
        <v>45471</v>
      </c>
    </row>
    <row r="1206" spans="1:2" x14ac:dyDescent="0.25">
      <c r="A1206">
        <v>7100344</v>
      </c>
      <c r="B1206" s="20">
        <v>41428</v>
      </c>
    </row>
    <row r="1207" spans="1:2" x14ac:dyDescent="0.25">
      <c r="A1207">
        <v>7111437</v>
      </c>
      <c r="B1207" s="20">
        <v>45679</v>
      </c>
    </row>
    <row r="1208" spans="1:2" x14ac:dyDescent="0.25">
      <c r="A1208">
        <v>7120353</v>
      </c>
      <c r="B1208" s="20">
        <v>45547</v>
      </c>
    </row>
    <row r="1209" spans="1:2" x14ac:dyDescent="0.25">
      <c r="A1209">
        <v>7120361</v>
      </c>
      <c r="B1209" s="20">
        <v>44344</v>
      </c>
    </row>
    <row r="1210" spans="1:2" x14ac:dyDescent="0.25">
      <c r="A1210">
        <v>7120375</v>
      </c>
      <c r="B1210" s="20">
        <v>41428</v>
      </c>
    </row>
    <row r="1211" spans="1:2" x14ac:dyDescent="0.25">
      <c r="A1211">
        <v>7120377</v>
      </c>
      <c r="B1211" s="20">
        <v>41428</v>
      </c>
    </row>
    <row r="1212" spans="1:2" x14ac:dyDescent="0.25">
      <c r="A1212">
        <v>7120378</v>
      </c>
      <c r="B1212" s="20">
        <v>41428</v>
      </c>
    </row>
    <row r="1213" spans="1:2" x14ac:dyDescent="0.25">
      <c r="A1213">
        <v>7120379</v>
      </c>
      <c r="B1213" s="20">
        <v>41428</v>
      </c>
    </row>
    <row r="1214" spans="1:2" x14ac:dyDescent="0.25">
      <c r="A1214">
        <v>7120380</v>
      </c>
      <c r="B1214" s="20">
        <v>44253</v>
      </c>
    </row>
    <row r="1215" spans="1:2" x14ac:dyDescent="0.25">
      <c r="A1215">
        <v>7120381</v>
      </c>
      <c r="B1215" s="20">
        <v>41428</v>
      </c>
    </row>
    <row r="1216" spans="1:2" x14ac:dyDescent="0.25">
      <c r="A1216">
        <v>7120385</v>
      </c>
      <c r="B1216" s="20">
        <v>41428</v>
      </c>
    </row>
    <row r="1217" spans="1:2" x14ac:dyDescent="0.25">
      <c r="A1217">
        <v>7120386</v>
      </c>
      <c r="B1217" s="20">
        <v>41428</v>
      </c>
    </row>
    <row r="1218" spans="1:2" x14ac:dyDescent="0.25">
      <c r="A1218">
        <v>7120387</v>
      </c>
      <c r="B1218" s="20">
        <v>42769</v>
      </c>
    </row>
    <row r="1219" spans="1:2" x14ac:dyDescent="0.25">
      <c r="A1219">
        <v>7120390</v>
      </c>
      <c r="B1219" s="20">
        <v>41428</v>
      </c>
    </row>
    <row r="1220" spans="1:2" x14ac:dyDescent="0.25">
      <c r="A1220">
        <v>7120391</v>
      </c>
      <c r="B1220" s="20">
        <v>41428</v>
      </c>
    </row>
    <row r="1221" spans="1:2" x14ac:dyDescent="0.25">
      <c r="A1221">
        <v>7120402</v>
      </c>
      <c r="B1221" s="20">
        <v>41428</v>
      </c>
    </row>
    <row r="1222" spans="1:2" x14ac:dyDescent="0.25">
      <c r="A1222">
        <v>7120411</v>
      </c>
      <c r="B1222" s="20">
        <v>41436</v>
      </c>
    </row>
    <row r="1223" spans="1:2" x14ac:dyDescent="0.25">
      <c r="A1223">
        <v>7120424</v>
      </c>
      <c r="B1223" s="20">
        <v>45470</v>
      </c>
    </row>
    <row r="1224" spans="1:2" x14ac:dyDescent="0.25">
      <c r="A1224">
        <v>7120426</v>
      </c>
      <c r="B1224" s="20">
        <v>45342</v>
      </c>
    </row>
    <row r="1225" spans="1:2" x14ac:dyDescent="0.25">
      <c r="A1225">
        <v>7120427</v>
      </c>
      <c r="B1225" s="20">
        <v>41428</v>
      </c>
    </row>
    <row r="1226" spans="1:2" x14ac:dyDescent="0.25">
      <c r="A1226">
        <v>7120428</v>
      </c>
      <c r="B1226" s="20">
        <v>45470</v>
      </c>
    </row>
    <row r="1227" spans="1:2" x14ac:dyDescent="0.25">
      <c r="A1227">
        <v>7121357</v>
      </c>
      <c r="B1227" s="20">
        <v>41428</v>
      </c>
    </row>
    <row r="1228" spans="1:2" x14ac:dyDescent="0.25">
      <c r="A1228">
        <v>7121364</v>
      </c>
      <c r="B1228" s="20">
        <v>45342</v>
      </c>
    </row>
    <row r="1229" spans="1:2" x14ac:dyDescent="0.25">
      <c r="A1229">
        <v>7121378</v>
      </c>
      <c r="B1229" s="20">
        <v>44809</v>
      </c>
    </row>
    <row r="1230" spans="1:2" x14ac:dyDescent="0.25">
      <c r="A1230">
        <v>7121398</v>
      </c>
      <c r="B1230" s="20">
        <v>45470</v>
      </c>
    </row>
    <row r="1231" spans="1:2" x14ac:dyDescent="0.25">
      <c r="A1231">
        <v>7121410</v>
      </c>
      <c r="B1231" s="20">
        <v>41428</v>
      </c>
    </row>
    <row r="1232" spans="1:2" x14ac:dyDescent="0.25">
      <c r="A1232">
        <v>7121413</v>
      </c>
      <c r="B1232" s="20">
        <v>45470</v>
      </c>
    </row>
    <row r="1233" spans="1:2" x14ac:dyDescent="0.25">
      <c r="A1233">
        <v>7121422</v>
      </c>
      <c r="B1233" s="20">
        <v>45470</v>
      </c>
    </row>
    <row r="1234" spans="1:2" x14ac:dyDescent="0.25">
      <c r="A1234">
        <v>7121430</v>
      </c>
      <c r="B1234" s="20">
        <v>45471</v>
      </c>
    </row>
    <row r="1235" spans="1:2" x14ac:dyDescent="0.25">
      <c r="A1235">
        <v>7121431</v>
      </c>
      <c r="B1235" s="20">
        <v>41892</v>
      </c>
    </row>
    <row r="1236" spans="1:2" x14ac:dyDescent="0.25">
      <c r="A1236">
        <v>7121463</v>
      </c>
      <c r="B1236" s="20">
        <v>45660</v>
      </c>
    </row>
    <row r="1237" spans="1:2" x14ac:dyDescent="0.25">
      <c r="A1237">
        <v>7121464</v>
      </c>
      <c r="B1237" s="20">
        <v>45349</v>
      </c>
    </row>
    <row r="1238" spans="1:2" x14ac:dyDescent="0.25">
      <c r="A1238">
        <v>7121469</v>
      </c>
      <c r="B1238" s="20">
        <v>45470</v>
      </c>
    </row>
    <row r="1239" spans="1:2" x14ac:dyDescent="0.25">
      <c r="A1239">
        <v>7121473</v>
      </c>
      <c r="B1239" s="20">
        <v>45342</v>
      </c>
    </row>
    <row r="1240" spans="1:2" x14ac:dyDescent="0.25">
      <c r="A1240">
        <v>7121502</v>
      </c>
      <c r="B1240" s="20">
        <v>45470</v>
      </c>
    </row>
    <row r="1241" spans="1:2" x14ac:dyDescent="0.25">
      <c r="A1241">
        <v>7121532</v>
      </c>
      <c r="B1241" s="20">
        <v>44253</v>
      </c>
    </row>
    <row r="1242" spans="1:2" x14ac:dyDescent="0.25">
      <c r="A1242">
        <v>7121538</v>
      </c>
      <c r="B1242" s="20">
        <v>43602</v>
      </c>
    </row>
    <row r="1243" spans="1:2" x14ac:dyDescent="0.25">
      <c r="A1243">
        <v>7121555</v>
      </c>
      <c r="B1243" s="20">
        <v>41428</v>
      </c>
    </row>
    <row r="1244" spans="1:2" x14ac:dyDescent="0.25">
      <c r="A1244">
        <v>7121562</v>
      </c>
      <c r="B1244" s="20">
        <v>41428</v>
      </c>
    </row>
    <row r="1245" spans="1:2" x14ac:dyDescent="0.25">
      <c r="A1245">
        <v>7121566</v>
      </c>
      <c r="B1245" s="20">
        <v>41428</v>
      </c>
    </row>
    <row r="1246" spans="1:2" x14ac:dyDescent="0.25">
      <c r="A1246">
        <v>7121570</v>
      </c>
      <c r="B1246" s="20">
        <v>41683</v>
      </c>
    </row>
    <row r="1247" spans="1:2" x14ac:dyDescent="0.25">
      <c r="A1247">
        <v>7121571</v>
      </c>
      <c r="B1247" s="20">
        <v>45471</v>
      </c>
    </row>
    <row r="1248" spans="1:2" x14ac:dyDescent="0.25">
      <c r="A1248">
        <v>7121573</v>
      </c>
      <c r="B1248" s="20">
        <v>43405</v>
      </c>
    </row>
    <row r="1249" spans="1:2" x14ac:dyDescent="0.25">
      <c r="A1249">
        <v>7131733</v>
      </c>
      <c r="B1249" s="20">
        <v>41436</v>
      </c>
    </row>
    <row r="1250" spans="1:2" x14ac:dyDescent="0.25">
      <c r="A1250">
        <v>7131753</v>
      </c>
      <c r="B1250" s="20">
        <v>41428</v>
      </c>
    </row>
    <row r="1251" spans="1:2" x14ac:dyDescent="0.25">
      <c r="A1251">
        <v>7131757</v>
      </c>
      <c r="B1251" s="20">
        <v>41495</v>
      </c>
    </row>
    <row r="1252" spans="1:2" x14ac:dyDescent="0.25">
      <c r="A1252">
        <v>7131781</v>
      </c>
      <c r="B1252" s="20">
        <v>41626</v>
      </c>
    </row>
    <row r="1253" spans="1:2" x14ac:dyDescent="0.25">
      <c r="A1253">
        <v>7131784</v>
      </c>
      <c r="B1253" s="20">
        <v>41428</v>
      </c>
    </row>
    <row r="1254" spans="1:2" x14ac:dyDescent="0.25">
      <c r="A1254">
        <v>7131793</v>
      </c>
      <c r="B1254" s="20">
        <v>41428</v>
      </c>
    </row>
    <row r="1255" spans="1:2" x14ac:dyDescent="0.25">
      <c r="A1255">
        <v>7131797</v>
      </c>
      <c r="B1255" s="20">
        <v>45471</v>
      </c>
    </row>
    <row r="1256" spans="1:2" x14ac:dyDescent="0.25">
      <c r="A1256">
        <v>7131798</v>
      </c>
      <c r="B1256" s="20">
        <v>42769</v>
      </c>
    </row>
    <row r="1257" spans="1:2" x14ac:dyDescent="0.25">
      <c r="A1257">
        <v>7131799</v>
      </c>
      <c r="B1257" s="20">
        <v>45679</v>
      </c>
    </row>
    <row r="1258" spans="1:2" x14ac:dyDescent="0.25">
      <c r="A1258">
        <v>7131802</v>
      </c>
      <c r="B1258" s="20">
        <v>42769</v>
      </c>
    </row>
    <row r="1259" spans="1:2" x14ac:dyDescent="0.25">
      <c r="A1259">
        <v>7131803</v>
      </c>
      <c r="B1259" s="20">
        <v>45660</v>
      </c>
    </row>
    <row r="1260" spans="1:2" x14ac:dyDescent="0.25">
      <c r="A1260">
        <v>7131811</v>
      </c>
      <c r="B1260" s="20">
        <v>45679</v>
      </c>
    </row>
    <row r="1261" spans="1:2" x14ac:dyDescent="0.25">
      <c r="A1261">
        <v>7131812</v>
      </c>
      <c r="B1261" s="20">
        <v>41428</v>
      </c>
    </row>
    <row r="1262" spans="1:2" x14ac:dyDescent="0.25">
      <c r="A1262">
        <v>7131813</v>
      </c>
      <c r="B1262" s="20">
        <v>45217</v>
      </c>
    </row>
    <row r="1263" spans="1:2" x14ac:dyDescent="0.25">
      <c r="A1263">
        <v>7131817</v>
      </c>
      <c r="B1263" s="20">
        <v>41428</v>
      </c>
    </row>
    <row r="1264" spans="1:2" x14ac:dyDescent="0.25">
      <c r="A1264">
        <v>7220806</v>
      </c>
      <c r="B1264" s="20">
        <v>41428</v>
      </c>
    </row>
    <row r="1265" spans="1:2" x14ac:dyDescent="0.25">
      <c r="A1265">
        <v>7220817</v>
      </c>
      <c r="B1265" s="20">
        <v>41428</v>
      </c>
    </row>
    <row r="1266" spans="1:2" x14ac:dyDescent="0.25">
      <c r="A1266">
        <v>7220818</v>
      </c>
      <c r="B1266" s="20">
        <v>42415</v>
      </c>
    </row>
    <row r="1267" spans="1:2" x14ac:dyDescent="0.25">
      <c r="A1267">
        <v>7220819</v>
      </c>
      <c r="B1267" s="20">
        <v>43516</v>
      </c>
    </row>
    <row r="1268" spans="1:2" x14ac:dyDescent="0.25">
      <c r="A1268">
        <v>7320005</v>
      </c>
      <c r="B1268" s="20">
        <v>41554</v>
      </c>
    </row>
    <row r="1269" spans="1:2" x14ac:dyDescent="0.25">
      <c r="A1269">
        <v>7320050</v>
      </c>
      <c r="B1269" s="20">
        <v>41428</v>
      </c>
    </row>
    <row r="1270" spans="1:2" x14ac:dyDescent="0.25">
      <c r="A1270">
        <v>7320054</v>
      </c>
      <c r="B1270" s="20">
        <v>43602</v>
      </c>
    </row>
    <row r="1271" spans="1:2" x14ac:dyDescent="0.25">
      <c r="A1271">
        <v>7320055</v>
      </c>
      <c r="B1271" s="20">
        <v>44344</v>
      </c>
    </row>
    <row r="1272" spans="1:2" x14ac:dyDescent="0.25">
      <c r="A1272">
        <v>7320056</v>
      </c>
      <c r="B1272" s="20">
        <v>44403</v>
      </c>
    </row>
    <row r="1273" spans="1:2" x14ac:dyDescent="0.25">
      <c r="A1273">
        <v>7320057</v>
      </c>
      <c r="B1273" s="20">
        <v>43602</v>
      </c>
    </row>
    <row r="1274" spans="1:2" x14ac:dyDescent="0.25">
      <c r="A1274">
        <v>7320065</v>
      </c>
      <c r="B1274" s="20">
        <v>44596</v>
      </c>
    </row>
    <row r="1275" spans="1:2" x14ac:dyDescent="0.25">
      <c r="A1275">
        <v>7320076</v>
      </c>
      <c r="B1275" s="20">
        <v>41428</v>
      </c>
    </row>
    <row r="1276" spans="1:2" x14ac:dyDescent="0.25">
      <c r="A1276">
        <v>7320082</v>
      </c>
      <c r="B1276" s="20">
        <v>41428</v>
      </c>
    </row>
    <row r="1277" spans="1:2" x14ac:dyDescent="0.25">
      <c r="A1277">
        <v>7320084</v>
      </c>
      <c r="B1277" s="20">
        <v>42786</v>
      </c>
    </row>
    <row r="1278" spans="1:2" x14ac:dyDescent="0.25">
      <c r="A1278">
        <v>7320093</v>
      </c>
      <c r="B1278" s="20">
        <v>41428</v>
      </c>
    </row>
    <row r="1279" spans="1:2" x14ac:dyDescent="0.25">
      <c r="A1279">
        <v>7320105</v>
      </c>
      <c r="B1279" s="20">
        <v>42341</v>
      </c>
    </row>
    <row r="1280" spans="1:2" x14ac:dyDescent="0.25">
      <c r="A1280">
        <v>7320106</v>
      </c>
      <c r="B1280" s="20">
        <v>41428</v>
      </c>
    </row>
    <row r="1281" spans="1:2" x14ac:dyDescent="0.25">
      <c r="A1281">
        <v>7320107</v>
      </c>
      <c r="B1281" s="20">
        <v>44859</v>
      </c>
    </row>
    <row r="1282" spans="1:2" x14ac:dyDescent="0.25">
      <c r="A1282">
        <v>7320108</v>
      </c>
      <c r="B1282" s="20">
        <v>42212</v>
      </c>
    </row>
    <row r="1283" spans="1:2" x14ac:dyDescent="0.25">
      <c r="A1283">
        <v>7320114</v>
      </c>
      <c r="B1283" s="20">
        <v>41428</v>
      </c>
    </row>
    <row r="1284" spans="1:2" x14ac:dyDescent="0.25">
      <c r="A1284">
        <v>7320117</v>
      </c>
      <c r="B1284" s="20">
        <v>41428</v>
      </c>
    </row>
    <row r="1285" spans="1:2" x14ac:dyDescent="0.25">
      <c r="A1285">
        <v>7320121</v>
      </c>
      <c r="B1285" s="20">
        <v>41428</v>
      </c>
    </row>
    <row r="1286" spans="1:2" x14ac:dyDescent="0.25">
      <c r="A1286">
        <v>7320122</v>
      </c>
      <c r="B1286" s="20">
        <v>41428</v>
      </c>
    </row>
    <row r="1287" spans="1:2" x14ac:dyDescent="0.25">
      <c r="A1287">
        <v>7320131</v>
      </c>
      <c r="B1287" s="20">
        <v>41428</v>
      </c>
    </row>
    <row r="1288" spans="1:2" x14ac:dyDescent="0.25">
      <c r="A1288">
        <v>7320134</v>
      </c>
      <c r="B1288" s="20">
        <v>41428</v>
      </c>
    </row>
    <row r="1289" spans="1:2" x14ac:dyDescent="0.25">
      <c r="A1289">
        <v>7320136</v>
      </c>
      <c r="B1289" s="20">
        <v>41428</v>
      </c>
    </row>
    <row r="1290" spans="1:2" x14ac:dyDescent="0.25">
      <c r="A1290">
        <v>7320170</v>
      </c>
      <c r="B1290" s="20">
        <v>41428</v>
      </c>
    </row>
    <row r="1291" spans="1:2" x14ac:dyDescent="0.25">
      <c r="A1291">
        <v>7320171</v>
      </c>
      <c r="B1291" s="20">
        <v>41428</v>
      </c>
    </row>
    <row r="1292" spans="1:2" x14ac:dyDescent="0.25">
      <c r="A1292">
        <v>7320174</v>
      </c>
      <c r="B1292" s="20">
        <v>41428</v>
      </c>
    </row>
    <row r="1293" spans="1:2" x14ac:dyDescent="0.25">
      <c r="A1293">
        <v>7320176</v>
      </c>
      <c r="B1293" s="20">
        <v>41428</v>
      </c>
    </row>
    <row r="1294" spans="1:2" x14ac:dyDescent="0.25">
      <c r="A1294">
        <v>7320181</v>
      </c>
      <c r="B1294" s="20">
        <v>41428</v>
      </c>
    </row>
    <row r="1295" spans="1:2" x14ac:dyDescent="0.25">
      <c r="A1295">
        <v>7320186</v>
      </c>
      <c r="B1295" s="20">
        <v>41428</v>
      </c>
    </row>
    <row r="1296" spans="1:2" x14ac:dyDescent="0.25">
      <c r="A1296">
        <v>7320187</v>
      </c>
      <c r="B1296" s="20">
        <v>41428</v>
      </c>
    </row>
    <row r="1297" spans="1:2" x14ac:dyDescent="0.25">
      <c r="A1297">
        <v>7320191</v>
      </c>
      <c r="B1297" s="20">
        <v>41428</v>
      </c>
    </row>
    <row r="1298" spans="1:2" x14ac:dyDescent="0.25">
      <c r="A1298">
        <v>7320194</v>
      </c>
      <c r="B1298" s="20">
        <v>41428</v>
      </c>
    </row>
    <row r="1299" spans="1:2" x14ac:dyDescent="0.25">
      <c r="A1299">
        <v>7320196</v>
      </c>
      <c r="B1299" s="20">
        <v>42046</v>
      </c>
    </row>
    <row r="1300" spans="1:2" x14ac:dyDescent="0.25">
      <c r="A1300">
        <v>7320197</v>
      </c>
      <c r="B1300" s="20">
        <v>41428</v>
      </c>
    </row>
    <row r="1301" spans="1:2" x14ac:dyDescent="0.25">
      <c r="A1301">
        <v>7320204</v>
      </c>
      <c r="B1301" s="20">
        <v>41428</v>
      </c>
    </row>
    <row r="1302" spans="1:2" x14ac:dyDescent="0.25">
      <c r="A1302">
        <v>7320228</v>
      </c>
      <c r="B1302" s="20">
        <v>41428</v>
      </c>
    </row>
    <row r="1303" spans="1:2" x14ac:dyDescent="0.25">
      <c r="A1303">
        <v>7320272</v>
      </c>
      <c r="B1303" s="20">
        <v>41428</v>
      </c>
    </row>
    <row r="1304" spans="1:2" x14ac:dyDescent="0.25">
      <c r="A1304">
        <v>7320281</v>
      </c>
      <c r="B1304" s="20">
        <v>41428</v>
      </c>
    </row>
    <row r="1305" spans="1:2" x14ac:dyDescent="0.25">
      <c r="A1305">
        <v>7320294</v>
      </c>
      <c r="B1305" s="20">
        <v>41428</v>
      </c>
    </row>
    <row r="1306" spans="1:2" x14ac:dyDescent="0.25">
      <c r="A1306">
        <v>7320299</v>
      </c>
      <c r="B1306" s="20">
        <v>41892</v>
      </c>
    </row>
    <row r="1307" spans="1:2" x14ac:dyDescent="0.25">
      <c r="A1307">
        <v>7320301</v>
      </c>
      <c r="B1307" s="20">
        <v>45126</v>
      </c>
    </row>
    <row r="1308" spans="1:2" x14ac:dyDescent="0.25">
      <c r="A1308">
        <v>7320302</v>
      </c>
      <c r="B1308" s="20">
        <v>41428</v>
      </c>
    </row>
    <row r="1309" spans="1:2" x14ac:dyDescent="0.25">
      <c r="A1309">
        <v>7320305</v>
      </c>
      <c r="B1309" s="20">
        <v>42769</v>
      </c>
    </row>
    <row r="1310" spans="1:2" x14ac:dyDescent="0.25">
      <c r="A1310">
        <v>7320306</v>
      </c>
      <c r="B1310" s="20">
        <v>41495</v>
      </c>
    </row>
    <row r="1311" spans="1:2" x14ac:dyDescent="0.25">
      <c r="A1311">
        <v>7320309</v>
      </c>
      <c r="B1311" s="20">
        <v>41428</v>
      </c>
    </row>
    <row r="1312" spans="1:2" x14ac:dyDescent="0.25">
      <c r="A1312">
        <v>7320310</v>
      </c>
      <c r="B1312" s="20">
        <v>41428</v>
      </c>
    </row>
    <row r="1313" spans="1:2" x14ac:dyDescent="0.25">
      <c r="A1313">
        <v>7320313</v>
      </c>
      <c r="B1313" s="20">
        <v>42769</v>
      </c>
    </row>
    <row r="1314" spans="1:2" x14ac:dyDescent="0.25">
      <c r="A1314">
        <v>7320366</v>
      </c>
      <c r="B1314" s="20">
        <v>44620</v>
      </c>
    </row>
    <row r="1315" spans="1:2" x14ac:dyDescent="0.25">
      <c r="A1315">
        <v>7320395</v>
      </c>
      <c r="B1315" s="20">
        <v>41428</v>
      </c>
    </row>
    <row r="1316" spans="1:2" x14ac:dyDescent="0.25">
      <c r="A1316">
        <v>7320418</v>
      </c>
      <c r="B1316" s="20">
        <v>41428</v>
      </c>
    </row>
    <row r="1317" spans="1:2" x14ac:dyDescent="0.25">
      <c r="A1317">
        <v>7320422</v>
      </c>
      <c r="B1317" s="20">
        <v>41428</v>
      </c>
    </row>
    <row r="1318" spans="1:2" x14ac:dyDescent="0.25">
      <c r="A1318">
        <v>7320429</v>
      </c>
      <c r="B1318" s="20">
        <v>43642</v>
      </c>
    </row>
    <row r="1319" spans="1:2" x14ac:dyDescent="0.25">
      <c r="A1319">
        <v>7320439</v>
      </c>
      <c r="B1319" s="20">
        <v>41428</v>
      </c>
    </row>
    <row r="1320" spans="1:2" x14ac:dyDescent="0.25">
      <c r="A1320">
        <v>7320445</v>
      </c>
      <c r="B1320" s="20">
        <v>45435</v>
      </c>
    </row>
    <row r="1321" spans="1:2" x14ac:dyDescent="0.25">
      <c r="A1321">
        <v>7320450</v>
      </c>
      <c r="B1321" s="20">
        <v>41428</v>
      </c>
    </row>
    <row r="1322" spans="1:2" x14ac:dyDescent="0.25">
      <c r="A1322">
        <v>7320453</v>
      </c>
      <c r="B1322" s="20">
        <v>41428</v>
      </c>
    </row>
    <row r="1323" spans="1:2" x14ac:dyDescent="0.25">
      <c r="A1323">
        <v>7320455</v>
      </c>
      <c r="B1323" s="20">
        <v>41428</v>
      </c>
    </row>
    <row r="1324" spans="1:2" x14ac:dyDescent="0.25">
      <c r="A1324">
        <v>7320465</v>
      </c>
      <c r="B1324" s="20">
        <v>41974</v>
      </c>
    </row>
    <row r="1325" spans="1:2" x14ac:dyDescent="0.25">
      <c r="A1325">
        <v>7320466</v>
      </c>
      <c r="B1325" s="20">
        <v>41428</v>
      </c>
    </row>
    <row r="1326" spans="1:2" x14ac:dyDescent="0.25">
      <c r="A1326">
        <v>7320467</v>
      </c>
      <c r="B1326" s="20">
        <v>41428</v>
      </c>
    </row>
    <row r="1327" spans="1:2" x14ac:dyDescent="0.25">
      <c r="A1327">
        <v>7320471</v>
      </c>
      <c r="B1327" s="20">
        <v>41428</v>
      </c>
    </row>
    <row r="1328" spans="1:2" x14ac:dyDescent="0.25">
      <c r="A1328">
        <v>7320473</v>
      </c>
      <c r="B1328" s="20">
        <v>43536</v>
      </c>
    </row>
    <row r="1329" spans="1:2" x14ac:dyDescent="0.25">
      <c r="A1329">
        <v>7320477</v>
      </c>
      <c r="B1329" s="20">
        <v>41428</v>
      </c>
    </row>
    <row r="1330" spans="1:2" x14ac:dyDescent="0.25">
      <c r="A1330">
        <v>7320480</v>
      </c>
      <c r="B1330" s="20">
        <v>43798</v>
      </c>
    </row>
    <row r="1331" spans="1:2" x14ac:dyDescent="0.25">
      <c r="A1331">
        <v>7320481</v>
      </c>
      <c r="B1331" s="20">
        <v>43334</v>
      </c>
    </row>
    <row r="1332" spans="1:2" x14ac:dyDescent="0.25">
      <c r="A1332">
        <v>7320483</v>
      </c>
      <c r="B1332" s="20">
        <v>45023</v>
      </c>
    </row>
    <row r="1333" spans="1:2" x14ac:dyDescent="0.25">
      <c r="A1333">
        <v>7320484</v>
      </c>
      <c r="B1333" s="20">
        <v>41436</v>
      </c>
    </row>
    <row r="1334" spans="1:2" x14ac:dyDescent="0.25">
      <c r="A1334">
        <v>7320486</v>
      </c>
      <c r="B1334" s="20">
        <v>43888</v>
      </c>
    </row>
    <row r="1335" spans="1:2" x14ac:dyDescent="0.25">
      <c r="A1335">
        <v>7320487</v>
      </c>
      <c r="B1335" s="20">
        <v>41436</v>
      </c>
    </row>
    <row r="1336" spans="1:2" x14ac:dyDescent="0.25">
      <c r="A1336">
        <v>7320489</v>
      </c>
      <c r="B1336" s="20">
        <v>41428</v>
      </c>
    </row>
    <row r="1337" spans="1:2" x14ac:dyDescent="0.25">
      <c r="A1337">
        <v>7320490</v>
      </c>
      <c r="B1337" s="20">
        <v>41428</v>
      </c>
    </row>
    <row r="1338" spans="1:2" x14ac:dyDescent="0.25">
      <c r="A1338">
        <v>7320495</v>
      </c>
      <c r="B1338" s="20">
        <v>41479</v>
      </c>
    </row>
    <row r="1339" spans="1:2" x14ac:dyDescent="0.25">
      <c r="A1339">
        <v>7320496</v>
      </c>
      <c r="B1339" s="20">
        <v>42772</v>
      </c>
    </row>
    <row r="1340" spans="1:2" x14ac:dyDescent="0.25">
      <c r="A1340">
        <v>7320497</v>
      </c>
      <c r="B1340" s="20">
        <v>42772</v>
      </c>
    </row>
    <row r="1341" spans="1:2" x14ac:dyDescent="0.25">
      <c r="A1341">
        <v>7320498</v>
      </c>
      <c r="B1341" s="20">
        <v>42772</v>
      </c>
    </row>
    <row r="1342" spans="1:2" x14ac:dyDescent="0.25">
      <c r="A1342">
        <v>7320502</v>
      </c>
      <c r="B1342" s="20">
        <v>45019</v>
      </c>
    </row>
    <row r="1343" spans="1:2" x14ac:dyDescent="0.25">
      <c r="A1343">
        <v>7320535</v>
      </c>
      <c r="B1343" s="20">
        <v>45342</v>
      </c>
    </row>
    <row r="1344" spans="1:2" x14ac:dyDescent="0.25">
      <c r="A1344">
        <v>7320547</v>
      </c>
      <c r="B1344" s="20">
        <v>45349</v>
      </c>
    </row>
    <row r="1345" spans="1:2" x14ac:dyDescent="0.25">
      <c r="A1345">
        <v>7320566</v>
      </c>
      <c r="B1345" s="20">
        <v>45471</v>
      </c>
    </row>
    <row r="1346" spans="1:2" x14ac:dyDescent="0.25">
      <c r="A1346">
        <v>7320569</v>
      </c>
      <c r="B1346" s="20">
        <v>45471</v>
      </c>
    </row>
    <row r="1347" spans="1:2" x14ac:dyDescent="0.25">
      <c r="A1347">
        <v>7320574</v>
      </c>
      <c r="B1347" s="20">
        <v>41428</v>
      </c>
    </row>
    <row r="1348" spans="1:2" x14ac:dyDescent="0.25">
      <c r="A1348">
        <v>7320576</v>
      </c>
      <c r="B1348" s="20">
        <v>45471</v>
      </c>
    </row>
    <row r="1349" spans="1:2" x14ac:dyDescent="0.25">
      <c r="A1349">
        <v>7320577</v>
      </c>
      <c r="B1349" s="20">
        <v>45471</v>
      </c>
    </row>
    <row r="1350" spans="1:2" x14ac:dyDescent="0.25">
      <c r="A1350">
        <v>7320578</v>
      </c>
      <c r="B1350" s="20">
        <v>45471</v>
      </c>
    </row>
    <row r="1351" spans="1:2" x14ac:dyDescent="0.25">
      <c r="A1351">
        <v>7320579</v>
      </c>
      <c r="B1351" s="20">
        <v>45471</v>
      </c>
    </row>
    <row r="1352" spans="1:2" x14ac:dyDescent="0.25">
      <c r="A1352">
        <v>7320595</v>
      </c>
      <c r="B1352" s="20">
        <v>45470</v>
      </c>
    </row>
    <row r="1353" spans="1:2" x14ac:dyDescent="0.25">
      <c r="A1353">
        <v>7320597</v>
      </c>
      <c r="B1353" s="20">
        <v>45342</v>
      </c>
    </row>
    <row r="1354" spans="1:2" x14ac:dyDescent="0.25">
      <c r="A1354">
        <v>7320598</v>
      </c>
      <c r="B1354" s="20">
        <v>45471</v>
      </c>
    </row>
    <row r="1355" spans="1:2" x14ac:dyDescent="0.25">
      <c r="A1355">
        <v>7320599</v>
      </c>
      <c r="B1355" s="20">
        <v>45471</v>
      </c>
    </row>
    <row r="1356" spans="1:2" x14ac:dyDescent="0.25">
      <c r="A1356">
        <v>7320601</v>
      </c>
      <c r="B1356" s="20">
        <v>45471</v>
      </c>
    </row>
    <row r="1357" spans="1:2" x14ac:dyDescent="0.25">
      <c r="A1357">
        <v>7320602</v>
      </c>
      <c r="B1357" s="20">
        <v>45471</v>
      </c>
    </row>
    <row r="1358" spans="1:2" x14ac:dyDescent="0.25">
      <c r="A1358">
        <v>7320603</v>
      </c>
      <c r="B1358" s="20">
        <v>45471</v>
      </c>
    </row>
    <row r="1359" spans="1:2" x14ac:dyDescent="0.25">
      <c r="A1359">
        <v>7320605</v>
      </c>
      <c r="B1359" s="20">
        <v>45471</v>
      </c>
    </row>
    <row r="1360" spans="1:2" x14ac:dyDescent="0.25">
      <c r="A1360">
        <v>7320610</v>
      </c>
      <c r="B1360" s="20">
        <v>45471</v>
      </c>
    </row>
    <row r="1361" spans="1:2" x14ac:dyDescent="0.25">
      <c r="A1361">
        <v>7320617</v>
      </c>
      <c r="B1361" s="20">
        <v>45470</v>
      </c>
    </row>
    <row r="1362" spans="1:2" x14ac:dyDescent="0.25">
      <c r="A1362">
        <v>7320618</v>
      </c>
      <c r="B1362" s="20">
        <v>45470</v>
      </c>
    </row>
    <row r="1363" spans="1:2" x14ac:dyDescent="0.25">
      <c r="A1363">
        <v>7320619</v>
      </c>
      <c r="B1363" s="20">
        <v>45470</v>
      </c>
    </row>
    <row r="1364" spans="1:2" x14ac:dyDescent="0.25">
      <c r="A1364">
        <v>7320620</v>
      </c>
      <c r="B1364" s="20">
        <v>45471</v>
      </c>
    </row>
    <row r="1365" spans="1:2" x14ac:dyDescent="0.25">
      <c r="A1365">
        <v>7320624</v>
      </c>
      <c r="B1365" s="20">
        <v>41428</v>
      </c>
    </row>
    <row r="1366" spans="1:2" x14ac:dyDescent="0.25">
      <c r="A1366">
        <v>7320625</v>
      </c>
      <c r="B1366" s="20">
        <v>45001</v>
      </c>
    </row>
    <row r="1367" spans="1:2" x14ac:dyDescent="0.25">
      <c r="A1367">
        <v>7320626</v>
      </c>
      <c r="B1367" s="20">
        <v>41428</v>
      </c>
    </row>
    <row r="1368" spans="1:2" x14ac:dyDescent="0.25">
      <c r="A1368">
        <v>7320627</v>
      </c>
      <c r="B1368" s="20">
        <v>41428</v>
      </c>
    </row>
    <row r="1369" spans="1:2" x14ac:dyDescent="0.25">
      <c r="A1369">
        <v>7320628</v>
      </c>
      <c r="B1369" s="20">
        <v>45470</v>
      </c>
    </row>
    <row r="1370" spans="1:2" x14ac:dyDescent="0.25">
      <c r="A1370">
        <v>7320629</v>
      </c>
      <c r="B1370" s="20">
        <v>45471</v>
      </c>
    </row>
    <row r="1371" spans="1:2" x14ac:dyDescent="0.25">
      <c r="A1371">
        <v>7320631</v>
      </c>
      <c r="B1371" s="20">
        <v>45471</v>
      </c>
    </row>
    <row r="1372" spans="1:2" x14ac:dyDescent="0.25">
      <c r="A1372">
        <v>7320635</v>
      </c>
      <c r="B1372" s="20">
        <v>44998</v>
      </c>
    </row>
    <row r="1373" spans="1:2" x14ac:dyDescent="0.25">
      <c r="A1373">
        <v>7320643</v>
      </c>
      <c r="B1373" s="20">
        <v>45471</v>
      </c>
    </row>
    <row r="1374" spans="1:2" x14ac:dyDescent="0.25">
      <c r="A1374">
        <v>7320647</v>
      </c>
      <c r="B1374" s="20">
        <v>45471</v>
      </c>
    </row>
    <row r="1375" spans="1:2" x14ac:dyDescent="0.25">
      <c r="A1375">
        <v>7320648</v>
      </c>
      <c r="B1375" s="20">
        <v>45342</v>
      </c>
    </row>
    <row r="1376" spans="1:2" x14ac:dyDescent="0.25">
      <c r="A1376">
        <v>7320650</v>
      </c>
      <c r="B1376" s="20">
        <v>45471</v>
      </c>
    </row>
    <row r="1377" spans="1:2" x14ac:dyDescent="0.25">
      <c r="A1377">
        <v>7320652</v>
      </c>
      <c r="B1377" s="20">
        <v>45471</v>
      </c>
    </row>
    <row r="1378" spans="1:2" x14ac:dyDescent="0.25">
      <c r="A1378">
        <v>7320653</v>
      </c>
      <c r="B1378" s="20">
        <v>44998</v>
      </c>
    </row>
    <row r="1379" spans="1:2" x14ac:dyDescent="0.25">
      <c r="A1379">
        <v>7320655</v>
      </c>
      <c r="B1379" s="20">
        <v>45470</v>
      </c>
    </row>
    <row r="1380" spans="1:2" x14ac:dyDescent="0.25">
      <c r="A1380">
        <v>7320656</v>
      </c>
      <c r="B1380" s="20">
        <v>45470</v>
      </c>
    </row>
    <row r="1381" spans="1:2" x14ac:dyDescent="0.25">
      <c r="A1381">
        <v>7320666</v>
      </c>
      <c r="B1381" s="20">
        <v>45342</v>
      </c>
    </row>
    <row r="1382" spans="1:2" x14ac:dyDescent="0.25">
      <c r="A1382">
        <v>7320668</v>
      </c>
      <c r="B1382" s="20">
        <v>45471</v>
      </c>
    </row>
    <row r="1383" spans="1:2" x14ac:dyDescent="0.25">
      <c r="A1383">
        <v>7320673</v>
      </c>
      <c r="B1383" s="20">
        <v>44998</v>
      </c>
    </row>
    <row r="1384" spans="1:2" x14ac:dyDescent="0.25">
      <c r="A1384">
        <v>7320678</v>
      </c>
      <c r="B1384" s="20">
        <v>45471</v>
      </c>
    </row>
    <row r="1385" spans="1:2" x14ac:dyDescent="0.25">
      <c r="A1385">
        <v>7320682</v>
      </c>
      <c r="B1385" s="20">
        <v>45471</v>
      </c>
    </row>
    <row r="1386" spans="1:2" x14ac:dyDescent="0.25">
      <c r="A1386">
        <v>7320683</v>
      </c>
      <c r="B1386" s="20">
        <v>45470</v>
      </c>
    </row>
    <row r="1387" spans="1:2" x14ac:dyDescent="0.25">
      <c r="A1387">
        <v>7320685</v>
      </c>
      <c r="B1387" s="20">
        <v>45471</v>
      </c>
    </row>
    <row r="1388" spans="1:2" x14ac:dyDescent="0.25">
      <c r="A1388">
        <v>7320686</v>
      </c>
      <c r="B1388" s="20">
        <v>45415</v>
      </c>
    </row>
    <row r="1389" spans="1:2" x14ac:dyDescent="0.25">
      <c r="A1389">
        <v>7320694</v>
      </c>
      <c r="B1389" s="20">
        <v>41428</v>
      </c>
    </row>
    <row r="1390" spans="1:2" x14ac:dyDescent="0.25">
      <c r="A1390">
        <v>7320700</v>
      </c>
      <c r="B1390" s="20">
        <v>44588</v>
      </c>
    </row>
    <row r="1391" spans="1:2" x14ac:dyDescent="0.25">
      <c r="A1391">
        <v>7320745</v>
      </c>
      <c r="B1391" s="20">
        <v>41428</v>
      </c>
    </row>
    <row r="1392" spans="1:2" x14ac:dyDescent="0.25">
      <c r="A1392">
        <v>7320790</v>
      </c>
      <c r="B1392" s="20">
        <v>41892</v>
      </c>
    </row>
    <row r="1393" spans="1:2" x14ac:dyDescent="0.25">
      <c r="A1393">
        <v>7320791</v>
      </c>
      <c r="B1393" s="20">
        <v>41428</v>
      </c>
    </row>
    <row r="1394" spans="1:2" x14ac:dyDescent="0.25">
      <c r="A1394">
        <v>7320792</v>
      </c>
      <c r="B1394" s="20">
        <v>41428</v>
      </c>
    </row>
    <row r="1395" spans="1:2" x14ac:dyDescent="0.25">
      <c r="A1395">
        <v>7320832</v>
      </c>
      <c r="B1395" s="20">
        <v>42137</v>
      </c>
    </row>
    <row r="1396" spans="1:2" x14ac:dyDescent="0.25">
      <c r="A1396">
        <v>7320833</v>
      </c>
      <c r="B1396" s="20">
        <v>44263</v>
      </c>
    </row>
    <row r="1397" spans="1:2" x14ac:dyDescent="0.25">
      <c r="A1397">
        <v>7320841</v>
      </c>
      <c r="B1397" s="20">
        <v>41428</v>
      </c>
    </row>
    <row r="1398" spans="1:2" x14ac:dyDescent="0.25">
      <c r="A1398">
        <v>7320842</v>
      </c>
      <c r="B1398" s="20">
        <v>41428</v>
      </c>
    </row>
    <row r="1399" spans="1:2" x14ac:dyDescent="0.25">
      <c r="A1399">
        <v>7320848</v>
      </c>
      <c r="B1399" s="20">
        <v>45470</v>
      </c>
    </row>
    <row r="1400" spans="1:2" x14ac:dyDescent="0.25">
      <c r="A1400">
        <v>7320887</v>
      </c>
      <c r="B1400" s="20">
        <v>45471</v>
      </c>
    </row>
    <row r="1401" spans="1:2" x14ac:dyDescent="0.25">
      <c r="A1401">
        <v>7320888</v>
      </c>
      <c r="B1401" s="20">
        <v>45470</v>
      </c>
    </row>
    <row r="1402" spans="1:2" x14ac:dyDescent="0.25">
      <c r="A1402">
        <v>7320889</v>
      </c>
      <c r="B1402" s="20">
        <v>45471</v>
      </c>
    </row>
    <row r="1403" spans="1:2" x14ac:dyDescent="0.25">
      <c r="A1403">
        <v>7320890</v>
      </c>
      <c r="B1403" s="20">
        <v>45470</v>
      </c>
    </row>
    <row r="1404" spans="1:2" x14ac:dyDescent="0.25">
      <c r="A1404">
        <v>7320891</v>
      </c>
      <c r="B1404" s="20">
        <v>45471</v>
      </c>
    </row>
    <row r="1405" spans="1:2" x14ac:dyDescent="0.25">
      <c r="A1405">
        <v>7320892</v>
      </c>
      <c r="B1405" s="20">
        <v>45470</v>
      </c>
    </row>
    <row r="1406" spans="1:2" x14ac:dyDescent="0.25">
      <c r="A1406">
        <v>7320893</v>
      </c>
      <c r="B1406" s="20">
        <v>45471</v>
      </c>
    </row>
    <row r="1407" spans="1:2" x14ac:dyDescent="0.25">
      <c r="A1407">
        <v>7320894</v>
      </c>
      <c r="B1407" s="20">
        <v>45471</v>
      </c>
    </row>
    <row r="1408" spans="1:2" x14ac:dyDescent="0.25">
      <c r="A1408">
        <v>7320896</v>
      </c>
      <c r="B1408" s="20">
        <v>45036</v>
      </c>
    </row>
    <row r="1409" spans="1:2" x14ac:dyDescent="0.25">
      <c r="A1409">
        <v>7320899</v>
      </c>
      <c r="B1409" s="20">
        <v>45471</v>
      </c>
    </row>
    <row r="1410" spans="1:2" x14ac:dyDescent="0.25">
      <c r="A1410">
        <v>7320908</v>
      </c>
      <c r="B1410" s="20">
        <v>45471</v>
      </c>
    </row>
    <row r="1411" spans="1:2" x14ac:dyDescent="0.25">
      <c r="A1411">
        <v>7320920</v>
      </c>
      <c r="B1411" s="20">
        <v>45471</v>
      </c>
    </row>
    <row r="1412" spans="1:2" x14ac:dyDescent="0.25">
      <c r="A1412">
        <v>7320921</v>
      </c>
      <c r="B1412" s="20">
        <v>41725</v>
      </c>
    </row>
    <row r="1413" spans="1:2" x14ac:dyDescent="0.25">
      <c r="A1413">
        <v>7320931</v>
      </c>
      <c r="B1413" s="20">
        <v>45705</v>
      </c>
    </row>
    <row r="1414" spans="1:2" x14ac:dyDescent="0.25">
      <c r="A1414">
        <v>7320932</v>
      </c>
      <c r="B1414" s="20">
        <v>45470</v>
      </c>
    </row>
    <row r="1415" spans="1:2" x14ac:dyDescent="0.25">
      <c r="A1415">
        <v>7320953</v>
      </c>
      <c r="B1415" s="20">
        <v>45471</v>
      </c>
    </row>
    <row r="1416" spans="1:2" x14ac:dyDescent="0.25">
      <c r="A1416">
        <v>7320955</v>
      </c>
      <c r="B1416" s="20">
        <v>45019</v>
      </c>
    </row>
    <row r="1417" spans="1:2" x14ac:dyDescent="0.25">
      <c r="A1417">
        <v>7320966</v>
      </c>
      <c r="B1417" s="20">
        <v>41428</v>
      </c>
    </row>
    <row r="1418" spans="1:2" x14ac:dyDescent="0.25">
      <c r="A1418">
        <v>7320970</v>
      </c>
      <c r="B1418" s="20">
        <v>41428</v>
      </c>
    </row>
    <row r="1419" spans="1:2" x14ac:dyDescent="0.25">
      <c r="A1419">
        <v>7321310</v>
      </c>
      <c r="B1419" s="20">
        <v>41428</v>
      </c>
    </row>
    <row r="1420" spans="1:2" x14ac:dyDescent="0.25">
      <c r="A1420">
        <v>7321326</v>
      </c>
      <c r="B1420" s="20">
        <v>44722</v>
      </c>
    </row>
    <row r="1421" spans="1:2" x14ac:dyDescent="0.25">
      <c r="A1421">
        <v>7321351</v>
      </c>
      <c r="B1421" s="20">
        <v>41428</v>
      </c>
    </row>
    <row r="1422" spans="1:2" x14ac:dyDescent="0.25">
      <c r="A1422">
        <v>7321353</v>
      </c>
      <c r="B1422" s="20">
        <v>41428</v>
      </c>
    </row>
    <row r="1423" spans="1:2" x14ac:dyDescent="0.25">
      <c r="A1423">
        <v>7321470</v>
      </c>
      <c r="B1423" s="20">
        <v>41428</v>
      </c>
    </row>
    <row r="1424" spans="1:2" x14ac:dyDescent="0.25">
      <c r="A1424">
        <v>7321610</v>
      </c>
      <c r="B1424" s="20">
        <v>44998</v>
      </c>
    </row>
    <row r="1425" spans="1:2" x14ac:dyDescent="0.25">
      <c r="A1425">
        <v>7321628</v>
      </c>
      <c r="B1425" s="20">
        <v>41428</v>
      </c>
    </row>
    <row r="1426" spans="1:2" x14ac:dyDescent="0.25">
      <c r="A1426">
        <v>7321642</v>
      </c>
      <c r="B1426" s="20">
        <v>41974</v>
      </c>
    </row>
    <row r="1427" spans="1:2" x14ac:dyDescent="0.25">
      <c r="A1427">
        <v>7321650</v>
      </c>
      <c r="B1427" s="20">
        <v>45471</v>
      </c>
    </row>
    <row r="1428" spans="1:2" x14ac:dyDescent="0.25">
      <c r="A1428">
        <v>7520276</v>
      </c>
      <c r="B1428" s="20">
        <v>45343</v>
      </c>
    </row>
    <row r="1429" spans="1:2" x14ac:dyDescent="0.25">
      <c r="A1429">
        <v>7520951</v>
      </c>
      <c r="B1429" s="20">
        <v>42480</v>
      </c>
    </row>
    <row r="1430" spans="1:2" x14ac:dyDescent="0.25">
      <c r="A1430">
        <v>7611253</v>
      </c>
      <c r="B1430" s="20">
        <v>45342</v>
      </c>
    </row>
    <row r="1431" spans="1:2" x14ac:dyDescent="0.25">
      <c r="A1431">
        <v>7614502</v>
      </c>
      <c r="B1431" s="20">
        <v>45712</v>
      </c>
    </row>
    <row r="1432" spans="1:2" x14ac:dyDescent="0.25">
      <c r="A1432">
        <v>7614503</v>
      </c>
      <c r="B1432" s="20">
        <v>45712</v>
      </c>
    </row>
    <row r="1433" spans="1:2" x14ac:dyDescent="0.25">
      <c r="A1433">
        <v>7614505</v>
      </c>
      <c r="B1433" s="20">
        <v>45707</v>
      </c>
    </row>
    <row r="1434" spans="1:2" x14ac:dyDescent="0.25">
      <c r="A1434">
        <v>7614524</v>
      </c>
      <c r="B1434" s="20">
        <v>45679</v>
      </c>
    </row>
    <row r="1435" spans="1:2" x14ac:dyDescent="0.25">
      <c r="A1435">
        <v>7721732</v>
      </c>
      <c r="B1435" s="20">
        <v>42576</v>
      </c>
    </row>
    <row r="1436" spans="1:2" x14ac:dyDescent="0.25">
      <c r="A1436">
        <v>7920313</v>
      </c>
      <c r="B1436" s="20">
        <v>41428</v>
      </c>
    </row>
    <row r="1437" spans="1:2" x14ac:dyDescent="0.25">
      <c r="A1437">
        <v>7920456</v>
      </c>
      <c r="B1437" s="20">
        <v>41428</v>
      </c>
    </row>
    <row r="1438" spans="1:2" x14ac:dyDescent="0.25">
      <c r="A1438">
        <v>7920653</v>
      </c>
      <c r="B1438" s="20">
        <v>41428</v>
      </c>
    </row>
    <row r="1439" spans="1:2" x14ac:dyDescent="0.25">
      <c r="A1439">
        <v>7920675</v>
      </c>
      <c r="B1439" s="20">
        <v>41428</v>
      </c>
    </row>
    <row r="1440" spans="1:2" x14ac:dyDescent="0.25">
      <c r="A1440">
        <v>7920723</v>
      </c>
      <c r="B1440" s="20">
        <v>41428</v>
      </c>
    </row>
    <row r="1441" spans="1:2" x14ac:dyDescent="0.25">
      <c r="A1441">
        <v>7920819</v>
      </c>
      <c r="B1441" s="20">
        <v>41428</v>
      </c>
    </row>
    <row r="1442" spans="1:2" x14ac:dyDescent="0.25">
      <c r="A1442">
        <v>7921091</v>
      </c>
      <c r="B1442" s="20">
        <v>41428</v>
      </c>
    </row>
    <row r="1443" spans="1:2" x14ac:dyDescent="0.25">
      <c r="A1443">
        <v>7921210</v>
      </c>
      <c r="B1443" s="20">
        <v>41428</v>
      </c>
    </row>
    <row r="1444" spans="1:2" x14ac:dyDescent="0.25">
      <c r="A1444">
        <v>7921236</v>
      </c>
      <c r="B1444" s="20">
        <v>43935</v>
      </c>
    </row>
    <row r="1445" spans="1:2" x14ac:dyDescent="0.25">
      <c r="A1445">
        <v>7921315</v>
      </c>
      <c r="B1445" s="20">
        <v>41428</v>
      </c>
    </row>
    <row r="1446" spans="1:2" x14ac:dyDescent="0.25">
      <c r="A1446">
        <v>7921343</v>
      </c>
      <c r="B1446" s="20">
        <v>41428</v>
      </c>
    </row>
    <row r="1447" spans="1:2" x14ac:dyDescent="0.25">
      <c r="A1447">
        <v>7921345</v>
      </c>
      <c r="B1447" s="20">
        <v>41428</v>
      </c>
    </row>
    <row r="1448" spans="1:2" x14ac:dyDescent="0.25">
      <c r="A1448">
        <v>7921346</v>
      </c>
      <c r="B1448" s="20">
        <v>41428</v>
      </c>
    </row>
    <row r="1449" spans="1:2" x14ac:dyDescent="0.25">
      <c r="A1449">
        <v>7921355</v>
      </c>
      <c r="B1449" s="20">
        <v>44405</v>
      </c>
    </row>
    <row r="1450" spans="1:2" x14ac:dyDescent="0.25">
      <c r="A1450">
        <v>7921556</v>
      </c>
      <c r="B1450" s="20">
        <v>41428</v>
      </c>
    </row>
    <row r="1451" spans="1:2" x14ac:dyDescent="0.25">
      <c r="A1451">
        <v>7921592</v>
      </c>
      <c r="B1451" s="20">
        <v>41428</v>
      </c>
    </row>
    <row r="1452" spans="1:2" x14ac:dyDescent="0.25">
      <c r="A1452">
        <v>7921619</v>
      </c>
      <c r="B1452" s="20">
        <v>45471</v>
      </c>
    </row>
    <row r="1453" spans="1:2" x14ac:dyDescent="0.25">
      <c r="A1453">
        <v>8389111</v>
      </c>
      <c r="B1453" s="20">
        <v>41429</v>
      </c>
    </row>
    <row r="1454" spans="1:2" x14ac:dyDescent="0.25">
      <c r="A1454">
        <v>8389213</v>
      </c>
      <c r="B1454" s="20">
        <v>41562</v>
      </c>
    </row>
    <row r="1455" spans="1:2" x14ac:dyDescent="0.25">
      <c r="A1455">
        <v>8389305</v>
      </c>
      <c r="B1455" s="20">
        <v>41890</v>
      </c>
    </row>
    <row r="1456" spans="1:2" x14ac:dyDescent="0.25">
      <c r="A1456">
        <v>8389306</v>
      </c>
      <c r="B1456" s="20">
        <v>43222</v>
      </c>
    </row>
    <row r="1457" spans="1:2" x14ac:dyDescent="0.25">
      <c r="A1457">
        <v>8389307</v>
      </c>
      <c r="B1457" s="20">
        <v>45343</v>
      </c>
    </row>
    <row r="1458" spans="1:2" x14ac:dyDescent="0.25">
      <c r="A1458">
        <v>8389311</v>
      </c>
      <c r="B1458" s="20">
        <v>41456</v>
      </c>
    </row>
    <row r="1459" spans="1:2" x14ac:dyDescent="0.25">
      <c r="A1459">
        <v>8389311</v>
      </c>
      <c r="B1459" s="20">
        <v>41435</v>
      </c>
    </row>
  </sheetData>
  <autoFilter ref="A1:D37336" xr:uid="{A89EFAC5-4815-4F9C-8E47-E508C3D75633}"/>
  <sortState xmlns:xlrd2="http://schemas.microsoft.com/office/spreadsheetml/2017/richdata2" ref="A2:E37472">
    <sortCondition ref="A2:A37472"/>
    <sortCondition descending="1" ref="B2:B37472"/>
  </sortState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09"/>
  <sheetViews>
    <sheetView topLeftCell="A886" workbookViewId="0">
      <selection activeCell="E910" sqref="E910"/>
    </sheetView>
  </sheetViews>
  <sheetFormatPr baseColWidth="10" defaultRowHeight="15" x14ac:dyDescent="0.25"/>
  <cols>
    <col min="1" max="2" width="12.5703125" style="14" customWidth="1"/>
    <col min="3" max="3" width="6.42578125" style="14" bestFit="1" customWidth="1"/>
    <col min="4" max="4" width="11.85546875" style="14" customWidth="1"/>
    <col min="5" max="5" width="8.7109375" style="14" customWidth="1"/>
    <col min="6" max="6" width="7.85546875" style="14" customWidth="1"/>
    <col min="7" max="7" width="12.85546875" style="14" customWidth="1"/>
    <col min="8" max="8" width="12" style="14" bestFit="1" customWidth="1"/>
    <col min="9" max="9" width="9.42578125" style="14" customWidth="1"/>
    <col min="10" max="10" width="8" style="14" customWidth="1"/>
    <col min="11" max="11" width="11.5703125" style="14" customWidth="1"/>
    <col min="12" max="12" width="49" style="14" customWidth="1"/>
    <col min="13" max="13" width="27.42578125" style="14" customWidth="1"/>
    <col min="14" max="14" width="26.28515625" style="14" customWidth="1"/>
    <col min="15" max="15" width="8" style="14" customWidth="1"/>
    <col min="16" max="249" width="6.85546875" style="14" customWidth="1"/>
    <col min="250" max="250" width="12.5703125" style="14" customWidth="1"/>
    <col min="251" max="251" width="5" style="14" customWidth="1"/>
    <col min="252" max="252" width="11.85546875" style="14" customWidth="1"/>
    <col min="253" max="253" width="8.28515625" style="14" customWidth="1"/>
    <col min="254" max="254" width="8" style="14" customWidth="1"/>
    <col min="255" max="255" width="8.42578125" style="14" customWidth="1"/>
    <col min="256" max="256" width="8.7109375" style="14" customWidth="1"/>
    <col min="257" max="257" width="7.85546875" style="14" customWidth="1"/>
    <col min="258" max="258" width="12.85546875" style="14" customWidth="1"/>
    <col min="259" max="259" width="8.28515625" style="14" customWidth="1"/>
    <col min="260" max="260" width="6.5703125" style="14" customWidth="1"/>
    <col min="261" max="261" width="9.42578125" style="14" customWidth="1"/>
    <col min="262" max="262" width="7.7109375" style="14" customWidth="1"/>
    <col min="263" max="263" width="9" style="14" customWidth="1"/>
    <col min="264" max="264" width="10" style="14" customWidth="1"/>
    <col min="265" max="265" width="9.42578125" style="14" customWidth="1"/>
    <col min="266" max="266" width="8" style="14" customWidth="1"/>
    <col min="267" max="267" width="11.5703125" style="14" customWidth="1"/>
    <col min="268" max="268" width="49" style="14" customWidth="1"/>
    <col min="269" max="269" width="27.42578125" style="14" customWidth="1"/>
    <col min="270" max="270" width="26.28515625" style="14" customWidth="1"/>
    <col min="271" max="271" width="8" style="14" customWidth="1"/>
    <col min="272" max="505" width="6.85546875" style="14" customWidth="1"/>
    <col min="506" max="506" width="12.5703125" style="14" customWidth="1"/>
    <col min="507" max="507" width="5" style="14" customWidth="1"/>
    <col min="508" max="508" width="11.85546875" style="14" customWidth="1"/>
    <col min="509" max="509" width="8.28515625" style="14" customWidth="1"/>
    <col min="510" max="510" width="8" style="14" customWidth="1"/>
    <col min="511" max="511" width="8.42578125" style="14" customWidth="1"/>
    <col min="512" max="512" width="8.7109375" style="14" customWidth="1"/>
    <col min="513" max="513" width="7.85546875" style="14" customWidth="1"/>
    <col min="514" max="514" width="12.85546875" style="14" customWidth="1"/>
    <col min="515" max="515" width="8.28515625" style="14" customWidth="1"/>
    <col min="516" max="516" width="6.5703125" style="14" customWidth="1"/>
    <col min="517" max="517" width="9.42578125" style="14" customWidth="1"/>
    <col min="518" max="518" width="7.7109375" style="14" customWidth="1"/>
    <col min="519" max="519" width="9" style="14" customWidth="1"/>
    <col min="520" max="520" width="10" style="14" customWidth="1"/>
    <col min="521" max="521" width="9.42578125" style="14" customWidth="1"/>
    <col min="522" max="522" width="8" style="14" customWidth="1"/>
    <col min="523" max="523" width="11.5703125" style="14" customWidth="1"/>
    <col min="524" max="524" width="49" style="14" customWidth="1"/>
    <col min="525" max="525" width="27.42578125" style="14" customWidth="1"/>
    <col min="526" max="526" width="26.28515625" style="14" customWidth="1"/>
    <col min="527" max="527" width="8" style="14" customWidth="1"/>
    <col min="528" max="761" width="6.85546875" style="14" customWidth="1"/>
    <col min="762" max="762" width="12.5703125" style="14" customWidth="1"/>
    <col min="763" max="763" width="5" style="14" customWidth="1"/>
    <col min="764" max="764" width="11.85546875" style="14" customWidth="1"/>
    <col min="765" max="765" width="8.28515625" style="14" customWidth="1"/>
    <col min="766" max="766" width="8" style="14" customWidth="1"/>
    <col min="767" max="767" width="8.42578125" style="14" customWidth="1"/>
    <col min="768" max="768" width="8.7109375" style="14" customWidth="1"/>
    <col min="769" max="769" width="7.85546875" style="14" customWidth="1"/>
    <col min="770" max="770" width="12.85546875" style="14" customWidth="1"/>
    <col min="771" max="771" width="8.28515625" style="14" customWidth="1"/>
    <col min="772" max="772" width="6.5703125" style="14" customWidth="1"/>
    <col min="773" max="773" width="9.42578125" style="14" customWidth="1"/>
    <col min="774" max="774" width="7.7109375" style="14" customWidth="1"/>
    <col min="775" max="775" width="9" style="14" customWidth="1"/>
    <col min="776" max="776" width="10" style="14" customWidth="1"/>
    <col min="777" max="777" width="9.42578125" style="14" customWidth="1"/>
    <col min="778" max="778" width="8" style="14" customWidth="1"/>
    <col min="779" max="779" width="11.5703125" style="14" customWidth="1"/>
    <col min="780" max="780" width="49" style="14" customWidth="1"/>
    <col min="781" max="781" width="27.42578125" style="14" customWidth="1"/>
    <col min="782" max="782" width="26.28515625" style="14" customWidth="1"/>
    <col min="783" max="783" width="8" style="14" customWidth="1"/>
    <col min="784" max="1017" width="6.85546875" style="14" customWidth="1"/>
    <col min="1018" max="1018" width="12.5703125" style="14" customWidth="1"/>
    <col min="1019" max="1019" width="5" style="14" customWidth="1"/>
    <col min="1020" max="1020" width="11.85546875" style="14" customWidth="1"/>
    <col min="1021" max="1021" width="8.28515625" style="14" customWidth="1"/>
    <col min="1022" max="1022" width="8" style="14" customWidth="1"/>
    <col min="1023" max="1023" width="8.42578125" style="14" customWidth="1"/>
    <col min="1024" max="1024" width="8.7109375" style="14" customWidth="1"/>
    <col min="1025" max="1025" width="7.85546875" style="14" customWidth="1"/>
    <col min="1026" max="1026" width="12.85546875" style="14" customWidth="1"/>
    <col min="1027" max="1027" width="8.28515625" style="14" customWidth="1"/>
    <col min="1028" max="1028" width="6.5703125" style="14" customWidth="1"/>
    <col min="1029" max="1029" width="9.42578125" style="14" customWidth="1"/>
    <col min="1030" max="1030" width="7.7109375" style="14" customWidth="1"/>
    <col min="1031" max="1031" width="9" style="14" customWidth="1"/>
    <col min="1032" max="1032" width="10" style="14" customWidth="1"/>
    <col min="1033" max="1033" width="9.42578125" style="14" customWidth="1"/>
    <col min="1034" max="1034" width="8" style="14" customWidth="1"/>
    <col min="1035" max="1035" width="11.5703125" style="14" customWidth="1"/>
    <col min="1036" max="1036" width="49" style="14" customWidth="1"/>
    <col min="1037" max="1037" width="27.42578125" style="14" customWidth="1"/>
    <col min="1038" max="1038" width="26.28515625" style="14" customWidth="1"/>
    <col min="1039" max="1039" width="8" style="14" customWidth="1"/>
    <col min="1040" max="1273" width="6.85546875" style="14" customWidth="1"/>
    <col min="1274" max="1274" width="12.5703125" style="14" customWidth="1"/>
    <col min="1275" max="1275" width="5" style="14" customWidth="1"/>
    <col min="1276" max="1276" width="11.85546875" style="14" customWidth="1"/>
    <col min="1277" max="1277" width="8.28515625" style="14" customWidth="1"/>
    <col min="1278" max="1278" width="8" style="14" customWidth="1"/>
    <col min="1279" max="1279" width="8.42578125" style="14" customWidth="1"/>
    <col min="1280" max="1280" width="8.7109375" style="14" customWidth="1"/>
    <col min="1281" max="1281" width="7.85546875" style="14" customWidth="1"/>
    <col min="1282" max="1282" width="12.85546875" style="14" customWidth="1"/>
    <col min="1283" max="1283" width="8.28515625" style="14" customWidth="1"/>
    <col min="1284" max="1284" width="6.5703125" style="14" customWidth="1"/>
    <col min="1285" max="1285" width="9.42578125" style="14" customWidth="1"/>
    <col min="1286" max="1286" width="7.7109375" style="14" customWidth="1"/>
    <col min="1287" max="1287" width="9" style="14" customWidth="1"/>
    <col min="1288" max="1288" width="10" style="14" customWidth="1"/>
    <col min="1289" max="1289" width="9.42578125" style="14" customWidth="1"/>
    <col min="1290" max="1290" width="8" style="14" customWidth="1"/>
    <col min="1291" max="1291" width="11.5703125" style="14" customWidth="1"/>
    <col min="1292" max="1292" width="49" style="14" customWidth="1"/>
    <col min="1293" max="1293" width="27.42578125" style="14" customWidth="1"/>
    <col min="1294" max="1294" width="26.28515625" style="14" customWidth="1"/>
    <col min="1295" max="1295" width="8" style="14" customWidth="1"/>
    <col min="1296" max="1529" width="6.85546875" style="14" customWidth="1"/>
    <col min="1530" max="1530" width="12.5703125" style="14" customWidth="1"/>
    <col min="1531" max="1531" width="5" style="14" customWidth="1"/>
    <col min="1532" max="1532" width="11.85546875" style="14" customWidth="1"/>
    <col min="1533" max="1533" width="8.28515625" style="14" customWidth="1"/>
    <col min="1534" max="1534" width="8" style="14" customWidth="1"/>
    <col min="1535" max="1535" width="8.42578125" style="14" customWidth="1"/>
    <col min="1536" max="1536" width="8.7109375" style="14" customWidth="1"/>
    <col min="1537" max="1537" width="7.85546875" style="14" customWidth="1"/>
    <col min="1538" max="1538" width="12.85546875" style="14" customWidth="1"/>
    <col min="1539" max="1539" width="8.28515625" style="14" customWidth="1"/>
    <col min="1540" max="1540" width="6.5703125" style="14" customWidth="1"/>
    <col min="1541" max="1541" width="9.42578125" style="14" customWidth="1"/>
    <col min="1542" max="1542" width="7.7109375" style="14" customWidth="1"/>
    <col min="1543" max="1543" width="9" style="14" customWidth="1"/>
    <col min="1544" max="1544" width="10" style="14" customWidth="1"/>
    <col min="1545" max="1545" width="9.42578125" style="14" customWidth="1"/>
    <col min="1546" max="1546" width="8" style="14" customWidth="1"/>
    <col min="1547" max="1547" width="11.5703125" style="14" customWidth="1"/>
    <col min="1548" max="1548" width="49" style="14" customWidth="1"/>
    <col min="1549" max="1549" width="27.42578125" style="14" customWidth="1"/>
    <col min="1550" max="1550" width="26.28515625" style="14" customWidth="1"/>
    <col min="1551" max="1551" width="8" style="14" customWidth="1"/>
    <col min="1552" max="1785" width="6.85546875" style="14" customWidth="1"/>
    <col min="1786" max="1786" width="12.5703125" style="14" customWidth="1"/>
    <col min="1787" max="1787" width="5" style="14" customWidth="1"/>
    <col min="1788" max="1788" width="11.85546875" style="14" customWidth="1"/>
    <col min="1789" max="1789" width="8.28515625" style="14" customWidth="1"/>
    <col min="1790" max="1790" width="8" style="14" customWidth="1"/>
    <col min="1791" max="1791" width="8.42578125" style="14" customWidth="1"/>
    <col min="1792" max="1792" width="8.7109375" style="14" customWidth="1"/>
    <col min="1793" max="1793" width="7.85546875" style="14" customWidth="1"/>
    <col min="1794" max="1794" width="12.85546875" style="14" customWidth="1"/>
    <col min="1795" max="1795" width="8.28515625" style="14" customWidth="1"/>
    <col min="1796" max="1796" width="6.5703125" style="14" customWidth="1"/>
    <col min="1797" max="1797" width="9.42578125" style="14" customWidth="1"/>
    <col min="1798" max="1798" width="7.7109375" style="14" customWidth="1"/>
    <col min="1799" max="1799" width="9" style="14" customWidth="1"/>
    <col min="1800" max="1800" width="10" style="14" customWidth="1"/>
    <col min="1801" max="1801" width="9.42578125" style="14" customWidth="1"/>
    <col min="1802" max="1802" width="8" style="14" customWidth="1"/>
    <col min="1803" max="1803" width="11.5703125" style="14" customWidth="1"/>
    <col min="1804" max="1804" width="49" style="14" customWidth="1"/>
    <col min="1805" max="1805" width="27.42578125" style="14" customWidth="1"/>
    <col min="1806" max="1806" width="26.28515625" style="14" customWidth="1"/>
    <col min="1807" max="1807" width="8" style="14" customWidth="1"/>
    <col min="1808" max="2041" width="6.85546875" style="14" customWidth="1"/>
    <col min="2042" max="2042" width="12.5703125" style="14" customWidth="1"/>
    <col min="2043" max="2043" width="5" style="14" customWidth="1"/>
    <col min="2044" max="2044" width="11.85546875" style="14" customWidth="1"/>
    <col min="2045" max="2045" width="8.28515625" style="14" customWidth="1"/>
    <col min="2046" max="2046" width="8" style="14" customWidth="1"/>
    <col min="2047" max="2047" width="8.42578125" style="14" customWidth="1"/>
    <col min="2048" max="2048" width="8.7109375" style="14" customWidth="1"/>
    <col min="2049" max="2049" width="7.85546875" style="14" customWidth="1"/>
    <col min="2050" max="2050" width="12.85546875" style="14" customWidth="1"/>
    <col min="2051" max="2051" width="8.28515625" style="14" customWidth="1"/>
    <col min="2052" max="2052" width="6.5703125" style="14" customWidth="1"/>
    <col min="2053" max="2053" width="9.42578125" style="14" customWidth="1"/>
    <col min="2054" max="2054" width="7.7109375" style="14" customWidth="1"/>
    <col min="2055" max="2055" width="9" style="14" customWidth="1"/>
    <col min="2056" max="2056" width="10" style="14" customWidth="1"/>
    <col min="2057" max="2057" width="9.42578125" style="14" customWidth="1"/>
    <col min="2058" max="2058" width="8" style="14" customWidth="1"/>
    <col min="2059" max="2059" width="11.5703125" style="14" customWidth="1"/>
    <col min="2060" max="2060" width="49" style="14" customWidth="1"/>
    <col min="2061" max="2061" width="27.42578125" style="14" customWidth="1"/>
    <col min="2062" max="2062" width="26.28515625" style="14" customWidth="1"/>
    <col min="2063" max="2063" width="8" style="14" customWidth="1"/>
    <col min="2064" max="2297" width="6.85546875" style="14" customWidth="1"/>
    <col min="2298" max="2298" width="12.5703125" style="14" customWidth="1"/>
    <col min="2299" max="2299" width="5" style="14" customWidth="1"/>
    <col min="2300" max="2300" width="11.85546875" style="14" customWidth="1"/>
    <col min="2301" max="2301" width="8.28515625" style="14" customWidth="1"/>
    <col min="2302" max="2302" width="8" style="14" customWidth="1"/>
    <col min="2303" max="2303" width="8.42578125" style="14" customWidth="1"/>
    <col min="2304" max="2304" width="8.7109375" style="14" customWidth="1"/>
    <col min="2305" max="2305" width="7.85546875" style="14" customWidth="1"/>
    <col min="2306" max="2306" width="12.85546875" style="14" customWidth="1"/>
    <col min="2307" max="2307" width="8.28515625" style="14" customWidth="1"/>
    <col min="2308" max="2308" width="6.5703125" style="14" customWidth="1"/>
    <col min="2309" max="2309" width="9.42578125" style="14" customWidth="1"/>
    <col min="2310" max="2310" width="7.7109375" style="14" customWidth="1"/>
    <col min="2311" max="2311" width="9" style="14" customWidth="1"/>
    <col min="2312" max="2312" width="10" style="14" customWidth="1"/>
    <col min="2313" max="2313" width="9.42578125" style="14" customWidth="1"/>
    <col min="2314" max="2314" width="8" style="14" customWidth="1"/>
    <col min="2315" max="2315" width="11.5703125" style="14" customWidth="1"/>
    <col min="2316" max="2316" width="49" style="14" customWidth="1"/>
    <col min="2317" max="2317" width="27.42578125" style="14" customWidth="1"/>
    <col min="2318" max="2318" width="26.28515625" style="14" customWidth="1"/>
    <col min="2319" max="2319" width="8" style="14" customWidth="1"/>
    <col min="2320" max="2553" width="6.85546875" style="14" customWidth="1"/>
    <col min="2554" max="2554" width="12.5703125" style="14" customWidth="1"/>
    <col min="2555" max="2555" width="5" style="14" customWidth="1"/>
    <col min="2556" max="2556" width="11.85546875" style="14" customWidth="1"/>
    <col min="2557" max="2557" width="8.28515625" style="14" customWidth="1"/>
    <col min="2558" max="2558" width="8" style="14" customWidth="1"/>
    <col min="2559" max="2559" width="8.42578125" style="14" customWidth="1"/>
    <col min="2560" max="2560" width="8.7109375" style="14" customWidth="1"/>
    <col min="2561" max="2561" width="7.85546875" style="14" customWidth="1"/>
    <col min="2562" max="2562" width="12.85546875" style="14" customWidth="1"/>
    <col min="2563" max="2563" width="8.28515625" style="14" customWidth="1"/>
    <col min="2564" max="2564" width="6.5703125" style="14" customWidth="1"/>
    <col min="2565" max="2565" width="9.42578125" style="14" customWidth="1"/>
    <col min="2566" max="2566" width="7.7109375" style="14" customWidth="1"/>
    <col min="2567" max="2567" width="9" style="14" customWidth="1"/>
    <col min="2568" max="2568" width="10" style="14" customWidth="1"/>
    <col min="2569" max="2569" width="9.42578125" style="14" customWidth="1"/>
    <col min="2570" max="2570" width="8" style="14" customWidth="1"/>
    <col min="2571" max="2571" width="11.5703125" style="14" customWidth="1"/>
    <col min="2572" max="2572" width="49" style="14" customWidth="1"/>
    <col min="2573" max="2573" width="27.42578125" style="14" customWidth="1"/>
    <col min="2574" max="2574" width="26.28515625" style="14" customWidth="1"/>
    <col min="2575" max="2575" width="8" style="14" customWidth="1"/>
    <col min="2576" max="2809" width="6.85546875" style="14" customWidth="1"/>
    <col min="2810" max="2810" width="12.5703125" style="14" customWidth="1"/>
    <col min="2811" max="2811" width="5" style="14" customWidth="1"/>
    <col min="2812" max="2812" width="11.85546875" style="14" customWidth="1"/>
    <col min="2813" max="2813" width="8.28515625" style="14" customWidth="1"/>
    <col min="2814" max="2814" width="8" style="14" customWidth="1"/>
    <col min="2815" max="2815" width="8.42578125" style="14" customWidth="1"/>
    <col min="2816" max="2816" width="8.7109375" style="14" customWidth="1"/>
    <col min="2817" max="2817" width="7.85546875" style="14" customWidth="1"/>
    <col min="2818" max="2818" width="12.85546875" style="14" customWidth="1"/>
    <col min="2819" max="2819" width="8.28515625" style="14" customWidth="1"/>
    <col min="2820" max="2820" width="6.5703125" style="14" customWidth="1"/>
    <col min="2821" max="2821" width="9.42578125" style="14" customWidth="1"/>
    <col min="2822" max="2822" width="7.7109375" style="14" customWidth="1"/>
    <col min="2823" max="2823" width="9" style="14" customWidth="1"/>
    <col min="2824" max="2824" width="10" style="14" customWidth="1"/>
    <col min="2825" max="2825" width="9.42578125" style="14" customWidth="1"/>
    <col min="2826" max="2826" width="8" style="14" customWidth="1"/>
    <col min="2827" max="2827" width="11.5703125" style="14" customWidth="1"/>
    <col min="2828" max="2828" width="49" style="14" customWidth="1"/>
    <col min="2829" max="2829" width="27.42578125" style="14" customWidth="1"/>
    <col min="2830" max="2830" width="26.28515625" style="14" customWidth="1"/>
    <col min="2831" max="2831" width="8" style="14" customWidth="1"/>
    <col min="2832" max="3065" width="6.85546875" style="14" customWidth="1"/>
    <col min="3066" max="3066" width="12.5703125" style="14" customWidth="1"/>
    <col min="3067" max="3067" width="5" style="14" customWidth="1"/>
    <col min="3068" max="3068" width="11.85546875" style="14" customWidth="1"/>
    <col min="3069" max="3069" width="8.28515625" style="14" customWidth="1"/>
    <col min="3070" max="3070" width="8" style="14" customWidth="1"/>
    <col min="3071" max="3071" width="8.42578125" style="14" customWidth="1"/>
    <col min="3072" max="3072" width="8.7109375" style="14" customWidth="1"/>
    <col min="3073" max="3073" width="7.85546875" style="14" customWidth="1"/>
    <col min="3074" max="3074" width="12.85546875" style="14" customWidth="1"/>
    <col min="3075" max="3075" width="8.28515625" style="14" customWidth="1"/>
    <col min="3076" max="3076" width="6.5703125" style="14" customWidth="1"/>
    <col min="3077" max="3077" width="9.42578125" style="14" customWidth="1"/>
    <col min="3078" max="3078" width="7.7109375" style="14" customWidth="1"/>
    <col min="3079" max="3079" width="9" style="14" customWidth="1"/>
    <col min="3080" max="3080" width="10" style="14" customWidth="1"/>
    <col min="3081" max="3081" width="9.42578125" style="14" customWidth="1"/>
    <col min="3082" max="3082" width="8" style="14" customWidth="1"/>
    <col min="3083" max="3083" width="11.5703125" style="14" customWidth="1"/>
    <col min="3084" max="3084" width="49" style="14" customWidth="1"/>
    <col min="3085" max="3085" width="27.42578125" style="14" customWidth="1"/>
    <col min="3086" max="3086" width="26.28515625" style="14" customWidth="1"/>
    <col min="3087" max="3087" width="8" style="14" customWidth="1"/>
    <col min="3088" max="3321" width="6.85546875" style="14" customWidth="1"/>
    <col min="3322" max="3322" width="12.5703125" style="14" customWidth="1"/>
    <col min="3323" max="3323" width="5" style="14" customWidth="1"/>
    <col min="3324" max="3324" width="11.85546875" style="14" customWidth="1"/>
    <col min="3325" max="3325" width="8.28515625" style="14" customWidth="1"/>
    <col min="3326" max="3326" width="8" style="14" customWidth="1"/>
    <col min="3327" max="3327" width="8.42578125" style="14" customWidth="1"/>
    <col min="3328" max="3328" width="8.7109375" style="14" customWidth="1"/>
    <col min="3329" max="3329" width="7.85546875" style="14" customWidth="1"/>
    <col min="3330" max="3330" width="12.85546875" style="14" customWidth="1"/>
    <col min="3331" max="3331" width="8.28515625" style="14" customWidth="1"/>
    <col min="3332" max="3332" width="6.5703125" style="14" customWidth="1"/>
    <col min="3333" max="3333" width="9.42578125" style="14" customWidth="1"/>
    <col min="3334" max="3334" width="7.7109375" style="14" customWidth="1"/>
    <col min="3335" max="3335" width="9" style="14" customWidth="1"/>
    <col min="3336" max="3336" width="10" style="14" customWidth="1"/>
    <col min="3337" max="3337" width="9.42578125" style="14" customWidth="1"/>
    <col min="3338" max="3338" width="8" style="14" customWidth="1"/>
    <col min="3339" max="3339" width="11.5703125" style="14" customWidth="1"/>
    <col min="3340" max="3340" width="49" style="14" customWidth="1"/>
    <col min="3341" max="3341" width="27.42578125" style="14" customWidth="1"/>
    <col min="3342" max="3342" width="26.28515625" style="14" customWidth="1"/>
    <col min="3343" max="3343" width="8" style="14" customWidth="1"/>
    <col min="3344" max="3577" width="6.85546875" style="14" customWidth="1"/>
    <col min="3578" max="3578" width="12.5703125" style="14" customWidth="1"/>
    <col min="3579" max="3579" width="5" style="14" customWidth="1"/>
    <col min="3580" max="3580" width="11.85546875" style="14" customWidth="1"/>
    <col min="3581" max="3581" width="8.28515625" style="14" customWidth="1"/>
    <col min="3582" max="3582" width="8" style="14" customWidth="1"/>
    <col min="3583" max="3583" width="8.42578125" style="14" customWidth="1"/>
    <col min="3584" max="3584" width="8.7109375" style="14" customWidth="1"/>
    <col min="3585" max="3585" width="7.85546875" style="14" customWidth="1"/>
    <col min="3586" max="3586" width="12.85546875" style="14" customWidth="1"/>
    <col min="3587" max="3587" width="8.28515625" style="14" customWidth="1"/>
    <col min="3588" max="3588" width="6.5703125" style="14" customWidth="1"/>
    <col min="3589" max="3589" width="9.42578125" style="14" customWidth="1"/>
    <col min="3590" max="3590" width="7.7109375" style="14" customWidth="1"/>
    <col min="3591" max="3591" width="9" style="14" customWidth="1"/>
    <col min="3592" max="3592" width="10" style="14" customWidth="1"/>
    <col min="3593" max="3593" width="9.42578125" style="14" customWidth="1"/>
    <col min="3594" max="3594" width="8" style="14" customWidth="1"/>
    <col min="3595" max="3595" width="11.5703125" style="14" customWidth="1"/>
    <col min="3596" max="3596" width="49" style="14" customWidth="1"/>
    <col min="3597" max="3597" width="27.42578125" style="14" customWidth="1"/>
    <col min="3598" max="3598" width="26.28515625" style="14" customWidth="1"/>
    <col min="3599" max="3599" width="8" style="14" customWidth="1"/>
    <col min="3600" max="3833" width="6.85546875" style="14" customWidth="1"/>
    <col min="3834" max="3834" width="12.5703125" style="14" customWidth="1"/>
    <col min="3835" max="3835" width="5" style="14" customWidth="1"/>
    <col min="3836" max="3836" width="11.85546875" style="14" customWidth="1"/>
    <col min="3837" max="3837" width="8.28515625" style="14" customWidth="1"/>
    <col min="3838" max="3838" width="8" style="14" customWidth="1"/>
    <col min="3839" max="3839" width="8.42578125" style="14" customWidth="1"/>
    <col min="3840" max="3840" width="8.7109375" style="14" customWidth="1"/>
    <col min="3841" max="3841" width="7.85546875" style="14" customWidth="1"/>
    <col min="3842" max="3842" width="12.85546875" style="14" customWidth="1"/>
    <col min="3843" max="3843" width="8.28515625" style="14" customWidth="1"/>
    <col min="3844" max="3844" width="6.5703125" style="14" customWidth="1"/>
    <col min="3845" max="3845" width="9.42578125" style="14" customWidth="1"/>
    <col min="3846" max="3846" width="7.7109375" style="14" customWidth="1"/>
    <col min="3847" max="3847" width="9" style="14" customWidth="1"/>
    <col min="3848" max="3848" width="10" style="14" customWidth="1"/>
    <col min="3849" max="3849" width="9.42578125" style="14" customWidth="1"/>
    <col min="3850" max="3850" width="8" style="14" customWidth="1"/>
    <col min="3851" max="3851" width="11.5703125" style="14" customWidth="1"/>
    <col min="3852" max="3852" width="49" style="14" customWidth="1"/>
    <col min="3853" max="3853" width="27.42578125" style="14" customWidth="1"/>
    <col min="3854" max="3854" width="26.28515625" style="14" customWidth="1"/>
    <col min="3855" max="3855" width="8" style="14" customWidth="1"/>
    <col min="3856" max="4089" width="6.85546875" style="14" customWidth="1"/>
    <col min="4090" max="4090" width="12.5703125" style="14" customWidth="1"/>
    <col min="4091" max="4091" width="5" style="14" customWidth="1"/>
    <col min="4092" max="4092" width="11.85546875" style="14" customWidth="1"/>
    <col min="4093" max="4093" width="8.28515625" style="14" customWidth="1"/>
    <col min="4094" max="4094" width="8" style="14" customWidth="1"/>
    <col min="4095" max="4095" width="8.42578125" style="14" customWidth="1"/>
    <col min="4096" max="4096" width="8.7109375" style="14" customWidth="1"/>
    <col min="4097" max="4097" width="7.85546875" style="14" customWidth="1"/>
    <col min="4098" max="4098" width="12.85546875" style="14" customWidth="1"/>
    <col min="4099" max="4099" width="8.28515625" style="14" customWidth="1"/>
    <col min="4100" max="4100" width="6.5703125" style="14" customWidth="1"/>
    <col min="4101" max="4101" width="9.42578125" style="14" customWidth="1"/>
    <col min="4102" max="4102" width="7.7109375" style="14" customWidth="1"/>
    <col min="4103" max="4103" width="9" style="14" customWidth="1"/>
    <col min="4104" max="4104" width="10" style="14" customWidth="1"/>
    <col min="4105" max="4105" width="9.42578125" style="14" customWidth="1"/>
    <col min="4106" max="4106" width="8" style="14" customWidth="1"/>
    <col min="4107" max="4107" width="11.5703125" style="14" customWidth="1"/>
    <col min="4108" max="4108" width="49" style="14" customWidth="1"/>
    <col min="4109" max="4109" width="27.42578125" style="14" customWidth="1"/>
    <col min="4110" max="4110" width="26.28515625" style="14" customWidth="1"/>
    <col min="4111" max="4111" width="8" style="14" customWidth="1"/>
    <col min="4112" max="4345" width="6.85546875" style="14" customWidth="1"/>
    <col min="4346" max="4346" width="12.5703125" style="14" customWidth="1"/>
    <col min="4347" max="4347" width="5" style="14" customWidth="1"/>
    <col min="4348" max="4348" width="11.85546875" style="14" customWidth="1"/>
    <col min="4349" max="4349" width="8.28515625" style="14" customWidth="1"/>
    <col min="4350" max="4350" width="8" style="14" customWidth="1"/>
    <col min="4351" max="4351" width="8.42578125" style="14" customWidth="1"/>
    <col min="4352" max="4352" width="8.7109375" style="14" customWidth="1"/>
    <col min="4353" max="4353" width="7.85546875" style="14" customWidth="1"/>
    <col min="4354" max="4354" width="12.85546875" style="14" customWidth="1"/>
    <col min="4355" max="4355" width="8.28515625" style="14" customWidth="1"/>
    <col min="4356" max="4356" width="6.5703125" style="14" customWidth="1"/>
    <col min="4357" max="4357" width="9.42578125" style="14" customWidth="1"/>
    <col min="4358" max="4358" width="7.7109375" style="14" customWidth="1"/>
    <col min="4359" max="4359" width="9" style="14" customWidth="1"/>
    <col min="4360" max="4360" width="10" style="14" customWidth="1"/>
    <col min="4361" max="4361" width="9.42578125" style="14" customWidth="1"/>
    <col min="4362" max="4362" width="8" style="14" customWidth="1"/>
    <col min="4363" max="4363" width="11.5703125" style="14" customWidth="1"/>
    <col min="4364" max="4364" width="49" style="14" customWidth="1"/>
    <col min="4365" max="4365" width="27.42578125" style="14" customWidth="1"/>
    <col min="4366" max="4366" width="26.28515625" style="14" customWidth="1"/>
    <col min="4367" max="4367" width="8" style="14" customWidth="1"/>
    <col min="4368" max="4601" width="6.85546875" style="14" customWidth="1"/>
    <col min="4602" max="4602" width="12.5703125" style="14" customWidth="1"/>
    <col min="4603" max="4603" width="5" style="14" customWidth="1"/>
    <col min="4604" max="4604" width="11.85546875" style="14" customWidth="1"/>
    <col min="4605" max="4605" width="8.28515625" style="14" customWidth="1"/>
    <col min="4606" max="4606" width="8" style="14" customWidth="1"/>
    <col min="4607" max="4607" width="8.42578125" style="14" customWidth="1"/>
    <col min="4608" max="4608" width="8.7109375" style="14" customWidth="1"/>
    <col min="4609" max="4609" width="7.85546875" style="14" customWidth="1"/>
    <col min="4610" max="4610" width="12.85546875" style="14" customWidth="1"/>
    <col min="4611" max="4611" width="8.28515625" style="14" customWidth="1"/>
    <col min="4612" max="4612" width="6.5703125" style="14" customWidth="1"/>
    <col min="4613" max="4613" width="9.42578125" style="14" customWidth="1"/>
    <col min="4614" max="4614" width="7.7109375" style="14" customWidth="1"/>
    <col min="4615" max="4615" width="9" style="14" customWidth="1"/>
    <col min="4616" max="4616" width="10" style="14" customWidth="1"/>
    <col min="4617" max="4617" width="9.42578125" style="14" customWidth="1"/>
    <col min="4618" max="4618" width="8" style="14" customWidth="1"/>
    <col min="4619" max="4619" width="11.5703125" style="14" customWidth="1"/>
    <col min="4620" max="4620" width="49" style="14" customWidth="1"/>
    <col min="4621" max="4621" width="27.42578125" style="14" customWidth="1"/>
    <col min="4622" max="4622" width="26.28515625" style="14" customWidth="1"/>
    <col min="4623" max="4623" width="8" style="14" customWidth="1"/>
    <col min="4624" max="4857" width="6.85546875" style="14" customWidth="1"/>
    <col min="4858" max="4858" width="12.5703125" style="14" customWidth="1"/>
    <col min="4859" max="4859" width="5" style="14" customWidth="1"/>
    <col min="4860" max="4860" width="11.85546875" style="14" customWidth="1"/>
    <col min="4861" max="4861" width="8.28515625" style="14" customWidth="1"/>
    <col min="4862" max="4862" width="8" style="14" customWidth="1"/>
    <col min="4863" max="4863" width="8.42578125" style="14" customWidth="1"/>
    <col min="4864" max="4864" width="8.7109375" style="14" customWidth="1"/>
    <col min="4865" max="4865" width="7.85546875" style="14" customWidth="1"/>
    <col min="4866" max="4866" width="12.85546875" style="14" customWidth="1"/>
    <col min="4867" max="4867" width="8.28515625" style="14" customWidth="1"/>
    <col min="4868" max="4868" width="6.5703125" style="14" customWidth="1"/>
    <col min="4869" max="4869" width="9.42578125" style="14" customWidth="1"/>
    <col min="4870" max="4870" width="7.7109375" style="14" customWidth="1"/>
    <col min="4871" max="4871" width="9" style="14" customWidth="1"/>
    <col min="4872" max="4872" width="10" style="14" customWidth="1"/>
    <col min="4873" max="4873" width="9.42578125" style="14" customWidth="1"/>
    <col min="4874" max="4874" width="8" style="14" customWidth="1"/>
    <col min="4875" max="4875" width="11.5703125" style="14" customWidth="1"/>
    <col min="4876" max="4876" width="49" style="14" customWidth="1"/>
    <col min="4877" max="4877" width="27.42578125" style="14" customWidth="1"/>
    <col min="4878" max="4878" width="26.28515625" style="14" customWidth="1"/>
    <col min="4879" max="4879" width="8" style="14" customWidth="1"/>
    <col min="4880" max="5113" width="6.85546875" style="14" customWidth="1"/>
    <col min="5114" max="5114" width="12.5703125" style="14" customWidth="1"/>
    <col min="5115" max="5115" width="5" style="14" customWidth="1"/>
    <col min="5116" max="5116" width="11.85546875" style="14" customWidth="1"/>
    <col min="5117" max="5117" width="8.28515625" style="14" customWidth="1"/>
    <col min="5118" max="5118" width="8" style="14" customWidth="1"/>
    <col min="5119" max="5119" width="8.42578125" style="14" customWidth="1"/>
    <col min="5120" max="5120" width="8.7109375" style="14" customWidth="1"/>
    <col min="5121" max="5121" width="7.85546875" style="14" customWidth="1"/>
    <col min="5122" max="5122" width="12.85546875" style="14" customWidth="1"/>
    <col min="5123" max="5123" width="8.28515625" style="14" customWidth="1"/>
    <col min="5124" max="5124" width="6.5703125" style="14" customWidth="1"/>
    <col min="5125" max="5125" width="9.42578125" style="14" customWidth="1"/>
    <col min="5126" max="5126" width="7.7109375" style="14" customWidth="1"/>
    <col min="5127" max="5127" width="9" style="14" customWidth="1"/>
    <col min="5128" max="5128" width="10" style="14" customWidth="1"/>
    <col min="5129" max="5129" width="9.42578125" style="14" customWidth="1"/>
    <col min="5130" max="5130" width="8" style="14" customWidth="1"/>
    <col min="5131" max="5131" width="11.5703125" style="14" customWidth="1"/>
    <col min="5132" max="5132" width="49" style="14" customWidth="1"/>
    <col min="5133" max="5133" width="27.42578125" style="14" customWidth="1"/>
    <col min="5134" max="5134" width="26.28515625" style="14" customWidth="1"/>
    <col min="5135" max="5135" width="8" style="14" customWidth="1"/>
    <col min="5136" max="5369" width="6.85546875" style="14" customWidth="1"/>
    <col min="5370" max="5370" width="12.5703125" style="14" customWidth="1"/>
    <col min="5371" max="5371" width="5" style="14" customWidth="1"/>
    <col min="5372" max="5372" width="11.85546875" style="14" customWidth="1"/>
    <col min="5373" max="5373" width="8.28515625" style="14" customWidth="1"/>
    <col min="5374" max="5374" width="8" style="14" customWidth="1"/>
    <col min="5375" max="5375" width="8.42578125" style="14" customWidth="1"/>
    <col min="5376" max="5376" width="8.7109375" style="14" customWidth="1"/>
    <col min="5377" max="5377" width="7.85546875" style="14" customWidth="1"/>
    <col min="5378" max="5378" width="12.85546875" style="14" customWidth="1"/>
    <col min="5379" max="5379" width="8.28515625" style="14" customWidth="1"/>
    <col min="5380" max="5380" width="6.5703125" style="14" customWidth="1"/>
    <col min="5381" max="5381" width="9.42578125" style="14" customWidth="1"/>
    <col min="5382" max="5382" width="7.7109375" style="14" customWidth="1"/>
    <col min="5383" max="5383" width="9" style="14" customWidth="1"/>
    <col min="5384" max="5384" width="10" style="14" customWidth="1"/>
    <col min="5385" max="5385" width="9.42578125" style="14" customWidth="1"/>
    <col min="5386" max="5386" width="8" style="14" customWidth="1"/>
    <col min="5387" max="5387" width="11.5703125" style="14" customWidth="1"/>
    <col min="5388" max="5388" width="49" style="14" customWidth="1"/>
    <col min="5389" max="5389" width="27.42578125" style="14" customWidth="1"/>
    <col min="5390" max="5390" width="26.28515625" style="14" customWidth="1"/>
    <col min="5391" max="5391" width="8" style="14" customWidth="1"/>
    <col min="5392" max="5625" width="6.85546875" style="14" customWidth="1"/>
    <col min="5626" max="5626" width="12.5703125" style="14" customWidth="1"/>
    <col min="5627" max="5627" width="5" style="14" customWidth="1"/>
    <col min="5628" max="5628" width="11.85546875" style="14" customWidth="1"/>
    <col min="5629" max="5629" width="8.28515625" style="14" customWidth="1"/>
    <col min="5630" max="5630" width="8" style="14" customWidth="1"/>
    <col min="5631" max="5631" width="8.42578125" style="14" customWidth="1"/>
    <col min="5632" max="5632" width="8.7109375" style="14" customWidth="1"/>
    <col min="5633" max="5633" width="7.85546875" style="14" customWidth="1"/>
    <col min="5634" max="5634" width="12.85546875" style="14" customWidth="1"/>
    <col min="5635" max="5635" width="8.28515625" style="14" customWidth="1"/>
    <col min="5636" max="5636" width="6.5703125" style="14" customWidth="1"/>
    <col min="5637" max="5637" width="9.42578125" style="14" customWidth="1"/>
    <col min="5638" max="5638" width="7.7109375" style="14" customWidth="1"/>
    <col min="5639" max="5639" width="9" style="14" customWidth="1"/>
    <col min="5640" max="5640" width="10" style="14" customWidth="1"/>
    <col min="5641" max="5641" width="9.42578125" style="14" customWidth="1"/>
    <col min="5642" max="5642" width="8" style="14" customWidth="1"/>
    <col min="5643" max="5643" width="11.5703125" style="14" customWidth="1"/>
    <col min="5644" max="5644" width="49" style="14" customWidth="1"/>
    <col min="5645" max="5645" width="27.42578125" style="14" customWidth="1"/>
    <col min="5646" max="5646" width="26.28515625" style="14" customWidth="1"/>
    <col min="5647" max="5647" width="8" style="14" customWidth="1"/>
    <col min="5648" max="5881" width="6.85546875" style="14" customWidth="1"/>
    <col min="5882" max="5882" width="12.5703125" style="14" customWidth="1"/>
    <col min="5883" max="5883" width="5" style="14" customWidth="1"/>
    <col min="5884" max="5884" width="11.85546875" style="14" customWidth="1"/>
    <col min="5885" max="5885" width="8.28515625" style="14" customWidth="1"/>
    <col min="5886" max="5886" width="8" style="14" customWidth="1"/>
    <col min="5887" max="5887" width="8.42578125" style="14" customWidth="1"/>
    <col min="5888" max="5888" width="8.7109375" style="14" customWidth="1"/>
    <col min="5889" max="5889" width="7.85546875" style="14" customWidth="1"/>
    <col min="5890" max="5890" width="12.85546875" style="14" customWidth="1"/>
    <col min="5891" max="5891" width="8.28515625" style="14" customWidth="1"/>
    <col min="5892" max="5892" width="6.5703125" style="14" customWidth="1"/>
    <col min="5893" max="5893" width="9.42578125" style="14" customWidth="1"/>
    <col min="5894" max="5894" width="7.7109375" style="14" customWidth="1"/>
    <col min="5895" max="5895" width="9" style="14" customWidth="1"/>
    <col min="5896" max="5896" width="10" style="14" customWidth="1"/>
    <col min="5897" max="5897" width="9.42578125" style="14" customWidth="1"/>
    <col min="5898" max="5898" width="8" style="14" customWidth="1"/>
    <col min="5899" max="5899" width="11.5703125" style="14" customWidth="1"/>
    <col min="5900" max="5900" width="49" style="14" customWidth="1"/>
    <col min="5901" max="5901" width="27.42578125" style="14" customWidth="1"/>
    <col min="5902" max="5902" width="26.28515625" style="14" customWidth="1"/>
    <col min="5903" max="5903" width="8" style="14" customWidth="1"/>
    <col min="5904" max="6137" width="6.85546875" style="14" customWidth="1"/>
    <col min="6138" max="6138" width="12.5703125" style="14" customWidth="1"/>
    <col min="6139" max="6139" width="5" style="14" customWidth="1"/>
    <col min="6140" max="6140" width="11.85546875" style="14" customWidth="1"/>
    <col min="6141" max="6141" width="8.28515625" style="14" customWidth="1"/>
    <col min="6142" max="6142" width="8" style="14" customWidth="1"/>
    <col min="6143" max="6143" width="8.42578125" style="14" customWidth="1"/>
    <col min="6144" max="6144" width="8.7109375" style="14" customWidth="1"/>
    <col min="6145" max="6145" width="7.85546875" style="14" customWidth="1"/>
    <col min="6146" max="6146" width="12.85546875" style="14" customWidth="1"/>
    <col min="6147" max="6147" width="8.28515625" style="14" customWidth="1"/>
    <col min="6148" max="6148" width="6.5703125" style="14" customWidth="1"/>
    <col min="6149" max="6149" width="9.42578125" style="14" customWidth="1"/>
    <col min="6150" max="6150" width="7.7109375" style="14" customWidth="1"/>
    <col min="6151" max="6151" width="9" style="14" customWidth="1"/>
    <col min="6152" max="6152" width="10" style="14" customWidth="1"/>
    <col min="6153" max="6153" width="9.42578125" style="14" customWidth="1"/>
    <col min="6154" max="6154" width="8" style="14" customWidth="1"/>
    <col min="6155" max="6155" width="11.5703125" style="14" customWidth="1"/>
    <col min="6156" max="6156" width="49" style="14" customWidth="1"/>
    <col min="6157" max="6157" width="27.42578125" style="14" customWidth="1"/>
    <col min="6158" max="6158" width="26.28515625" style="14" customWidth="1"/>
    <col min="6159" max="6159" width="8" style="14" customWidth="1"/>
    <col min="6160" max="6393" width="6.85546875" style="14" customWidth="1"/>
    <col min="6394" max="6394" width="12.5703125" style="14" customWidth="1"/>
    <col min="6395" max="6395" width="5" style="14" customWidth="1"/>
    <col min="6396" max="6396" width="11.85546875" style="14" customWidth="1"/>
    <col min="6397" max="6397" width="8.28515625" style="14" customWidth="1"/>
    <col min="6398" max="6398" width="8" style="14" customWidth="1"/>
    <col min="6399" max="6399" width="8.42578125" style="14" customWidth="1"/>
    <col min="6400" max="6400" width="8.7109375" style="14" customWidth="1"/>
    <col min="6401" max="6401" width="7.85546875" style="14" customWidth="1"/>
    <col min="6402" max="6402" width="12.85546875" style="14" customWidth="1"/>
    <col min="6403" max="6403" width="8.28515625" style="14" customWidth="1"/>
    <col min="6404" max="6404" width="6.5703125" style="14" customWidth="1"/>
    <col min="6405" max="6405" width="9.42578125" style="14" customWidth="1"/>
    <col min="6406" max="6406" width="7.7109375" style="14" customWidth="1"/>
    <col min="6407" max="6407" width="9" style="14" customWidth="1"/>
    <col min="6408" max="6408" width="10" style="14" customWidth="1"/>
    <col min="6409" max="6409" width="9.42578125" style="14" customWidth="1"/>
    <col min="6410" max="6410" width="8" style="14" customWidth="1"/>
    <col min="6411" max="6411" width="11.5703125" style="14" customWidth="1"/>
    <col min="6412" max="6412" width="49" style="14" customWidth="1"/>
    <col min="6413" max="6413" width="27.42578125" style="14" customWidth="1"/>
    <col min="6414" max="6414" width="26.28515625" style="14" customWidth="1"/>
    <col min="6415" max="6415" width="8" style="14" customWidth="1"/>
    <col min="6416" max="6649" width="6.85546875" style="14" customWidth="1"/>
    <col min="6650" max="6650" width="12.5703125" style="14" customWidth="1"/>
    <col min="6651" max="6651" width="5" style="14" customWidth="1"/>
    <col min="6652" max="6652" width="11.85546875" style="14" customWidth="1"/>
    <col min="6653" max="6653" width="8.28515625" style="14" customWidth="1"/>
    <col min="6654" max="6654" width="8" style="14" customWidth="1"/>
    <col min="6655" max="6655" width="8.42578125" style="14" customWidth="1"/>
    <col min="6656" max="6656" width="8.7109375" style="14" customWidth="1"/>
    <col min="6657" max="6657" width="7.85546875" style="14" customWidth="1"/>
    <col min="6658" max="6658" width="12.85546875" style="14" customWidth="1"/>
    <col min="6659" max="6659" width="8.28515625" style="14" customWidth="1"/>
    <col min="6660" max="6660" width="6.5703125" style="14" customWidth="1"/>
    <col min="6661" max="6661" width="9.42578125" style="14" customWidth="1"/>
    <col min="6662" max="6662" width="7.7109375" style="14" customWidth="1"/>
    <col min="6663" max="6663" width="9" style="14" customWidth="1"/>
    <col min="6664" max="6664" width="10" style="14" customWidth="1"/>
    <col min="6665" max="6665" width="9.42578125" style="14" customWidth="1"/>
    <col min="6666" max="6666" width="8" style="14" customWidth="1"/>
    <col min="6667" max="6667" width="11.5703125" style="14" customWidth="1"/>
    <col min="6668" max="6668" width="49" style="14" customWidth="1"/>
    <col min="6669" max="6669" width="27.42578125" style="14" customWidth="1"/>
    <col min="6670" max="6670" width="26.28515625" style="14" customWidth="1"/>
    <col min="6671" max="6671" width="8" style="14" customWidth="1"/>
    <col min="6672" max="6905" width="6.85546875" style="14" customWidth="1"/>
    <col min="6906" max="6906" width="12.5703125" style="14" customWidth="1"/>
    <col min="6907" max="6907" width="5" style="14" customWidth="1"/>
    <col min="6908" max="6908" width="11.85546875" style="14" customWidth="1"/>
    <col min="6909" max="6909" width="8.28515625" style="14" customWidth="1"/>
    <col min="6910" max="6910" width="8" style="14" customWidth="1"/>
    <col min="6911" max="6911" width="8.42578125" style="14" customWidth="1"/>
    <col min="6912" max="6912" width="8.7109375" style="14" customWidth="1"/>
    <col min="6913" max="6913" width="7.85546875" style="14" customWidth="1"/>
    <col min="6914" max="6914" width="12.85546875" style="14" customWidth="1"/>
    <col min="6915" max="6915" width="8.28515625" style="14" customWidth="1"/>
    <col min="6916" max="6916" width="6.5703125" style="14" customWidth="1"/>
    <col min="6917" max="6917" width="9.42578125" style="14" customWidth="1"/>
    <col min="6918" max="6918" width="7.7109375" style="14" customWidth="1"/>
    <col min="6919" max="6919" width="9" style="14" customWidth="1"/>
    <col min="6920" max="6920" width="10" style="14" customWidth="1"/>
    <col min="6921" max="6921" width="9.42578125" style="14" customWidth="1"/>
    <col min="6922" max="6922" width="8" style="14" customWidth="1"/>
    <col min="6923" max="6923" width="11.5703125" style="14" customWidth="1"/>
    <col min="6924" max="6924" width="49" style="14" customWidth="1"/>
    <col min="6925" max="6925" width="27.42578125" style="14" customWidth="1"/>
    <col min="6926" max="6926" width="26.28515625" style="14" customWidth="1"/>
    <col min="6927" max="6927" width="8" style="14" customWidth="1"/>
    <col min="6928" max="7161" width="6.85546875" style="14" customWidth="1"/>
    <col min="7162" max="7162" width="12.5703125" style="14" customWidth="1"/>
    <col min="7163" max="7163" width="5" style="14" customWidth="1"/>
    <col min="7164" max="7164" width="11.85546875" style="14" customWidth="1"/>
    <col min="7165" max="7165" width="8.28515625" style="14" customWidth="1"/>
    <col min="7166" max="7166" width="8" style="14" customWidth="1"/>
    <col min="7167" max="7167" width="8.42578125" style="14" customWidth="1"/>
    <col min="7168" max="7168" width="8.7109375" style="14" customWidth="1"/>
    <col min="7169" max="7169" width="7.85546875" style="14" customWidth="1"/>
    <col min="7170" max="7170" width="12.85546875" style="14" customWidth="1"/>
    <col min="7171" max="7171" width="8.28515625" style="14" customWidth="1"/>
    <col min="7172" max="7172" width="6.5703125" style="14" customWidth="1"/>
    <col min="7173" max="7173" width="9.42578125" style="14" customWidth="1"/>
    <col min="7174" max="7174" width="7.7109375" style="14" customWidth="1"/>
    <col min="7175" max="7175" width="9" style="14" customWidth="1"/>
    <col min="7176" max="7176" width="10" style="14" customWidth="1"/>
    <col min="7177" max="7177" width="9.42578125" style="14" customWidth="1"/>
    <col min="7178" max="7178" width="8" style="14" customWidth="1"/>
    <col min="7179" max="7179" width="11.5703125" style="14" customWidth="1"/>
    <col min="7180" max="7180" width="49" style="14" customWidth="1"/>
    <col min="7181" max="7181" width="27.42578125" style="14" customWidth="1"/>
    <col min="7182" max="7182" width="26.28515625" style="14" customWidth="1"/>
    <col min="7183" max="7183" width="8" style="14" customWidth="1"/>
    <col min="7184" max="7417" width="6.85546875" style="14" customWidth="1"/>
    <col min="7418" max="7418" width="12.5703125" style="14" customWidth="1"/>
    <col min="7419" max="7419" width="5" style="14" customWidth="1"/>
    <col min="7420" max="7420" width="11.85546875" style="14" customWidth="1"/>
    <col min="7421" max="7421" width="8.28515625" style="14" customWidth="1"/>
    <col min="7422" max="7422" width="8" style="14" customWidth="1"/>
    <col min="7423" max="7423" width="8.42578125" style="14" customWidth="1"/>
    <col min="7424" max="7424" width="8.7109375" style="14" customWidth="1"/>
    <col min="7425" max="7425" width="7.85546875" style="14" customWidth="1"/>
    <col min="7426" max="7426" width="12.85546875" style="14" customWidth="1"/>
    <col min="7427" max="7427" width="8.28515625" style="14" customWidth="1"/>
    <col min="7428" max="7428" width="6.5703125" style="14" customWidth="1"/>
    <col min="7429" max="7429" width="9.42578125" style="14" customWidth="1"/>
    <col min="7430" max="7430" width="7.7109375" style="14" customWidth="1"/>
    <col min="7431" max="7431" width="9" style="14" customWidth="1"/>
    <col min="7432" max="7432" width="10" style="14" customWidth="1"/>
    <col min="7433" max="7433" width="9.42578125" style="14" customWidth="1"/>
    <col min="7434" max="7434" width="8" style="14" customWidth="1"/>
    <col min="7435" max="7435" width="11.5703125" style="14" customWidth="1"/>
    <col min="7436" max="7436" width="49" style="14" customWidth="1"/>
    <col min="7437" max="7437" width="27.42578125" style="14" customWidth="1"/>
    <col min="7438" max="7438" width="26.28515625" style="14" customWidth="1"/>
    <col min="7439" max="7439" width="8" style="14" customWidth="1"/>
    <col min="7440" max="7673" width="6.85546875" style="14" customWidth="1"/>
    <col min="7674" max="7674" width="12.5703125" style="14" customWidth="1"/>
    <col min="7675" max="7675" width="5" style="14" customWidth="1"/>
    <col min="7676" max="7676" width="11.85546875" style="14" customWidth="1"/>
    <col min="7677" max="7677" width="8.28515625" style="14" customWidth="1"/>
    <col min="7678" max="7678" width="8" style="14" customWidth="1"/>
    <col min="7679" max="7679" width="8.42578125" style="14" customWidth="1"/>
    <col min="7680" max="7680" width="8.7109375" style="14" customWidth="1"/>
    <col min="7681" max="7681" width="7.85546875" style="14" customWidth="1"/>
    <col min="7682" max="7682" width="12.85546875" style="14" customWidth="1"/>
    <col min="7683" max="7683" width="8.28515625" style="14" customWidth="1"/>
    <col min="7684" max="7684" width="6.5703125" style="14" customWidth="1"/>
    <col min="7685" max="7685" width="9.42578125" style="14" customWidth="1"/>
    <col min="7686" max="7686" width="7.7109375" style="14" customWidth="1"/>
    <col min="7687" max="7687" width="9" style="14" customWidth="1"/>
    <col min="7688" max="7688" width="10" style="14" customWidth="1"/>
    <col min="7689" max="7689" width="9.42578125" style="14" customWidth="1"/>
    <col min="7690" max="7690" width="8" style="14" customWidth="1"/>
    <col min="7691" max="7691" width="11.5703125" style="14" customWidth="1"/>
    <col min="7692" max="7692" width="49" style="14" customWidth="1"/>
    <col min="7693" max="7693" width="27.42578125" style="14" customWidth="1"/>
    <col min="7694" max="7694" width="26.28515625" style="14" customWidth="1"/>
    <col min="7695" max="7695" width="8" style="14" customWidth="1"/>
    <col min="7696" max="7929" width="6.85546875" style="14" customWidth="1"/>
    <col min="7930" max="7930" width="12.5703125" style="14" customWidth="1"/>
    <col min="7931" max="7931" width="5" style="14" customWidth="1"/>
    <col min="7932" max="7932" width="11.85546875" style="14" customWidth="1"/>
    <col min="7933" max="7933" width="8.28515625" style="14" customWidth="1"/>
    <col min="7934" max="7934" width="8" style="14" customWidth="1"/>
    <col min="7935" max="7935" width="8.42578125" style="14" customWidth="1"/>
    <col min="7936" max="7936" width="8.7109375" style="14" customWidth="1"/>
    <col min="7937" max="7937" width="7.85546875" style="14" customWidth="1"/>
    <col min="7938" max="7938" width="12.85546875" style="14" customWidth="1"/>
    <col min="7939" max="7939" width="8.28515625" style="14" customWidth="1"/>
    <col min="7940" max="7940" width="6.5703125" style="14" customWidth="1"/>
    <col min="7941" max="7941" width="9.42578125" style="14" customWidth="1"/>
    <col min="7942" max="7942" width="7.7109375" style="14" customWidth="1"/>
    <col min="7943" max="7943" width="9" style="14" customWidth="1"/>
    <col min="7944" max="7944" width="10" style="14" customWidth="1"/>
    <col min="7945" max="7945" width="9.42578125" style="14" customWidth="1"/>
    <col min="7946" max="7946" width="8" style="14" customWidth="1"/>
    <col min="7947" max="7947" width="11.5703125" style="14" customWidth="1"/>
    <col min="7948" max="7948" width="49" style="14" customWidth="1"/>
    <col min="7949" max="7949" width="27.42578125" style="14" customWidth="1"/>
    <col min="7950" max="7950" width="26.28515625" style="14" customWidth="1"/>
    <col min="7951" max="7951" width="8" style="14" customWidth="1"/>
    <col min="7952" max="8185" width="6.85546875" style="14" customWidth="1"/>
    <col min="8186" max="8186" width="12.5703125" style="14" customWidth="1"/>
    <col min="8187" max="8187" width="5" style="14" customWidth="1"/>
    <col min="8188" max="8188" width="11.85546875" style="14" customWidth="1"/>
    <col min="8189" max="8189" width="8.28515625" style="14" customWidth="1"/>
    <col min="8190" max="8190" width="8" style="14" customWidth="1"/>
    <col min="8191" max="8191" width="8.42578125" style="14" customWidth="1"/>
    <col min="8192" max="8192" width="8.7109375" style="14" customWidth="1"/>
    <col min="8193" max="8193" width="7.85546875" style="14" customWidth="1"/>
    <col min="8194" max="8194" width="12.85546875" style="14" customWidth="1"/>
    <col min="8195" max="8195" width="8.28515625" style="14" customWidth="1"/>
    <col min="8196" max="8196" width="6.5703125" style="14" customWidth="1"/>
    <col min="8197" max="8197" width="9.42578125" style="14" customWidth="1"/>
    <col min="8198" max="8198" width="7.7109375" style="14" customWidth="1"/>
    <col min="8199" max="8199" width="9" style="14" customWidth="1"/>
    <col min="8200" max="8200" width="10" style="14" customWidth="1"/>
    <col min="8201" max="8201" width="9.42578125" style="14" customWidth="1"/>
    <col min="8202" max="8202" width="8" style="14" customWidth="1"/>
    <col min="8203" max="8203" width="11.5703125" style="14" customWidth="1"/>
    <col min="8204" max="8204" width="49" style="14" customWidth="1"/>
    <col min="8205" max="8205" width="27.42578125" style="14" customWidth="1"/>
    <col min="8206" max="8206" width="26.28515625" style="14" customWidth="1"/>
    <col min="8207" max="8207" width="8" style="14" customWidth="1"/>
    <col min="8208" max="8441" width="6.85546875" style="14" customWidth="1"/>
    <col min="8442" max="8442" width="12.5703125" style="14" customWidth="1"/>
    <col min="8443" max="8443" width="5" style="14" customWidth="1"/>
    <col min="8444" max="8444" width="11.85546875" style="14" customWidth="1"/>
    <col min="8445" max="8445" width="8.28515625" style="14" customWidth="1"/>
    <col min="8446" max="8446" width="8" style="14" customWidth="1"/>
    <col min="8447" max="8447" width="8.42578125" style="14" customWidth="1"/>
    <col min="8448" max="8448" width="8.7109375" style="14" customWidth="1"/>
    <col min="8449" max="8449" width="7.85546875" style="14" customWidth="1"/>
    <col min="8450" max="8450" width="12.85546875" style="14" customWidth="1"/>
    <col min="8451" max="8451" width="8.28515625" style="14" customWidth="1"/>
    <col min="8452" max="8452" width="6.5703125" style="14" customWidth="1"/>
    <col min="8453" max="8453" width="9.42578125" style="14" customWidth="1"/>
    <col min="8454" max="8454" width="7.7109375" style="14" customWidth="1"/>
    <col min="8455" max="8455" width="9" style="14" customWidth="1"/>
    <col min="8456" max="8456" width="10" style="14" customWidth="1"/>
    <col min="8457" max="8457" width="9.42578125" style="14" customWidth="1"/>
    <col min="8458" max="8458" width="8" style="14" customWidth="1"/>
    <col min="8459" max="8459" width="11.5703125" style="14" customWidth="1"/>
    <col min="8460" max="8460" width="49" style="14" customWidth="1"/>
    <col min="8461" max="8461" width="27.42578125" style="14" customWidth="1"/>
    <col min="8462" max="8462" width="26.28515625" style="14" customWidth="1"/>
    <col min="8463" max="8463" width="8" style="14" customWidth="1"/>
    <col min="8464" max="8697" width="6.85546875" style="14" customWidth="1"/>
    <col min="8698" max="8698" width="12.5703125" style="14" customWidth="1"/>
    <col min="8699" max="8699" width="5" style="14" customWidth="1"/>
    <col min="8700" max="8700" width="11.85546875" style="14" customWidth="1"/>
    <col min="8701" max="8701" width="8.28515625" style="14" customWidth="1"/>
    <col min="8702" max="8702" width="8" style="14" customWidth="1"/>
    <col min="8703" max="8703" width="8.42578125" style="14" customWidth="1"/>
    <col min="8704" max="8704" width="8.7109375" style="14" customWidth="1"/>
    <col min="8705" max="8705" width="7.85546875" style="14" customWidth="1"/>
    <col min="8706" max="8706" width="12.85546875" style="14" customWidth="1"/>
    <col min="8707" max="8707" width="8.28515625" style="14" customWidth="1"/>
    <col min="8708" max="8708" width="6.5703125" style="14" customWidth="1"/>
    <col min="8709" max="8709" width="9.42578125" style="14" customWidth="1"/>
    <col min="8710" max="8710" width="7.7109375" style="14" customWidth="1"/>
    <col min="8711" max="8711" width="9" style="14" customWidth="1"/>
    <col min="8712" max="8712" width="10" style="14" customWidth="1"/>
    <col min="8713" max="8713" width="9.42578125" style="14" customWidth="1"/>
    <col min="8714" max="8714" width="8" style="14" customWidth="1"/>
    <col min="8715" max="8715" width="11.5703125" style="14" customWidth="1"/>
    <col min="8716" max="8716" width="49" style="14" customWidth="1"/>
    <col min="8717" max="8717" width="27.42578125" style="14" customWidth="1"/>
    <col min="8718" max="8718" width="26.28515625" style="14" customWidth="1"/>
    <col min="8719" max="8719" width="8" style="14" customWidth="1"/>
    <col min="8720" max="8953" width="6.85546875" style="14" customWidth="1"/>
    <col min="8954" max="8954" width="12.5703125" style="14" customWidth="1"/>
    <col min="8955" max="8955" width="5" style="14" customWidth="1"/>
    <col min="8956" max="8956" width="11.85546875" style="14" customWidth="1"/>
    <col min="8957" max="8957" width="8.28515625" style="14" customWidth="1"/>
    <col min="8958" max="8958" width="8" style="14" customWidth="1"/>
    <col min="8959" max="8959" width="8.42578125" style="14" customWidth="1"/>
    <col min="8960" max="8960" width="8.7109375" style="14" customWidth="1"/>
    <col min="8961" max="8961" width="7.85546875" style="14" customWidth="1"/>
    <col min="8962" max="8962" width="12.85546875" style="14" customWidth="1"/>
    <col min="8963" max="8963" width="8.28515625" style="14" customWidth="1"/>
    <col min="8964" max="8964" width="6.5703125" style="14" customWidth="1"/>
    <col min="8965" max="8965" width="9.42578125" style="14" customWidth="1"/>
    <col min="8966" max="8966" width="7.7109375" style="14" customWidth="1"/>
    <col min="8967" max="8967" width="9" style="14" customWidth="1"/>
    <col min="8968" max="8968" width="10" style="14" customWidth="1"/>
    <col min="8969" max="8969" width="9.42578125" style="14" customWidth="1"/>
    <col min="8970" max="8970" width="8" style="14" customWidth="1"/>
    <col min="8971" max="8971" width="11.5703125" style="14" customWidth="1"/>
    <col min="8972" max="8972" width="49" style="14" customWidth="1"/>
    <col min="8973" max="8973" width="27.42578125" style="14" customWidth="1"/>
    <col min="8974" max="8974" width="26.28515625" style="14" customWidth="1"/>
    <col min="8975" max="8975" width="8" style="14" customWidth="1"/>
    <col min="8976" max="9209" width="6.85546875" style="14" customWidth="1"/>
    <col min="9210" max="9210" width="12.5703125" style="14" customWidth="1"/>
    <col min="9211" max="9211" width="5" style="14" customWidth="1"/>
    <col min="9212" max="9212" width="11.85546875" style="14" customWidth="1"/>
    <col min="9213" max="9213" width="8.28515625" style="14" customWidth="1"/>
    <col min="9214" max="9214" width="8" style="14" customWidth="1"/>
    <col min="9215" max="9215" width="8.42578125" style="14" customWidth="1"/>
    <col min="9216" max="9216" width="8.7109375" style="14" customWidth="1"/>
    <col min="9217" max="9217" width="7.85546875" style="14" customWidth="1"/>
    <col min="9218" max="9218" width="12.85546875" style="14" customWidth="1"/>
    <col min="9219" max="9219" width="8.28515625" style="14" customWidth="1"/>
    <col min="9220" max="9220" width="6.5703125" style="14" customWidth="1"/>
    <col min="9221" max="9221" width="9.42578125" style="14" customWidth="1"/>
    <col min="9222" max="9222" width="7.7109375" style="14" customWidth="1"/>
    <col min="9223" max="9223" width="9" style="14" customWidth="1"/>
    <col min="9224" max="9224" width="10" style="14" customWidth="1"/>
    <col min="9225" max="9225" width="9.42578125" style="14" customWidth="1"/>
    <col min="9226" max="9226" width="8" style="14" customWidth="1"/>
    <col min="9227" max="9227" width="11.5703125" style="14" customWidth="1"/>
    <col min="9228" max="9228" width="49" style="14" customWidth="1"/>
    <col min="9229" max="9229" width="27.42578125" style="14" customWidth="1"/>
    <col min="9230" max="9230" width="26.28515625" style="14" customWidth="1"/>
    <col min="9231" max="9231" width="8" style="14" customWidth="1"/>
    <col min="9232" max="9465" width="6.85546875" style="14" customWidth="1"/>
    <col min="9466" max="9466" width="12.5703125" style="14" customWidth="1"/>
    <col min="9467" max="9467" width="5" style="14" customWidth="1"/>
    <col min="9468" max="9468" width="11.85546875" style="14" customWidth="1"/>
    <col min="9469" max="9469" width="8.28515625" style="14" customWidth="1"/>
    <col min="9470" max="9470" width="8" style="14" customWidth="1"/>
    <col min="9471" max="9471" width="8.42578125" style="14" customWidth="1"/>
    <col min="9472" max="9472" width="8.7109375" style="14" customWidth="1"/>
    <col min="9473" max="9473" width="7.85546875" style="14" customWidth="1"/>
    <col min="9474" max="9474" width="12.85546875" style="14" customWidth="1"/>
    <col min="9475" max="9475" width="8.28515625" style="14" customWidth="1"/>
    <col min="9476" max="9476" width="6.5703125" style="14" customWidth="1"/>
    <col min="9477" max="9477" width="9.42578125" style="14" customWidth="1"/>
    <col min="9478" max="9478" width="7.7109375" style="14" customWidth="1"/>
    <col min="9479" max="9479" width="9" style="14" customWidth="1"/>
    <col min="9480" max="9480" width="10" style="14" customWidth="1"/>
    <col min="9481" max="9481" width="9.42578125" style="14" customWidth="1"/>
    <col min="9482" max="9482" width="8" style="14" customWidth="1"/>
    <col min="9483" max="9483" width="11.5703125" style="14" customWidth="1"/>
    <col min="9484" max="9484" width="49" style="14" customWidth="1"/>
    <col min="9485" max="9485" width="27.42578125" style="14" customWidth="1"/>
    <col min="9486" max="9486" width="26.28515625" style="14" customWidth="1"/>
    <col min="9487" max="9487" width="8" style="14" customWidth="1"/>
    <col min="9488" max="9721" width="6.85546875" style="14" customWidth="1"/>
    <col min="9722" max="9722" width="12.5703125" style="14" customWidth="1"/>
    <col min="9723" max="9723" width="5" style="14" customWidth="1"/>
    <col min="9724" max="9724" width="11.85546875" style="14" customWidth="1"/>
    <col min="9725" max="9725" width="8.28515625" style="14" customWidth="1"/>
    <col min="9726" max="9726" width="8" style="14" customWidth="1"/>
    <col min="9727" max="9727" width="8.42578125" style="14" customWidth="1"/>
    <col min="9728" max="9728" width="8.7109375" style="14" customWidth="1"/>
    <col min="9729" max="9729" width="7.85546875" style="14" customWidth="1"/>
    <col min="9730" max="9730" width="12.85546875" style="14" customWidth="1"/>
    <col min="9731" max="9731" width="8.28515625" style="14" customWidth="1"/>
    <col min="9732" max="9732" width="6.5703125" style="14" customWidth="1"/>
    <col min="9733" max="9733" width="9.42578125" style="14" customWidth="1"/>
    <col min="9734" max="9734" width="7.7109375" style="14" customWidth="1"/>
    <col min="9735" max="9735" width="9" style="14" customWidth="1"/>
    <col min="9736" max="9736" width="10" style="14" customWidth="1"/>
    <col min="9737" max="9737" width="9.42578125" style="14" customWidth="1"/>
    <col min="9738" max="9738" width="8" style="14" customWidth="1"/>
    <col min="9739" max="9739" width="11.5703125" style="14" customWidth="1"/>
    <col min="9740" max="9740" width="49" style="14" customWidth="1"/>
    <col min="9741" max="9741" width="27.42578125" style="14" customWidth="1"/>
    <col min="9742" max="9742" width="26.28515625" style="14" customWidth="1"/>
    <col min="9743" max="9743" width="8" style="14" customWidth="1"/>
    <col min="9744" max="9977" width="6.85546875" style="14" customWidth="1"/>
    <col min="9978" max="9978" width="12.5703125" style="14" customWidth="1"/>
    <col min="9979" max="9979" width="5" style="14" customWidth="1"/>
    <col min="9980" max="9980" width="11.85546875" style="14" customWidth="1"/>
    <col min="9981" max="9981" width="8.28515625" style="14" customWidth="1"/>
    <col min="9982" max="9982" width="8" style="14" customWidth="1"/>
    <col min="9983" max="9983" width="8.42578125" style="14" customWidth="1"/>
    <col min="9984" max="9984" width="8.7109375" style="14" customWidth="1"/>
    <col min="9985" max="9985" width="7.85546875" style="14" customWidth="1"/>
    <col min="9986" max="9986" width="12.85546875" style="14" customWidth="1"/>
    <col min="9987" max="9987" width="8.28515625" style="14" customWidth="1"/>
    <col min="9988" max="9988" width="6.5703125" style="14" customWidth="1"/>
    <col min="9989" max="9989" width="9.42578125" style="14" customWidth="1"/>
    <col min="9990" max="9990" width="7.7109375" style="14" customWidth="1"/>
    <col min="9991" max="9991" width="9" style="14" customWidth="1"/>
    <col min="9992" max="9992" width="10" style="14" customWidth="1"/>
    <col min="9993" max="9993" width="9.42578125" style="14" customWidth="1"/>
    <col min="9994" max="9994" width="8" style="14" customWidth="1"/>
    <col min="9995" max="9995" width="11.5703125" style="14" customWidth="1"/>
    <col min="9996" max="9996" width="49" style="14" customWidth="1"/>
    <col min="9997" max="9997" width="27.42578125" style="14" customWidth="1"/>
    <col min="9998" max="9998" width="26.28515625" style="14" customWidth="1"/>
    <col min="9999" max="9999" width="8" style="14" customWidth="1"/>
    <col min="10000" max="10233" width="6.85546875" style="14" customWidth="1"/>
    <col min="10234" max="10234" width="12.5703125" style="14" customWidth="1"/>
    <col min="10235" max="10235" width="5" style="14" customWidth="1"/>
    <col min="10236" max="10236" width="11.85546875" style="14" customWidth="1"/>
    <col min="10237" max="10237" width="8.28515625" style="14" customWidth="1"/>
    <col min="10238" max="10238" width="8" style="14" customWidth="1"/>
    <col min="10239" max="10239" width="8.42578125" style="14" customWidth="1"/>
    <col min="10240" max="10240" width="8.7109375" style="14" customWidth="1"/>
    <col min="10241" max="10241" width="7.85546875" style="14" customWidth="1"/>
    <col min="10242" max="10242" width="12.85546875" style="14" customWidth="1"/>
    <col min="10243" max="10243" width="8.28515625" style="14" customWidth="1"/>
    <col min="10244" max="10244" width="6.5703125" style="14" customWidth="1"/>
    <col min="10245" max="10245" width="9.42578125" style="14" customWidth="1"/>
    <col min="10246" max="10246" width="7.7109375" style="14" customWidth="1"/>
    <col min="10247" max="10247" width="9" style="14" customWidth="1"/>
    <col min="10248" max="10248" width="10" style="14" customWidth="1"/>
    <col min="10249" max="10249" width="9.42578125" style="14" customWidth="1"/>
    <col min="10250" max="10250" width="8" style="14" customWidth="1"/>
    <col min="10251" max="10251" width="11.5703125" style="14" customWidth="1"/>
    <col min="10252" max="10252" width="49" style="14" customWidth="1"/>
    <col min="10253" max="10253" width="27.42578125" style="14" customWidth="1"/>
    <col min="10254" max="10254" width="26.28515625" style="14" customWidth="1"/>
    <col min="10255" max="10255" width="8" style="14" customWidth="1"/>
    <col min="10256" max="10489" width="6.85546875" style="14" customWidth="1"/>
    <col min="10490" max="10490" width="12.5703125" style="14" customWidth="1"/>
    <col min="10491" max="10491" width="5" style="14" customWidth="1"/>
    <col min="10492" max="10492" width="11.85546875" style="14" customWidth="1"/>
    <col min="10493" max="10493" width="8.28515625" style="14" customWidth="1"/>
    <col min="10494" max="10494" width="8" style="14" customWidth="1"/>
    <col min="10495" max="10495" width="8.42578125" style="14" customWidth="1"/>
    <col min="10496" max="10496" width="8.7109375" style="14" customWidth="1"/>
    <col min="10497" max="10497" width="7.85546875" style="14" customWidth="1"/>
    <col min="10498" max="10498" width="12.85546875" style="14" customWidth="1"/>
    <col min="10499" max="10499" width="8.28515625" style="14" customWidth="1"/>
    <col min="10500" max="10500" width="6.5703125" style="14" customWidth="1"/>
    <col min="10501" max="10501" width="9.42578125" style="14" customWidth="1"/>
    <col min="10502" max="10502" width="7.7109375" style="14" customWidth="1"/>
    <col min="10503" max="10503" width="9" style="14" customWidth="1"/>
    <col min="10504" max="10504" width="10" style="14" customWidth="1"/>
    <col min="10505" max="10505" width="9.42578125" style="14" customWidth="1"/>
    <col min="10506" max="10506" width="8" style="14" customWidth="1"/>
    <col min="10507" max="10507" width="11.5703125" style="14" customWidth="1"/>
    <col min="10508" max="10508" width="49" style="14" customWidth="1"/>
    <col min="10509" max="10509" width="27.42578125" style="14" customWidth="1"/>
    <col min="10510" max="10510" width="26.28515625" style="14" customWidth="1"/>
    <col min="10511" max="10511" width="8" style="14" customWidth="1"/>
    <col min="10512" max="10745" width="6.85546875" style="14" customWidth="1"/>
    <col min="10746" max="10746" width="12.5703125" style="14" customWidth="1"/>
    <col min="10747" max="10747" width="5" style="14" customWidth="1"/>
    <col min="10748" max="10748" width="11.85546875" style="14" customWidth="1"/>
    <col min="10749" max="10749" width="8.28515625" style="14" customWidth="1"/>
    <col min="10750" max="10750" width="8" style="14" customWidth="1"/>
    <col min="10751" max="10751" width="8.42578125" style="14" customWidth="1"/>
    <col min="10752" max="10752" width="8.7109375" style="14" customWidth="1"/>
    <col min="10753" max="10753" width="7.85546875" style="14" customWidth="1"/>
    <col min="10754" max="10754" width="12.85546875" style="14" customWidth="1"/>
    <col min="10755" max="10755" width="8.28515625" style="14" customWidth="1"/>
    <col min="10756" max="10756" width="6.5703125" style="14" customWidth="1"/>
    <col min="10757" max="10757" width="9.42578125" style="14" customWidth="1"/>
    <col min="10758" max="10758" width="7.7109375" style="14" customWidth="1"/>
    <col min="10759" max="10759" width="9" style="14" customWidth="1"/>
    <col min="10760" max="10760" width="10" style="14" customWidth="1"/>
    <col min="10761" max="10761" width="9.42578125" style="14" customWidth="1"/>
    <col min="10762" max="10762" width="8" style="14" customWidth="1"/>
    <col min="10763" max="10763" width="11.5703125" style="14" customWidth="1"/>
    <col min="10764" max="10764" width="49" style="14" customWidth="1"/>
    <col min="10765" max="10765" width="27.42578125" style="14" customWidth="1"/>
    <col min="10766" max="10766" width="26.28515625" style="14" customWidth="1"/>
    <col min="10767" max="10767" width="8" style="14" customWidth="1"/>
    <col min="10768" max="11001" width="6.85546875" style="14" customWidth="1"/>
    <col min="11002" max="11002" width="12.5703125" style="14" customWidth="1"/>
    <col min="11003" max="11003" width="5" style="14" customWidth="1"/>
    <col min="11004" max="11004" width="11.85546875" style="14" customWidth="1"/>
    <col min="11005" max="11005" width="8.28515625" style="14" customWidth="1"/>
    <col min="11006" max="11006" width="8" style="14" customWidth="1"/>
    <col min="11007" max="11007" width="8.42578125" style="14" customWidth="1"/>
    <col min="11008" max="11008" width="8.7109375" style="14" customWidth="1"/>
    <col min="11009" max="11009" width="7.85546875" style="14" customWidth="1"/>
    <col min="11010" max="11010" width="12.85546875" style="14" customWidth="1"/>
    <col min="11011" max="11011" width="8.28515625" style="14" customWidth="1"/>
    <col min="11012" max="11012" width="6.5703125" style="14" customWidth="1"/>
    <col min="11013" max="11013" width="9.42578125" style="14" customWidth="1"/>
    <col min="11014" max="11014" width="7.7109375" style="14" customWidth="1"/>
    <col min="11015" max="11015" width="9" style="14" customWidth="1"/>
    <col min="11016" max="11016" width="10" style="14" customWidth="1"/>
    <col min="11017" max="11017" width="9.42578125" style="14" customWidth="1"/>
    <col min="11018" max="11018" width="8" style="14" customWidth="1"/>
    <col min="11019" max="11019" width="11.5703125" style="14" customWidth="1"/>
    <col min="11020" max="11020" width="49" style="14" customWidth="1"/>
    <col min="11021" max="11021" width="27.42578125" style="14" customWidth="1"/>
    <col min="11022" max="11022" width="26.28515625" style="14" customWidth="1"/>
    <col min="11023" max="11023" width="8" style="14" customWidth="1"/>
    <col min="11024" max="11257" width="6.85546875" style="14" customWidth="1"/>
    <col min="11258" max="11258" width="12.5703125" style="14" customWidth="1"/>
    <col min="11259" max="11259" width="5" style="14" customWidth="1"/>
    <col min="11260" max="11260" width="11.85546875" style="14" customWidth="1"/>
    <col min="11261" max="11261" width="8.28515625" style="14" customWidth="1"/>
    <col min="11262" max="11262" width="8" style="14" customWidth="1"/>
    <col min="11263" max="11263" width="8.42578125" style="14" customWidth="1"/>
    <col min="11264" max="11264" width="8.7109375" style="14" customWidth="1"/>
    <col min="11265" max="11265" width="7.85546875" style="14" customWidth="1"/>
    <col min="11266" max="11266" width="12.85546875" style="14" customWidth="1"/>
    <col min="11267" max="11267" width="8.28515625" style="14" customWidth="1"/>
    <col min="11268" max="11268" width="6.5703125" style="14" customWidth="1"/>
    <col min="11269" max="11269" width="9.42578125" style="14" customWidth="1"/>
    <col min="11270" max="11270" width="7.7109375" style="14" customWidth="1"/>
    <col min="11271" max="11271" width="9" style="14" customWidth="1"/>
    <col min="11272" max="11272" width="10" style="14" customWidth="1"/>
    <col min="11273" max="11273" width="9.42578125" style="14" customWidth="1"/>
    <col min="11274" max="11274" width="8" style="14" customWidth="1"/>
    <col min="11275" max="11275" width="11.5703125" style="14" customWidth="1"/>
    <col min="11276" max="11276" width="49" style="14" customWidth="1"/>
    <col min="11277" max="11277" width="27.42578125" style="14" customWidth="1"/>
    <col min="11278" max="11278" width="26.28515625" style="14" customWidth="1"/>
    <col min="11279" max="11279" width="8" style="14" customWidth="1"/>
    <col min="11280" max="11513" width="6.85546875" style="14" customWidth="1"/>
    <col min="11514" max="11514" width="12.5703125" style="14" customWidth="1"/>
    <col min="11515" max="11515" width="5" style="14" customWidth="1"/>
    <col min="11516" max="11516" width="11.85546875" style="14" customWidth="1"/>
    <col min="11517" max="11517" width="8.28515625" style="14" customWidth="1"/>
    <col min="11518" max="11518" width="8" style="14" customWidth="1"/>
    <col min="11519" max="11519" width="8.42578125" style="14" customWidth="1"/>
    <col min="11520" max="11520" width="8.7109375" style="14" customWidth="1"/>
    <col min="11521" max="11521" width="7.85546875" style="14" customWidth="1"/>
    <col min="11522" max="11522" width="12.85546875" style="14" customWidth="1"/>
    <col min="11523" max="11523" width="8.28515625" style="14" customWidth="1"/>
    <col min="11524" max="11524" width="6.5703125" style="14" customWidth="1"/>
    <col min="11525" max="11525" width="9.42578125" style="14" customWidth="1"/>
    <col min="11526" max="11526" width="7.7109375" style="14" customWidth="1"/>
    <col min="11527" max="11527" width="9" style="14" customWidth="1"/>
    <col min="11528" max="11528" width="10" style="14" customWidth="1"/>
    <col min="11529" max="11529" width="9.42578125" style="14" customWidth="1"/>
    <col min="11530" max="11530" width="8" style="14" customWidth="1"/>
    <col min="11531" max="11531" width="11.5703125" style="14" customWidth="1"/>
    <col min="11532" max="11532" width="49" style="14" customWidth="1"/>
    <col min="11533" max="11533" width="27.42578125" style="14" customWidth="1"/>
    <col min="11534" max="11534" width="26.28515625" style="14" customWidth="1"/>
    <col min="11535" max="11535" width="8" style="14" customWidth="1"/>
    <col min="11536" max="11769" width="6.85546875" style="14" customWidth="1"/>
    <col min="11770" max="11770" width="12.5703125" style="14" customWidth="1"/>
    <col min="11771" max="11771" width="5" style="14" customWidth="1"/>
    <col min="11772" max="11772" width="11.85546875" style="14" customWidth="1"/>
    <col min="11773" max="11773" width="8.28515625" style="14" customWidth="1"/>
    <col min="11774" max="11774" width="8" style="14" customWidth="1"/>
    <col min="11775" max="11775" width="8.42578125" style="14" customWidth="1"/>
    <col min="11776" max="11776" width="8.7109375" style="14" customWidth="1"/>
    <col min="11777" max="11777" width="7.85546875" style="14" customWidth="1"/>
    <col min="11778" max="11778" width="12.85546875" style="14" customWidth="1"/>
    <col min="11779" max="11779" width="8.28515625" style="14" customWidth="1"/>
    <col min="11780" max="11780" width="6.5703125" style="14" customWidth="1"/>
    <col min="11781" max="11781" width="9.42578125" style="14" customWidth="1"/>
    <col min="11782" max="11782" width="7.7109375" style="14" customWidth="1"/>
    <col min="11783" max="11783" width="9" style="14" customWidth="1"/>
    <col min="11784" max="11784" width="10" style="14" customWidth="1"/>
    <col min="11785" max="11785" width="9.42578125" style="14" customWidth="1"/>
    <col min="11786" max="11786" width="8" style="14" customWidth="1"/>
    <col min="11787" max="11787" width="11.5703125" style="14" customWidth="1"/>
    <col min="11788" max="11788" width="49" style="14" customWidth="1"/>
    <col min="11789" max="11789" width="27.42578125" style="14" customWidth="1"/>
    <col min="11790" max="11790" width="26.28515625" style="14" customWidth="1"/>
    <col min="11791" max="11791" width="8" style="14" customWidth="1"/>
    <col min="11792" max="12025" width="6.85546875" style="14" customWidth="1"/>
    <col min="12026" max="12026" width="12.5703125" style="14" customWidth="1"/>
    <col min="12027" max="12027" width="5" style="14" customWidth="1"/>
    <col min="12028" max="12028" width="11.85546875" style="14" customWidth="1"/>
    <col min="12029" max="12029" width="8.28515625" style="14" customWidth="1"/>
    <col min="12030" max="12030" width="8" style="14" customWidth="1"/>
    <col min="12031" max="12031" width="8.42578125" style="14" customWidth="1"/>
    <col min="12032" max="12032" width="8.7109375" style="14" customWidth="1"/>
    <col min="12033" max="12033" width="7.85546875" style="14" customWidth="1"/>
    <col min="12034" max="12034" width="12.85546875" style="14" customWidth="1"/>
    <col min="12035" max="12035" width="8.28515625" style="14" customWidth="1"/>
    <col min="12036" max="12036" width="6.5703125" style="14" customWidth="1"/>
    <col min="12037" max="12037" width="9.42578125" style="14" customWidth="1"/>
    <col min="12038" max="12038" width="7.7109375" style="14" customWidth="1"/>
    <col min="12039" max="12039" width="9" style="14" customWidth="1"/>
    <col min="12040" max="12040" width="10" style="14" customWidth="1"/>
    <col min="12041" max="12041" width="9.42578125" style="14" customWidth="1"/>
    <col min="12042" max="12042" width="8" style="14" customWidth="1"/>
    <col min="12043" max="12043" width="11.5703125" style="14" customWidth="1"/>
    <col min="12044" max="12044" width="49" style="14" customWidth="1"/>
    <col min="12045" max="12045" width="27.42578125" style="14" customWidth="1"/>
    <col min="12046" max="12046" width="26.28515625" style="14" customWidth="1"/>
    <col min="12047" max="12047" width="8" style="14" customWidth="1"/>
    <col min="12048" max="12281" width="6.85546875" style="14" customWidth="1"/>
    <col min="12282" max="12282" width="12.5703125" style="14" customWidth="1"/>
    <col min="12283" max="12283" width="5" style="14" customWidth="1"/>
    <col min="12284" max="12284" width="11.85546875" style="14" customWidth="1"/>
    <col min="12285" max="12285" width="8.28515625" style="14" customWidth="1"/>
    <col min="12286" max="12286" width="8" style="14" customWidth="1"/>
    <col min="12287" max="12287" width="8.42578125" style="14" customWidth="1"/>
    <col min="12288" max="12288" width="8.7109375" style="14" customWidth="1"/>
    <col min="12289" max="12289" width="7.85546875" style="14" customWidth="1"/>
    <col min="12290" max="12290" width="12.85546875" style="14" customWidth="1"/>
    <col min="12291" max="12291" width="8.28515625" style="14" customWidth="1"/>
    <col min="12292" max="12292" width="6.5703125" style="14" customWidth="1"/>
    <col min="12293" max="12293" width="9.42578125" style="14" customWidth="1"/>
    <col min="12294" max="12294" width="7.7109375" style="14" customWidth="1"/>
    <col min="12295" max="12295" width="9" style="14" customWidth="1"/>
    <col min="12296" max="12296" width="10" style="14" customWidth="1"/>
    <col min="12297" max="12297" width="9.42578125" style="14" customWidth="1"/>
    <col min="12298" max="12298" width="8" style="14" customWidth="1"/>
    <col min="12299" max="12299" width="11.5703125" style="14" customWidth="1"/>
    <col min="12300" max="12300" width="49" style="14" customWidth="1"/>
    <col min="12301" max="12301" width="27.42578125" style="14" customWidth="1"/>
    <col min="12302" max="12302" width="26.28515625" style="14" customWidth="1"/>
    <col min="12303" max="12303" width="8" style="14" customWidth="1"/>
    <col min="12304" max="12537" width="6.85546875" style="14" customWidth="1"/>
    <col min="12538" max="12538" width="12.5703125" style="14" customWidth="1"/>
    <col min="12539" max="12539" width="5" style="14" customWidth="1"/>
    <col min="12540" max="12540" width="11.85546875" style="14" customWidth="1"/>
    <col min="12541" max="12541" width="8.28515625" style="14" customWidth="1"/>
    <col min="12542" max="12542" width="8" style="14" customWidth="1"/>
    <col min="12543" max="12543" width="8.42578125" style="14" customWidth="1"/>
    <col min="12544" max="12544" width="8.7109375" style="14" customWidth="1"/>
    <col min="12545" max="12545" width="7.85546875" style="14" customWidth="1"/>
    <col min="12546" max="12546" width="12.85546875" style="14" customWidth="1"/>
    <col min="12547" max="12547" width="8.28515625" style="14" customWidth="1"/>
    <col min="12548" max="12548" width="6.5703125" style="14" customWidth="1"/>
    <col min="12549" max="12549" width="9.42578125" style="14" customWidth="1"/>
    <col min="12550" max="12550" width="7.7109375" style="14" customWidth="1"/>
    <col min="12551" max="12551" width="9" style="14" customWidth="1"/>
    <col min="12552" max="12552" width="10" style="14" customWidth="1"/>
    <col min="12553" max="12553" width="9.42578125" style="14" customWidth="1"/>
    <col min="12554" max="12554" width="8" style="14" customWidth="1"/>
    <col min="12555" max="12555" width="11.5703125" style="14" customWidth="1"/>
    <col min="12556" max="12556" width="49" style="14" customWidth="1"/>
    <col min="12557" max="12557" width="27.42578125" style="14" customWidth="1"/>
    <col min="12558" max="12558" width="26.28515625" style="14" customWidth="1"/>
    <col min="12559" max="12559" width="8" style="14" customWidth="1"/>
    <col min="12560" max="12793" width="6.85546875" style="14" customWidth="1"/>
    <col min="12794" max="12794" width="12.5703125" style="14" customWidth="1"/>
    <col min="12795" max="12795" width="5" style="14" customWidth="1"/>
    <col min="12796" max="12796" width="11.85546875" style="14" customWidth="1"/>
    <col min="12797" max="12797" width="8.28515625" style="14" customWidth="1"/>
    <col min="12798" max="12798" width="8" style="14" customWidth="1"/>
    <col min="12799" max="12799" width="8.42578125" style="14" customWidth="1"/>
    <col min="12800" max="12800" width="8.7109375" style="14" customWidth="1"/>
    <col min="12801" max="12801" width="7.85546875" style="14" customWidth="1"/>
    <col min="12802" max="12802" width="12.85546875" style="14" customWidth="1"/>
    <col min="12803" max="12803" width="8.28515625" style="14" customWidth="1"/>
    <col min="12804" max="12804" width="6.5703125" style="14" customWidth="1"/>
    <col min="12805" max="12805" width="9.42578125" style="14" customWidth="1"/>
    <col min="12806" max="12806" width="7.7109375" style="14" customWidth="1"/>
    <col min="12807" max="12807" width="9" style="14" customWidth="1"/>
    <col min="12808" max="12808" width="10" style="14" customWidth="1"/>
    <col min="12809" max="12809" width="9.42578125" style="14" customWidth="1"/>
    <col min="12810" max="12810" width="8" style="14" customWidth="1"/>
    <col min="12811" max="12811" width="11.5703125" style="14" customWidth="1"/>
    <col min="12812" max="12812" width="49" style="14" customWidth="1"/>
    <col min="12813" max="12813" width="27.42578125" style="14" customWidth="1"/>
    <col min="12814" max="12814" width="26.28515625" style="14" customWidth="1"/>
    <col min="12815" max="12815" width="8" style="14" customWidth="1"/>
    <col min="12816" max="13049" width="6.85546875" style="14" customWidth="1"/>
    <col min="13050" max="13050" width="12.5703125" style="14" customWidth="1"/>
    <col min="13051" max="13051" width="5" style="14" customWidth="1"/>
    <col min="13052" max="13052" width="11.85546875" style="14" customWidth="1"/>
    <col min="13053" max="13053" width="8.28515625" style="14" customWidth="1"/>
    <col min="13054" max="13054" width="8" style="14" customWidth="1"/>
    <col min="13055" max="13055" width="8.42578125" style="14" customWidth="1"/>
    <col min="13056" max="13056" width="8.7109375" style="14" customWidth="1"/>
    <col min="13057" max="13057" width="7.85546875" style="14" customWidth="1"/>
    <col min="13058" max="13058" width="12.85546875" style="14" customWidth="1"/>
    <col min="13059" max="13059" width="8.28515625" style="14" customWidth="1"/>
    <col min="13060" max="13060" width="6.5703125" style="14" customWidth="1"/>
    <col min="13061" max="13061" width="9.42578125" style="14" customWidth="1"/>
    <col min="13062" max="13062" width="7.7109375" style="14" customWidth="1"/>
    <col min="13063" max="13063" width="9" style="14" customWidth="1"/>
    <col min="13064" max="13064" width="10" style="14" customWidth="1"/>
    <col min="13065" max="13065" width="9.42578125" style="14" customWidth="1"/>
    <col min="13066" max="13066" width="8" style="14" customWidth="1"/>
    <col min="13067" max="13067" width="11.5703125" style="14" customWidth="1"/>
    <col min="13068" max="13068" width="49" style="14" customWidth="1"/>
    <col min="13069" max="13069" width="27.42578125" style="14" customWidth="1"/>
    <col min="13070" max="13070" width="26.28515625" style="14" customWidth="1"/>
    <col min="13071" max="13071" width="8" style="14" customWidth="1"/>
    <col min="13072" max="13305" width="6.85546875" style="14" customWidth="1"/>
    <col min="13306" max="13306" width="12.5703125" style="14" customWidth="1"/>
    <col min="13307" max="13307" width="5" style="14" customWidth="1"/>
    <col min="13308" max="13308" width="11.85546875" style="14" customWidth="1"/>
    <col min="13309" max="13309" width="8.28515625" style="14" customWidth="1"/>
    <col min="13310" max="13310" width="8" style="14" customWidth="1"/>
    <col min="13311" max="13311" width="8.42578125" style="14" customWidth="1"/>
    <col min="13312" max="13312" width="8.7109375" style="14" customWidth="1"/>
    <col min="13313" max="13313" width="7.85546875" style="14" customWidth="1"/>
    <col min="13314" max="13314" width="12.85546875" style="14" customWidth="1"/>
    <col min="13315" max="13315" width="8.28515625" style="14" customWidth="1"/>
    <col min="13316" max="13316" width="6.5703125" style="14" customWidth="1"/>
    <col min="13317" max="13317" width="9.42578125" style="14" customWidth="1"/>
    <col min="13318" max="13318" width="7.7109375" style="14" customWidth="1"/>
    <col min="13319" max="13319" width="9" style="14" customWidth="1"/>
    <col min="13320" max="13320" width="10" style="14" customWidth="1"/>
    <col min="13321" max="13321" width="9.42578125" style="14" customWidth="1"/>
    <col min="13322" max="13322" width="8" style="14" customWidth="1"/>
    <col min="13323" max="13323" width="11.5703125" style="14" customWidth="1"/>
    <col min="13324" max="13324" width="49" style="14" customWidth="1"/>
    <col min="13325" max="13325" width="27.42578125" style="14" customWidth="1"/>
    <col min="13326" max="13326" width="26.28515625" style="14" customWidth="1"/>
    <col min="13327" max="13327" width="8" style="14" customWidth="1"/>
    <col min="13328" max="13561" width="6.85546875" style="14" customWidth="1"/>
    <col min="13562" max="13562" width="12.5703125" style="14" customWidth="1"/>
    <col min="13563" max="13563" width="5" style="14" customWidth="1"/>
    <col min="13564" max="13564" width="11.85546875" style="14" customWidth="1"/>
    <col min="13565" max="13565" width="8.28515625" style="14" customWidth="1"/>
    <col min="13566" max="13566" width="8" style="14" customWidth="1"/>
    <col min="13567" max="13567" width="8.42578125" style="14" customWidth="1"/>
    <col min="13568" max="13568" width="8.7109375" style="14" customWidth="1"/>
    <col min="13569" max="13569" width="7.85546875" style="14" customWidth="1"/>
    <col min="13570" max="13570" width="12.85546875" style="14" customWidth="1"/>
    <col min="13571" max="13571" width="8.28515625" style="14" customWidth="1"/>
    <col min="13572" max="13572" width="6.5703125" style="14" customWidth="1"/>
    <col min="13573" max="13573" width="9.42578125" style="14" customWidth="1"/>
    <col min="13574" max="13574" width="7.7109375" style="14" customWidth="1"/>
    <col min="13575" max="13575" width="9" style="14" customWidth="1"/>
    <col min="13576" max="13576" width="10" style="14" customWidth="1"/>
    <col min="13577" max="13577" width="9.42578125" style="14" customWidth="1"/>
    <col min="13578" max="13578" width="8" style="14" customWidth="1"/>
    <col min="13579" max="13579" width="11.5703125" style="14" customWidth="1"/>
    <col min="13580" max="13580" width="49" style="14" customWidth="1"/>
    <col min="13581" max="13581" width="27.42578125" style="14" customWidth="1"/>
    <col min="13582" max="13582" width="26.28515625" style="14" customWidth="1"/>
    <col min="13583" max="13583" width="8" style="14" customWidth="1"/>
    <col min="13584" max="13817" width="6.85546875" style="14" customWidth="1"/>
    <col min="13818" max="13818" width="12.5703125" style="14" customWidth="1"/>
    <col min="13819" max="13819" width="5" style="14" customWidth="1"/>
    <col min="13820" max="13820" width="11.85546875" style="14" customWidth="1"/>
    <col min="13821" max="13821" width="8.28515625" style="14" customWidth="1"/>
    <col min="13822" max="13822" width="8" style="14" customWidth="1"/>
    <col min="13823" max="13823" width="8.42578125" style="14" customWidth="1"/>
    <col min="13824" max="13824" width="8.7109375" style="14" customWidth="1"/>
    <col min="13825" max="13825" width="7.85546875" style="14" customWidth="1"/>
    <col min="13826" max="13826" width="12.85546875" style="14" customWidth="1"/>
    <col min="13827" max="13827" width="8.28515625" style="14" customWidth="1"/>
    <col min="13828" max="13828" width="6.5703125" style="14" customWidth="1"/>
    <col min="13829" max="13829" width="9.42578125" style="14" customWidth="1"/>
    <col min="13830" max="13830" width="7.7109375" style="14" customWidth="1"/>
    <col min="13831" max="13831" width="9" style="14" customWidth="1"/>
    <col min="13832" max="13832" width="10" style="14" customWidth="1"/>
    <col min="13833" max="13833" width="9.42578125" style="14" customWidth="1"/>
    <col min="13834" max="13834" width="8" style="14" customWidth="1"/>
    <col min="13835" max="13835" width="11.5703125" style="14" customWidth="1"/>
    <col min="13836" max="13836" width="49" style="14" customWidth="1"/>
    <col min="13837" max="13837" width="27.42578125" style="14" customWidth="1"/>
    <col min="13838" max="13838" width="26.28515625" style="14" customWidth="1"/>
    <col min="13839" max="13839" width="8" style="14" customWidth="1"/>
    <col min="13840" max="14073" width="6.85546875" style="14" customWidth="1"/>
    <col min="14074" max="14074" width="12.5703125" style="14" customWidth="1"/>
    <col min="14075" max="14075" width="5" style="14" customWidth="1"/>
    <col min="14076" max="14076" width="11.85546875" style="14" customWidth="1"/>
    <col min="14077" max="14077" width="8.28515625" style="14" customWidth="1"/>
    <col min="14078" max="14078" width="8" style="14" customWidth="1"/>
    <col min="14079" max="14079" width="8.42578125" style="14" customWidth="1"/>
    <col min="14080" max="14080" width="8.7109375" style="14" customWidth="1"/>
    <col min="14081" max="14081" width="7.85546875" style="14" customWidth="1"/>
    <col min="14082" max="14082" width="12.85546875" style="14" customWidth="1"/>
    <col min="14083" max="14083" width="8.28515625" style="14" customWidth="1"/>
    <col min="14084" max="14084" width="6.5703125" style="14" customWidth="1"/>
    <col min="14085" max="14085" width="9.42578125" style="14" customWidth="1"/>
    <col min="14086" max="14086" width="7.7109375" style="14" customWidth="1"/>
    <col min="14087" max="14087" width="9" style="14" customWidth="1"/>
    <col min="14088" max="14088" width="10" style="14" customWidth="1"/>
    <col min="14089" max="14089" width="9.42578125" style="14" customWidth="1"/>
    <col min="14090" max="14090" width="8" style="14" customWidth="1"/>
    <col min="14091" max="14091" width="11.5703125" style="14" customWidth="1"/>
    <col min="14092" max="14092" width="49" style="14" customWidth="1"/>
    <col min="14093" max="14093" width="27.42578125" style="14" customWidth="1"/>
    <col min="14094" max="14094" width="26.28515625" style="14" customWidth="1"/>
    <col min="14095" max="14095" width="8" style="14" customWidth="1"/>
    <col min="14096" max="14329" width="6.85546875" style="14" customWidth="1"/>
    <col min="14330" max="14330" width="12.5703125" style="14" customWidth="1"/>
    <col min="14331" max="14331" width="5" style="14" customWidth="1"/>
    <col min="14332" max="14332" width="11.85546875" style="14" customWidth="1"/>
    <col min="14333" max="14333" width="8.28515625" style="14" customWidth="1"/>
    <col min="14334" max="14334" width="8" style="14" customWidth="1"/>
    <col min="14335" max="14335" width="8.42578125" style="14" customWidth="1"/>
    <col min="14336" max="14336" width="8.7109375" style="14" customWidth="1"/>
    <col min="14337" max="14337" width="7.85546875" style="14" customWidth="1"/>
    <col min="14338" max="14338" width="12.85546875" style="14" customWidth="1"/>
    <col min="14339" max="14339" width="8.28515625" style="14" customWidth="1"/>
    <col min="14340" max="14340" width="6.5703125" style="14" customWidth="1"/>
    <col min="14341" max="14341" width="9.42578125" style="14" customWidth="1"/>
    <col min="14342" max="14342" width="7.7109375" style="14" customWidth="1"/>
    <col min="14343" max="14343" width="9" style="14" customWidth="1"/>
    <col min="14344" max="14344" width="10" style="14" customWidth="1"/>
    <col min="14345" max="14345" width="9.42578125" style="14" customWidth="1"/>
    <col min="14346" max="14346" width="8" style="14" customWidth="1"/>
    <col min="14347" max="14347" width="11.5703125" style="14" customWidth="1"/>
    <col min="14348" max="14348" width="49" style="14" customWidth="1"/>
    <col min="14349" max="14349" width="27.42578125" style="14" customWidth="1"/>
    <col min="14350" max="14350" width="26.28515625" style="14" customWidth="1"/>
    <col min="14351" max="14351" width="8" style="14" customWidth="1"/>
    <col min="14352" max="14585" width="6.85546875" style="14" customWidth="1"/>
    <col min="14586" max="14586" width="12.5703125" style="14" customWidth="1"/>
    <col min="14587" max="14587" width="5" style="14" customWidth="1"/>
    <col min="14588" max="14588" width="11.85546875" style="14" customWidth="1"/>
    <col min="14589" max="14589" width="8.28515625" style="14" customWidth="1"/>
    <col min="14590" max="14590" width="8" style="14" customWidth="1"/>
    <col min="14591" max="14591" width="8.42578125" style="14" customWidth="1"/>
    <col min="14592" max="14592" width="8.7109375" style="14" customWidth="1"/>
    <col min="14593" max="14593" width="7.85546875" style="14" customWidth="1"/>
    <col min="14594" max="14594" width="12.85546875" style="14" customWidth="1"/>
    <col min="14595" max="14595" width="8.28515625" style="14" customWidth="1"/>
    <col min="14596" max="14596" width="6.5703125" style="14" customWidth="1"/>
    <col min="14597" max="14597" width="9.42578125" style="14" customWidth="1"/>
    <col min="14598" max="14598" width="7.7109375" style="14" customWidth="1"/>
    <col min="14599" max="14599" width="9" style="14" customWidth="1"/>
    <col min="14600" max="14600" width="10" style="14" customWidth="1"/>
    <col min="14601" max="14601" width="9.42578125" style="14" customWidth="1"/>
    <col min="14602" max="14602" width="8" style="14" customWidth="1"/>
    <col min="14603" max="14603" width="11.5703125" style="14" customWidth="1"/>
    <col min="14604" max="14604" width="49" style="14" customWidth="1"/>
    <col min="14605" max="14605" width="27.42578125" style="14" customWidth="1"/>
    <col min="14606" max="14606" width="26.28515625" style="14" customWidth="1"/>
    <col min="14607" max="14607" width="8" style="14" customWidth="1"/>
    <col min="14608" max="14841" width="6.85546875" style="14" customWidth="1"/>
    <col min="14842" max="14842" width="12.5703125" style="14" customWidth="1"/>
    <col min="14843" max="14843" width="5" style="14" customWidth="1"/>
    <col min="14844" max="14844" width="11.85546875" style="14" customWidth="1"/>
    <col min="14845" max="14845" width="8.28515625" style="14" customWidth="1"/>
    <col min="14846" max="14846" width="8" style="14" customWidth="1"/>
    <col min="14847" max="14847" width="8.42578125" style="14" customWidth="1"/>
    <col min="14848" max="14848" width="8.7109375" style="14" customWidth="1"/>
    <col min="14849" max="14849" width="7.85546875" style="14" customWidth="1"/>
    <col min="14850" max="14850" width="12.85546875" style="14" customWidth="1"/>
    <col min="14851" max="14851" width="8.28515625" style="14" customWidth="1"/>
    <col min="14852" max="14852" width="6.5703125" style="14" customWidth="1"/>
    <col min="14853" max="14853" width="9.42578125" style="14" customWidth="1"/>
    <col min="14854" max="14854" width="7.7109375" style="14" customWidth="1"/>
    <col min="14855" max="14855" width="9" style="14" customWidth="1"/>
    <col min="14856" max="14856" width="10" style="14" customWidth="1"/>
    <col min="14857" max="14857" width="9.42578125" style="14" customWidth="1"/>
    <col min="14858" max="14858" width="8" style="14" customWidth="1"/>
    <col min="14859" max="14859" width="11.5703125" style="14" customWidth="1"/>
    <col min="14860" max="14860" width="49" style="14" customWidth="1"/>
    <col min="14861" max="14861" width="27.42578125" style="14" customWidth="1"/>
    <col min="14862" max="14862" width="26.28515625" style="14" customWidth="1"/>
    <col min="14863" max="14863" width="8" style="14" customWidth="1"/>
    <col min="14864" max="15097" width="6.85546875" style="14" customWidth="1"/>
    <col min="15098" max="15098" width="12.5703125" style="14" customWidth="1"/>
    <col min="15099" max="15099" width="5" style="14" customWidth="1"/>
    <col min="15100" max="15100" width="11.85546875" style="14" customWidth="1"/>
    <col min="15101" max="15101" width="8.28515625" style="14" customWidth="1"/>
    <col min="15102" max="15102" width="8" style="14" customWidth="1"/>
    <col min="15103" max="15103" width="8.42578125" style="14" customWidth="1"/>
    <col min="15104" max="15104" width="8.7109375" style="14" customWidth="1"/>
    <col min="15105" max="15105" width="7.85546875" style="14" customWidth="1"/>
    <col min="15106" max="15106" width="12.85546875" style="14" customWidth="1"/>
    <col min="15107" max="15107" width="8.28515625" style="14" customWidth="1"/>
    <col min="15108" max="15108" width="6.5703125" style="14" customWidth="1"/>
    <col min="15109" max="15109" width="9.42578125" style="14" customWidth="1"/>
    <col min="15110" max="15110" width="7.7109375" style="14" customWidth="1"/>
    <col min="15111" max="15111" width="9" style="14" customWidth="1"/>
    <col min="15112" max="15112" width="10" style="14" customWidth="1"/>
    <col min="15113" max="15113" width="9.42578125" style="14" customWidth="1"/>
    <col min="15114" max="15114" width="8" style="14" customWidth="1"/>
    <col min="15115" max="15115" width="11.5703125" style="14" customWidth="1"/>
    <col min="15116" max="15116" width="49" style="14" customWidth="1"/>
    <col min="15117" max="15117" width="27.42578125" style="14" customWidth="1"/>
    <col min="15118" max="15118" width="26.28515625" style="14" customWidth="1"/>
    <col min="15119" max="15119" width="8" style="14" customWidth="1"/>
    <col min="15120" max="15353" width="6.85546875" style="14" customWidth="1"/>
    <col min="15354" max="15354" width="12.5703125" style="14" customWidth="1"/>
    <col min="15355" max="15355" width="5" style="14" customWidth="1"/>
    <col min="15356" max="15356" width="11.85546875" style="14" customWidth="1"/>
    <col min="15357" max="15357" width="8.28515625" style="14" customWidth="1"/>
    <col min="15358" max="15358" width="8" style="14" customWidth="1"/>
    <col min="15359" max="15359" width="8.42578125" style="14" customWidth="1"/>
    <col min="15360" max="15360" width="8.7109375" style="14" customWidth="1"/>
    <col min="15361" max="15361" width="7.85546875" style="14" customWidth="1"/>
    <col min="15362" max="15362" width="12.85546875" style="14" customWidth="1"/>
    <col min="15363" max="15363" width="8.28515625" style="14" customWidth="1"/>
    <col min="15364" max="15364" width="6.5703125" style="14" customWidth="1"/>
    <col min="15365" max="15365" width="9.42578125" style="14" customWidth="1"/>
    <col min="15366" max="15366" width="7.7109375" style="14" customWidth="1"/>
    <col min="15367" max="15367" width="9" style="14" customWidth="1"/>
    <col min="15368" max="15368" width="10" style="14" customWidth="1"/>
    <col min="15369" max="15369" width="9.42578125" style="14" customWidth="1"/>
    <col min="15370" max="15370" width="8" style="14" customWidth="1"/>
    <col min="15371" max="15371" width="11.5703125" style="14" customWidth="1"/>
    <col min="15372" max="15372" width="49" style="14" customWidth="1"/>
    <col min="15373" max="15373" width="27.42578125" style="14" customWidth="1"/>
    <col min="15374" max="15374" width="26.28515625" style="14" customWidth="1"/>
    <col min="15375" max="15375" width="8" style="14" customWidth="1"/>
    <col min="15376" max="15609" width="6.85546875" style="14" customWidth="1"/>
    <col min="15610" max="15610" width="12.5703125" style="14" customWidth="1"/>
    <col min="15611" max="15611" width="5" style="14" customWidth="1"/>
    <col min="15612" max="15612" width="11.85546875" style="14" customWidth="1"/>
    <col min="15613" max="15613" width="8.28515625" style="14" customWidth="1"/>
    <col min="15614" max="15614" width="8" style="14" customWidth="1"/>
    <col min="15615" max="15615" width="8.42578125" style="14" customWidth="1"/>
    <col min="15616" max="15616" width="8.7109375" style="14" customWidth="1"/>
    <col min="15617" max="15617" width="7.85546875" style="14" customWidth="1"/>
    <col min="15618" max="15618" width="12.85546875" style="14" customWidth="1"/>
    <col min="15619" max="15619" width="8.28515625" style="14" customWidth="1"/>
    <col min="15620" max="15620" width="6.5703125" style="14" customWidth="1"/>
    <col min="15621" max="15621" width="9.42578125" style="14" customWidth="1"/>
    <col min="15622" max="15622" width="7.7109375" style="14" customWidth="1"/>
    <col min="15623" max="15623" width="9" style="14" customWidth="1"/>
    <col min="15624" max="15624" width="10" style="14" customWidth="1"/>
    <col min="15625" max="15625" width="9.42578125" style="14" customWidth="1"/>
    <col min="15626" max="15626" width="8" style="14" customWidth="1"/>
    <col min="15627" max="15627" width="11.5703125" style="14" customWidth="1"/>
    <col min="15628" max="15628" width="49" style="14" customWidth="1"/>
    <col min="15629" max="15629" width="27.42578125" style="14" customWidth="1"/>
    <col min="15630" max="15630" width="26.28515625" style="14" customWidth="1"/>
    <col min="15631" max="15631" width="8" style="14" customWidth="1"/>
    <col min="15632" max="15865" width="6.85546875" style="14" customWidth="1"/>
    <col min="15866" max="15866" width="12.5703125" style="14" customWidth="1"/>
    <col min="15867" max="15867" width="5" style="14" customWidth="1"/>
    <col min="15868" max="15868" width="11.85546875" style="14" customWidth="1"/>
    <col min="15869" max="15869" width="8.28515625" style="14" customWidth="1"/>
    <col min="15870" max="15870" width="8" style="14" customWidth="1"/>
    <col min="15871" max="15871" width="8.42578125" style="14" customWidth="1"/>
    <col min="15872" max="15872" width="8.7109375" style="14" customWidth="1"/>
    <col min="15873" max="15873" width="7.85546875" style="14" customWidth="1"/>
    <col min="15874" max="15874" width="12.85546875" style="14" customWidth="1"/>
    <col min="15875" max="15875" width="8.28515625" style="14" customWidth="1"/>
    <col min="15876" max="15876" width="6.5703125" style="14" customWidth="1"/>
    <col min="15877" max="15877" width="9.42578125" style="14" customWidth="1"/>
    <col min="15878" max="15878" width="7.7109375" style="14" customWidth="1"/>
    <col min="15879" max="15879" width="9" style="14" customWidth="1"/>
    <col min="15880" max="15880" width="10" style="14" customWidth="1"/>
    <col min="15881" max="15881" width="9.42578125" style="14" customWidth="1"/>
    <col min="15882" max="15882" width="8" style="14" customWidth="1"/>
    <col min="15883" max="15883" width="11.5703125" style="14" customWidth="1"/>
    <col min="15884" max="15884" width="49" style="14" customWidth="1"/>
    <col min="15885" max="15885" width="27.42578125" style="14" customWidth="1"/>
    <col min="15886" max="15886" width="26.28515625" style="14" customWidth="1"/>
    <col min="15887" max="15887" width="8" style="14" customWidth="1"/>
    <col min="15888" max="16121" width="6.85546875" style="14" customWidth="1"/>
    <col min="16122" max="16122" width="12.5703125" style="14" customWidth="1"/>
    <col min="16123" max="16123" width="5" style="14" customWidth="1"/>
    <col min="16124" max="16124" width="11.85546875" style="14" customWidth="1"/>
    <col min="16125" max="16125" width="8.28515625" style="14" customWidth="1"/>
    <col min="16126" max="16126" width="8" style="14" customWidth="1"/>
    <col min="16127" max="16127" width="8.42578125" style="14" customWidth="1"/>
    <col min="16128" max="16128" width="8.7109375" style="14" customWidth="1"/>
    <col min="16129" max="16129" width="7.85546875" style="14" customWidth="1"/>
    <col min="16130" max="16130" width="12.85546875" style="14" customWidth="1"/>
    <col min="16131" max="16131" width="8.28515625" style="14" customWidth="1"/>
    <col min="16132" max="16132" width="6.5703125" style="14" customWidth="1"/>
    <col min="16133" max="16133" width="9.42578125" style="14" customWidth="1"/>
    <col min="16134" max="16134" width="7.7109375" style="14" customWidth="1"/>
    <col min="16135" max="16135" width="9" style="14" customWidth="1"/>
    <col min="16136" max="16136" width="10" style="14" customWidth="1"/>
    <col min="16137" max="16137" width="9.42578125" style="14" customWidth="1"/>
    <col min="16138" max="16138" width="8" style="14" customWidth="1"/>
    <col min="16139" max="16139" width="11.5703125" style="14" customWidth="1"/>
    <col min="16140" max="16140" width="49" style="14" customWidth="1"/>
    <col min="16141" max="16141" width="27.42578125" style="14" customWidth="1"/>
    <col min="16142" max="16142" width="26.28515625" style="14" customWidth="1"/>
    <col min="16143" max="16143" width="8" style="14" customWidth="1"/>
    <col min="16144" max="16384" width="6.85546875" style="14" customWidth="1"/>
  </cols>
  <sheetData>
    <row r="1" spans="1:6" x14ac:dyDescent="0.25">
      <c r="A1" s="27" t="s">
        <v>107</v>
      </c>
      <c r="B1" s="27"/>
      <c r="C1" s="28" t="s">
        <v>656</v>
      </c>
      <c r="D1" s="27" t="s">
        <v>657</v>
      </c>
      <c r="E1" s="27" t="s">
        <v>658</v>
      </c>
    </row>
    <row r="2" spans="1:6" s="26" customFormat="1" ht="15.75" customHeight="1" x14ac:dyDescent="0.25">
      <c r="A2" s="24">
        <v>2220070</v>
      </c>
      <c r="B2" s="24" t="str">
        <f>VLOOKUP(A2,'Liste emplacement'!$A$2:$F$858,6,0)</f>
        <v>I2</v>
      </c>
      <c r="C2" s="25">
        <v>19</v>
      </c>
      <c r="D2" s="25">
        <v>10.366400000000001</v>
      </c>
      <c r="E2" s="25">
        <f>+D2/C2</f>
        <v>0.54559999999999997</v>
      </c>
      <c r="F2" s="26">
        <v>2220070</v>
      </c>
    </row>
    <row r="3" spans="1:6" s="26" customFormat="1" ht="15.75" customHeight="1" x14ac:dyDescent="0.25">
      <c r="A3" s="24">
        <v>2220545</v>
      </c>
      <c r="B3" s="24" t="str">
        <f>VLOOKUP(A3,'Liste emplacement'!$A$2:$F$858,6,0)</f>
        <v>D5</v>
      </c>
      <c r="C3" s="25">
        <v>19</v>
      </c>
      <c r="D3" s="25">
        <v>178.98</v>
      </c>
      <c r="E3" s="25">
        <f t="shared" ref="E3:E65" si="0">+D3/C3</f>
        <v>9.42</v>
      </c>
      <c r="F3" s="26">
        <v>2220545</v>
      </c>
    </row>
    <row r="4" spans="1:6" s="26" customFormat="1" ht="15.75" customHeight="1" x14ac:dyDescent="0.25">
      <c r="A4" s="24">
        <v>2220822</v>
      </c>
      <c r="B4" s="24" t="str">
        <f>VLOOKUP(A4,'Liste emplacement'!$A$2:$F$858,6,0)</f>
        <v>I10</v>
      </c>
      <c r="C4" s="25">
        <v>3</v>
      </c>
      <c r="D4" s="25">
        <v>122.955</v>
      </c>
      <c r="E4" s="25">
        <f t="shared" si="0"/>
        <v>40.984999999999999</v>
      </c>
      <c r="F4" s="26">
        <v>2220822</v>
      </c>
    </row>
    <row r="5" spans="1:6" s="26" customFormat="1" ht="15.75" customHeight="1" x14ac:dyDescent="0.25">
      <c r="A5" s="24">
        <v>2220827</v>
      </c>
      <c r="B5" s="24" t="str">
        <f>VLOOKUP(A5,'Liste emplacement'!$A$2:$F$858,6,0)</f>
        <v>I10</v>
      </c>
      <c r="C5" s="25">
        <v>3</v>
      </c>
      <c r="D5" s="25">
        <v>404.76599999999996</v>
      </c>
      <c r="E5" s="25">
        <f t="shared" si="0"/>
        <v>134.922</v>
      </c>
      <c r="F5" s="26">
        <v>2220827</v>
      </c>
    </row>
    <row r="6" spans="1:6" s="26" customFormat="1" ht="15.75" customHeight="1" x14ac:dyDescent="0.25">
      <c r="A6" s="24">
        <v>2220829</v>
      </c>
      <c r="B6" s="24" t="str">
        <f>VLOOKUP(A6,'Liste emplacement'!$A$2:$F$858,6,0)</f>
        <v>I10</v>
      </c>
      <c r="C6" s="25">
        <v>5</v>
      </c>
      <c r="D6" s="25">
        <v>714.8</v>
      </c>
      <c r="E6" s="25">
        <f t="shared" si="0"/>
        <v>142.95999999999998</v>
      </c>
      <c r="F6" s="26">
        <v>2220829</v>
      </c>
    </row>
    <row r="7" spans="1:6" s="26" customFormat="1" ht="15.75" customHeight="1" x14ac:dyDescent="0.25">
      <c r="A7" s="24">
        <v>2220880</v>
      </c>
      <c r="B7" s="24" t="str">
        <f>VLOOKUP(A7,'Liste emplacement'!$A$2:$F$858,6,0)</f>
        <v>I10</v>
      </c>
      <c r="C7" s="25">
        <v>12</v>
      </c>
      <c r="D7" s="25">
        <v>11.601600000000001</v>
      </c>
      <c r="E7" s="25">
        <f t="shared" si="0"/>
        <v>0.9668000000000001</v>
      </c>
      <c r="F7" s="26">
        <v>2220880</v>
      </c>
    </row>
    <row r="8" spans="1:6" s="26" customFormat="1" ht="15.75" customHeight="1" x14ac:dyDescent="0.25">
      <c r="A8" s="24">
        <v>2220889</v>
      </c>
      <c r="B8" s="24" t="str">
        <f>VLOOKUP(A8,'Liste emplacement'!$A$2:$F$858,6,0)</f>
        <v>I10</v>
      </c>
      <c r="C8" s="25">
        <v>6</v>
      </c>
      <c r="D8" s="25">
        <v>352.87620000000004</v>
      </c>
      <c r="E8" s="25">
        <f t="shared" si="0"/>
        <v>58.812700000000007</v>
      </c>
      <c r="F8" s="26">
        <v>2220889</v>
      </c>
    </row>
    <row r="9" spans="1:6" s="26" customFormat="1" ht="15.75" customHeight="1" x14ac:dyDescent="0.25">
      <c r="A9" s="24">
        <v>2220896</v>
      </c>
      <c r="B9" s="24" t="str">
        <f>VLOOKUP(A9,'Liste emplacement'!$A$2:$F$858,6,0)</f>
        <v>I10</v>
      </c>
      <c r="C9" s="25">
        <v>2</v>
      </c>
      <c r="D9" s="25">
        <v>89.043400000000005</v>
      </c>
      <c r="E9" s="25">
        <f t="shared" si="0"/>
        <v>44.521700000000003</v>
      </c>
      <c r="F9" s="26">
        <v>2220896</v>
      </c>
    </row>
    <row r="10" spans="1:6" s="26" customFormat="1" ht="15.75" customHeight="1" x14ac:dyDescent="0.25">
      <c r="A10" s="24">
        <v>2220900</v>
      </c>
      <c r="B10" s="24" t="str">
        <f>VLOOKUP(A10,'Liste emplacement'!$A$2:$F$858,6,0)</f>
        <v>I10</v>
      </c>
      <c r="C10" s="25">
        <v>2</v>
      </c>
      <c r="D10" s="25">
        <v>19.78</v>
      </c>
      <c r="E10" s="25">
        <f t="shared" si="0"/>
        <v>9.89</v>
      </c>
      <c r="F10" s="26">
        <v>2220900</v>
      </c>
    </row>
    <row r="11" spans="1:6" s="26" customFormat="1" ht="15.75" customHeight="1" x14ac:dyDescent="0.25">
      <c r="A11" s="24">
        <v>2220912</v>
      </c>
      <c r="B11" s="24" t="str">
        <f>VLOOKUP(A11,'Liste emplacement'!$A$2:$F$858,6,0)</f>
        <v>I2</v>
      </c>
      <c r="C11" s="25">
        <v>4</v>
      </c>
      <c r="D11" s="25">
        <v>25.111999999999998</v>
      </c>
      <c r="E11" s="25">
        <f t="shared" si="0"/>
        <v>6.2779999999999996</v>
      </c>
      <c r="F11" s="26">
        <v>2220912</v>
      </c>
    </row>
    <row r="12" spans="1:6" s="26" customFormat="1" ht="15.75" customHeight="1" x14ac:dyDescent="0.25">
      <c r="A12" s="24">
        <v>2220913</v>
      </c>
      <c r="B12" s="24" t="str">
        <f>VLOOKUP(A12,'Liste emplacement'!$A$2:$F$858,6,0)</f>
        <v>I2</v>
      </c>
      <c r="C12" s="25">
        <v>2</v>
      </c>
      <c r="D12" s="25">
        <v>13.32</v>
      </c>
      <c r="E12" s="25">
        <f t="shared" si="0"/>
        <v>6.66</v>
      </c>
      <c r="F12" s="26">
        <v>2220913</v>
      </c>
    </row>
    <row r="13" spans="1:6" s="26" customFormat="1" ht="15.75" customHeight="1" x14ac:dyDescent="0.25">
      <c r="A13" s="24">
        <v>2220915</v>
      </c>
      <c r="B13" s="24" t="str">
        <f>VLOOKUP(A13,'Liste emplacement'!$A$2:$F$858,6,0)</f>
        <v>I2</v>
      </c>
      <c r="C13" s="25">
        <v>3</v>
      </c>
      <c r="D13" s="25">
        <v>36.9375</v>
      </c>
      <c r="E13" s="25">
        <f t="shared" si="0"/>
        <v>12.3125</v>
      </c>
      <c r="F13" s="26">
        <v>2220915</v>
      </c>
    </row>
    <row r="14" spans="1:6" s="26" customFormat="1" ht="15.75" customHeight="1" x14ac:dyDescent="0.25">
      <c r="A14" s="24">
        <v>2220916</v>
      </c>
      <c r="B14" s="24" t="str">
        <f>VLOOKUP(A14,'Liste emplacement'!$A$2:$F$858,6,0)</f>
        <v>I2</v>
      </c>
      <c r="C14" s="25">
        <v>3</v>
      </c>
      <c r="D14" s="25">
        <v>24.37</v>
      </c>
      <c r="E14" s="25">
        <f t="shared" si="0"/>
        <v>8.1233333333333331</v>
      </c>
      <c r="F14" s="26">
        <v>2220916</v>
      </c>
    </row>
    <row r="15" spans="1:6" s="26" customFormat="1" ht="15.75" customHeight="1" x14ac:dyDescent="0.25">
      <c r="A15" s="24">
        <v>2229249</v>
      </c>
      <c r="B15" s="38" t="s">
        <v>60</v>
      </c>
      <c r="C15" s="25">
        <v>4</v>
      </c>
      <c r="D15" s="25">
        <v>319.78280000000001</v>
      </c>
      <c r="E15" s="25">
        <f t="shared" si="0"/>
        <v>79.945700000000002</v>
      </c>
      <c r="F15" s="26">
        <v>2229249</v>
      </c>
    </row>
    <row r="16" spans="1:6" s="26" customFormat="1" ht="15.75" customHeight="1" x14ac:dyDescent="0.25">
      <c r="A16" s="24">
        <v>2229256</v>
      </c>
      <c r="B16" s="24" t="str">
        <f>VLOOKUP(A16,'Liste emplacement'!$A$2:$F$858,6,0)</f>
        <v>I1</v>
      </c>
      <c r="C16" s="25">
        <v>4</v>
      </c>
      <c r="D16" s="25">
        <v>381.55760000000004</v>
      </c>
      <c r="E16" s="25">
        <f t="shared" si="0"/>
        <v>95.389400000000009</v>
      </c>
      <c r="F16" s="26">
        <v>2229256</v>
      </c>
    </row>
    <row r="17" spans="1:6" s="26" customFormat="1" ht="15.75" customHeight="1" x14ac:dyDescent="0.25">
      <c r="A17" s="24">
        <v>2229257</v>
      </c>
      <c r="B17" s="24" t="str">
        <f>VLOOKUP(A17,'Liste emplacement'!$A$2:$F$858,6,0)</f>
        <v>I1</v>
      </c>
      <c r="C17" s="25">
        <v>1</v>
      </c>
      <c r="D17" s="25">
        <v>95.290300000000002</v>
      </c>
      <c r="E17" s="25">
        <f t="shared" si="0"/>
        <v>95.290300000000002</v>
      </c>
      <c r="F17" s="26">
        <v>2229257</v>
      </c>
    </row>
    <row r="18" spans="1:6" s="26" customFormat="1" ht="15.75" customHeight="1" x14ac:dyDescent="0.25">
      <c r="A18" s="24">
        <v>2257066</v>
      </c>
      <c r="B18" s="24" t="str">
        <f>VLOOKUP(A18,'Liste emplacement'!$A$2:$F$858,6,0)</f>
        <v>I2</v>
      </c>
      <c r="C18" s="25">
        <v>13</v>
      </c>
      <c r="D18" s="25">
        <v>40.475500000000004</v>
      </c>
      <c r="E18" s="25">
        <f t="shared" si="0"/>
        <v>3.1135000000000002</v>
      </c>
      <c r="F18" s="26">
        <v>2257066</v>
      </c>
    </row>
    <row r="19" spans="1:6" s="26" customFormat="1" ht="15.75" customHeight="1" x14ac:dyDescent="0.25">
      <c r="A19" s="24">
        <v>2300218</v>
      </c>
      <c r="B19" s="24" t="str">
        <f>VLOOKUP(A19,'Liste emplacement'!$A$2:$F$858,6,0)</f>
        <v>B3</v>
      </c>
      <c r="C19" s="25">
        <v>6</v>
      </c>
      <c r="D19" s="25">
        <v>150</v>
      </c>
      <c r="E19" s="25">
        <f t="shared" si="0"/>
        <v>25</v>
      </c>
      <c r="F19" s="26">
        <v>2300218</v>
      </c>
    </row>
    <row r="20" spans="1:6" s="26" customFormat="1" ht="15.75" customHeight="1" x14ac:dyDescent="0.25">
      <c r="A20" s="24">
        <v>2300224</v>
      </c>
      <c r="B20" s="24" t="str">
        <f>VLOOKUP(A20,'Liste emplacement'!$A$2:$F$858,6,0)</f>
        <v>A6</v>
      </c>
      <c r="C20" s="25">
        <v>1</v>
      </c>
      <c r="D20" s="25">
        <v>66.260000000000005</v>
      </c>
      <c r="E20" s="25">
        <f t="shared" si="0"/>
        <v>66.260000000000005</v>
      </c>
      <c r="F20" s="26">
        <v>2300224</v>
      </c>
    </row>
    <row r="21" spans="1:6" s="26" customFormat="1" ht="15.75" customHeight="1" x14ac:dyDescent="0.25">
      <c r="A21" s="24">
        <v>2300279</v>
      </c>
      <c r="B21" s="24" t="str">
        <f>VLOOKUP(A21,'Liste emplacement'!$A$2:$F$858,6,0)</f>
        <v>D7</v>
      </c>
      <c r="C21" s="25">
        <v>2</v>
      </c>
      <c r="D21" s="25">
        <v>2286.6</v>
      </c>
      <c r="E21" s="25">
        <f t="shared" si="0"/>
        <v>1143.3</v>
      </c>
      <c r="F21" s="26">
        <v>2300279</v>
      </c>
    </row>
    <row r="22" spans="1:6" s="26" customFormat="1" ht="15.75" customHeight="1" x14ac:dyDescent="0.25">
      <c r="A22" s="24">
        <v>2300309</v>
      </c>
      <c r="B22" s="38" t="s">
        <v>37</v>
      </c>
      <c r="C22" s="25">
        <v>1</v>
      </c>
      <c r="D22" s="25">
        <v>75</v>
      </c>
      <c r="E22" s="25">
        <f t="shared" si="0"/>
        <v>75</v>
      </c>
      <c r="F22" s="26">
        <v>2300309</v>
      </c>
    </row>
    <row r="23" spans="1:6" s="26" customFormat="1" ht="15.75" customHeight="1" x14ac:dyDescent="0.25">
      <c r="A23" s="24">
        <v>2300352</v>
      </c>
      <c r="B23" s="24" t="str">
        <f>VLOOKUP(A23,'Liste emplacement'!$A$2:$F$858,6,0)</f>
        <v>A7</v>
      </c>
      <c r="C23" s="25">
        <v>3</v>
      </c>
      <c r="D23" s="25">
        <v>534</v>
      </c>
      <c r="E23" s="25">
        <f t="shared" si="0"/>
        <v>178</v>
      </c>
      <c r="F23" s="26">
        <v>2300352</v>
      </c>
    </row>
    <row r="24" spans="1:6" s="26" customFormat="1" ht="15.75" customHeight="1" x14ac:dyDescent="0.25">
      <c r="A24" s="24">
        <v>2300392</v>
      </c>
      <c r="B24" s="24" t="str">
        <f>VLOOKUP(A24,'Liste emplacement'!$A$2:$F$858,6,0)</f>
        <v>B3</v>
      </c>
      <c r="C24" s="25">
        <v>1</v>
      </c>
      <c r="D24" s="25">
        <v>20</v>
      </c>
      <c r="E24" s="25">
        <f t="shared" si="0"/>
        <v>20</v>
      </c>
      <c r="F24" s="26">
        <v>2300392</v>
      </c>
    </row>
    <row r="25" spans="1:6" s="26" customFormat="1" ht="15.75" customHeight="1" x14ac:dyDescent="0.25">
      <c r="A25" s="24">
        <v>2300393</v>
      </c>
      <c r="B25" s="24" t="str">
        <f>VLOOKUP(A25,'Liste emplacement'!$A$2:$F$858,6,0)</f>
        <v>B6</v>
      </c>
      <c r="C25" s="25">
        <v>1</v>
      </c>
      <c r="D25" s="25">
        <v>131</v>
      </c>
      <c r="E25" s="25">
        <f t="shared" si="0"/>
        <v>131</v>
      </c>
      <c r="F25" s="26">
        <v>2300393</v>
      </c>
    </row>
    <row r="26" spans="1:6" s="26" customFormat="1" ht="15.75" customHeight="1" x14ac:dyDescent="0.25">
      <c r="A26" s="24">
        <v>2300450</v>
      </c>
      <c r="B26" s="24" t="str">
        <f>VLOOKUP(A26,'Liste emplacement'!$A$2:$F$858,6,0)</f>
        <v>E5</v>
      </c>
      <c r="C26" s="25">
        <v>322</v>
      </c>
      <c r="D26" s="25">
        <v>6304.76</v>
      </c>
      <c r="E26" s="25">
        <f t="shared" si="0"/>
        <v>19.580000000000002</v>
      </c>
      <c r="F26" s="26">
        <v>2300450</v>
      </c>
    </row>
    <row r="27" spans="1:6" s="26" customFormat="1" ht="15.75" customHeight="1" x14ac:dyDescent="0.25">
      <c r="A27" s="24">
        <v>2300451</v>
      </c>
      <c r="B27" s="24" t="str">
        <f>VLOOKUP(A27,'Liste emplacement'!$A$2:$F$858,6,0)</f>
        <v>E5</v>
      </c>
      <c r="C27" s="25">
        <v>114</v>
      </c>
      <c r="D27" s="25">
        <v>2818.08</v>
      </c>
      <c r="E27" s="25">
        <f t="shared" si="0"/>
        <v>24.72</v>
      </c>
      <c r="F27" s="26">
        <v>2300451</v>
      </c>
    </row>
    <row r="28" spans="1:6" s="26" customFormat="1" ht="15.75" customHeight="1" x14ac:dyDescent="0.25">
      <c r="A28" s="24">
        <v>2300452</v>
      </c>
      <c r="B28" s="38" t="s">
        <v>1</v>
      </c>
      <c r="C28" s="25">
        <v>4</v>
      </c>
      <c r="D28" s="25">
        <v>9.92</v>
      </c>
      <c r="E28" s="25">
        <f t="shared" si="0"/>
        <v>2.48</v>
      </c>
      <c r="F28" s="26">
        <v>2300452</v>
      </c>
    </row>
    <row r="29" spans="1:6" s="26" customFormat="1" ht="15.75" customHeight="1" x14ac:dyDescent="0.25">
      <c r="A29" s="24">
        <v>2300453</v>
      </c>
      <c r="B29" s="24" t="str">
        <f>VLOOKUP(A29,'Liste emplacement'!$A$2:$F$858,6,0)</f>
        <v>D4</v>
      </c>
      <c r="C29" s="25">
        <v>2</v>
      </c>
      <c r="D29" s="25">
        <v>4</v>
      </c>
      <c r="E29" s="25">
        <f t="shared" si="0"/>
        <v>2</v>
      </c>
      <c r="F29" s="26">
        <v>2300453</v>
      </c>
    </row>
    <row r="30" spans="1:6" s="26" customFormat="1" ht="15.75" customHeight="1" x14ac:dyDescent="0.25">
      <c r="A30" s="24">
        <v>2300454</v>
      </c>
      <c r="B30" s="24" t="str">
        <f>VLOOKUP(A30,'Liste emplacement'!$A$2:$F$858,6,0)</f>
        <v>D4</v>
      </c>
      <c r="C30" s="25">
        <v>18</v>
      </c>
      <c r="D30" s="25">
        <v>135.83160000000001</v>
      </c>
      <c r="E30" s="25">
        <f t="shared" si="0"/>
        <v>7.5462000000000007</v>
      </c>
      <c r="F30" s="26">
        <v>2300454</v>
      </c>
    </row>
    <row r="31" spans="1:6" s="26" customFormat="1" ht="15.75" customHeight="1" x14ac:dyDescent="0.25">
      <c r="A31" s="24">
        <v>2300480</v>
      </c>
      <c r="B31" s="24" t="str">
        <f>VLOOKUP(A31,'Liste emplacement'!$A$2:$F$858,6,0)</f>
        <v>D4</v>
      </c>
      <c r="C31" s="25">
        <v>15</v>
      </c>
      <c r="D31" s="25">
        <v>30.824999999999999</v>
      </c>
      <c r="E31" s="25">
        <f t="shared" si="0"/>
        <v>2.0550000000000002</v>
      </c>
      <c r="F31" s="26">
        <v>2300480</v>
      </c>
    </row>
    <row r="32" spans="1:6" s="26" customFormat="1" ht="15.75" customHeight="1" x14ac:dyDescent="0.25">
      <c r="A32" s="24">
        <v>2300482</v>
      </c>
      <c r="B32" s="24" t="str">
        <f>VLOOKUP(A32,'Liste emplacement'!$A$2:$F$858,6,0)</f>
        <v>I10</v>
      </c>
      <c r="C32" s="25">
        <v>2</v>
      </c>
      <c r="D32" s="25">
        <v>210</v>
      </c>
      <c r="E32" s="25">
        <f t="shared" si="0"/>
        <v>105</v>
      </c>
      <c r="F32" s="26">
        <v>2300482</v>
      </c>
    </row>
    <row r="33" spans="1:6" s="26" customFormat="1" ht="15.75" customHeight="1" x14ac:dyDescent="0.25">
      <c r="A33" s="24">
        <v>2300522</v>
      </c>
      <c r="B33" s="24" t="str">
        <f>VLOOKUP(A33,'Liste emplacement'!$A$2:$F$858,6,0)</f>
        <v>I5</v>
      </c>
      <c r="C33" s="25">
        <v>192</v>
      </c>
      <c r="D33" s="25">
        <v>885.79199999999992</v>
      </c>
      <c r="E33" s="25">
        <f t="shared" si="0"/>
        <v>4.6134999999999993</v>
      </c>
      <c r="F33" s="26">
        <v>2300522</v>
      </c>
    </row>
    <row r="34" spans="1:6" s="26" customFormat="1" ht="15.75" customHeight="1" x14ac:dyDescent="0.25">
      <c r="A34" s="24">
        <v>2300542</v>
      </c>
      <c r="B34" s="24" t="str">
        <f>VLOOKUP(A34,'Liste emplacement'!$A$2:$F$858,6,0)</f>
        <v>A5</v>
      </c>
      <c r="C34" s="25">
        <v>2</v>
      </c>
      <c r="D34" s="25">
        <v>29.64</v>
      </c>
      <c r="E34" s="25">
        <f t="shared" si="0"/>
        <v>14.82</v>
      </c>
      <c r="F34" s="26">
        <v>2300542</v>
      </c>
    </row>
    <row r="35" spans="1:6" s="26" customFormat="1" ht="15.75" customHeight="1" x14ac:dyDescent="0.25">
      <c r="A35" s="24">
        <v>2300543</v>
      </c>
      <c r="B35" s="24" t="str">
        <f>VLOOKUP(A35,'Liste emplacement'!$A$2:$F$858,6,0)</f>
        <v>B3</v>
      </c>
      <c r="C35" s="25">
        <v>10</v>
      </c>
      <c r="D35" s="25">
        <v>750</v>
      </c>
      <c r="E35" s="25">
        <f t="shared" si="0"/>
        <v>75</v>
      </c>
      <c r="F35" s="26">
        <v>2300543</v>
      </c>
    </row>
    <row r="36" spans="1:6" s="26" customFormat="1" ht="15.75" customHeight="1" x14ac:dyDescent="0.25">
      <c r="A36" s="24">
        <v>2300545</v>
      </c>
      <c r="B36" s="24" t="str">
        <f>VLOOKUP(A36,'Liste emplacement'!$A$2:$F$858,6,0)</f>
        <v>B7</v>
      </c>
      <c r="C36" s="25">
        <v>2</v>
      </c>
      <c r="D36" s="25">
        <v>9.9224999999999994</v>
      </c>
      <c r="E36" s="25">
        <f t="shared" si="0"/>
        <v>4.9612499999999997</v>
      </c>
      <c r="F36" s="26">
        <v>2300545</v>
      </c>
    </row>
    <row r="37" spans="1:6" s="26" customFormat="1" ht="15.75" customHeight="1" x14ac:dyDescent="0.25">
      <c r="A37" s="24">
        <v>2306018</v>
      </c>
      <c r="B37" s="38" t="s">
        <v>74</v>
      </c>
      <c r="C37" s="25">
        <v>1</v>
      </c>
      <c r="D37" s="25">
        <v>24</v>
      </c>
      <c r="E37" s="25">
        <f t="shared" si="0"/>
        <v>24</v>
      </c>
      <c r="F37" s="26" t="e">
        <v>#N/A</v>
      </c>
    </row>
    <row r="38" spans="1:6" s="26" customFormat="1" ht="15.75" customHeight="1" x14ac:dyDescent="0.25">
      <c r="A38" s="24">
        <v>2306019</v>
      </c>
      <c r="B38" s="38" t="s">
        <v>72</v>
      </c>
      <c r="C38" s="25">
        <v>4</v>
      </c>
      <c r="D38" s="25">
        <v>260</v>
      </c>
      <c r="E38" s="25">
        <f t="shared" si="0"/>
        <v>65</v>
      </c>
      <c r="F38" s="26" t="e">
        <v>#N/A</v>
      </c>
    </row>
    <row r="39" spans="1:6" s="26" customFormat="1" ht="15.75" customHeight="1" x14ac:dyDescent="0.25">
      <c r="A39" s="24">
        <v>2306020</v>
      </c>
      <c r="B39" s="38" t="s">
        <v>74</v>
      </c>
      <c r="C39" s="25">
        <v>6</v>
      </c>
      <c r="D39" s="25">
        <v>294</v>
      </c>
      <c r="E39" s="25">
        <f t="shared" si="0"/>
        <v>49</v>
      </c>
      <c r="F39" s="26" t="e">
        <v>#N/A</v>
      </c>
    </row>
    <row r="40" spans="1:6" s="26" customFormat="1" ht="15.75" customHeight="1" x14ac:dyDescent="0.25">
      <c r="A40" s="24">
        <v>2306022</v>
      </c>
      <c r="B40" s="38" t="s">
        <v>74</v>
      </c>
      <c r="C40" s="25">
        <v>6</v>
      </c>
      <c r="D40" s="25">
        <v>288</v>
      </c>
      <c r="E40" s="25">
        <f t="shared" si="0"/>
        <v>48</v>
      </c>
      <c r="F40" s="26" t="e">
        <v>#N/A</v>
      </c>
    </row>
    <row r="41" spans="1:6" s="26" customFormat="1" ht="15.75" customHeight="1" x14ac:dyDescent="0.25">
      <c r="A41" s="24">
        <v>2306171</v>
      </c>
      <c r="B41" s="38" t="s">
        <v>70</v>
      </c>
      <c r="C41" s="25">
        <v>2</v>
      </c>
      <c r="D41" s="25">
        <v>104</v>
      </c>
      <c r="E41" s="25">
        <f t="shared" si="0"/>
        <v>52</v>
      </c>
      <c r="F41" s="26">
        <v>2306171</v>
      </c>
    </row>
    <row r="42" spans="1:6" s="26" customFormat="1" ht="15.75" customHeight="1" x14ac:dyDescent="0.25">
      <c r="A42" s="24">
        <v>2306216</v>
      </c>
      <c r="B42" s="38" t="s">
        <v>71</v>
      </c>
      <c r="C42" s="25">
        <v>1</v>
      </c>
      <c r="D42" s="25">
        <v>150</v>
      </c>
      <c r="E42" s="25">
        <f t="shared" si="0"/>
        <v>150</v>
      </c>
      <c r="F42" s="26">
        <v>2306216</v>
      </c>
    </row>
    <row r="43" spans="1:6" s="26" customFormat="1" ht="15.75" customHeight="1" x14ac:dyDescent="0.25">
      <c r="A43" s="24">
        <v>2306228</v>
      </c>
      <c r="B43" s="38" t="s">
        <v>72</v>
      </c>
      <c r="C43" s="25">
        <v>2</v>
      </c>
      <c r="D43" s="25">
        <v>550</v>
      </c>
      <c r="E43" s="25">
        <f t="shared" si="0"/>
        <v>275</v>
      </c>
      <c r="F43" s="26">
        <v>2306228</v>
      </c>
    </row>
    <row r="44" spans="1:6" s="26" customFormat="1" ht="15.75" customHeight="1" x14ac:dyDescent="0.25">
      <c r="A44" s="24">
        <v>2309110</v>
      </c>
      <c r="B44" s="24" t="str">
        <f>VLOOKUP(A44,'Liste emplacement'!$A$2:$F$858,6,0)</f>
        <v>C7</v>
      </c>
      <c r="C44" s="25">
        <v>5</v>
      </c>
      <c r="D44" s="25">
        <v>25</v>
      </c>
      <c r="E44" s="25">
        <f t="shared" si="0"/>
        <v>5</v>
      </c>
      <c r="F44" s="26">
        <v>2309110</v>
      </c>
    </row>
    <row r="45" spans="1:6" s="26" customFormat="1" ht="15.75" customHeight="1" x14ac:dyDescent="0.25">
      <c r="A45" s="24">
        <v>2310014</v>
      </c>
      <c r="B45" s="24" t="str">
        <f>VLOOKUP(A45,'Liste emplacement'!$A$2:$F$858,6,0)</f>
        <v>E3</v>
      </c>
      <c r="C45" s="25">
        <v>5</v>
      </c>
      <c r="D45" s="25">
        <v>28.508000000000003</v>
      </c>
      <c r="E45" s="25">
        <f t="shared" si="0"/>
        <v>5.7016000000000009</v>
      </c>
      <c r="F45" s="26">
        <v>2310014</v>
      </c>
    </row>
    <row r="46" spans="1:6" s="26" customFormat="1" ht="15.75" customHeight="1" x14ac:dyDescent="0.25">
      <c r="A46" s="24">
        <v>2310023</v>
      </c>
      <c r="B46" s="24" t="str">
        <f>VLOOKUP(A46,'Liste emplacement'!$A$2:$F$858,6,0)</f>
        <v>I8</v>
      </c>
      <c r="C46" s="25">
        <v>8</v>
      </c>
      <c r="D46" s="25">
        <v>343.2</v>
      </c>
      <c r="E46" s="25">
        <f t="shared" si="0"/>
        <v>42.9</v>
      </c>
      <c r="F46" s="26">
        <v>2310023</v>
      </c>
    </row>
    <row r="47" spans="1:6" s="26" customFormat="1" ht="15.75" customHeight="1" x14ac:dyDescent="0.25">
      <c r="A47" s="24">
        <v>2310039</v>
      </c>
      <c r="B47" s="24" t="str">
        <f>VLOOKUP(A47,'Liste emplacement'!$A$2:$F$858,6,0)</f>
        <v>H2</v>
      </c>
      <c r="C47" s="25">
        <v>139</v>
      </c>
      <c r="D47" s="25">
        <v>2835.6</v>
      </c>
      <c r="E47" s="25">
        <f t="shared" si="0"/>
        <v>20.399999999999999</v>
      </c>
      <c r="F47" s="26">
        <v>2310039</v>
      </c>
    </row>
    <row r="48" spans="1:6" s="26" customFormat="1" ht="15.75" customHeight="1" x14ac:dyDescent="0.25">
      <c r="A48" s="24">
        <v>2310053</v>
      </c>
      <c r="B48" s="24" t="str">
        <f>VLOOKUP(A48,'Liste emplacement'!$A$2:$F$858,6,0)</f>
        <v>A7</v>
      </c>
      <c r="C48" s="25">
        <v>2</v>
      </c>
      <c r="D48" s="25">
        <v>146</v>
      </c>
      <c r="E48" s="25">
        <f t="shared" si="0"/>
        <v>73</v>
      </c>
      <c r="F48" s="26">
        <v>2310053</v>
      </c>
    </row>
    <row r="49" spans="1:6" s="26" customFormat="1" ht="15.75" customHeight="1" x14ac:dyDescent="0.25">
      <c r="A49" s="24">
        <v>2310056</v>
      </c>
      <c r="B49" s="24" t="str">
        <f>VLOOKUP(A49,'Liste emplacement'!$A$2:$F$858,6,0)</f>
        <v>E6</v>
      </c>
      <c r="C49" s="25">
        <v>3</v>
      </c>
      <c r="D49" s="25">
        <v>66</v>
      </c>
      <c r="E49" s="25">
        <f t="shared" si="0"/>
        <v>22</v>
      </c>
      <c r="F49" s="26">
        <v>2310056</v>
      </c>
    </row>
    <row r="50" spans="1:6" s="26" customFormat="1" ht="15.75" customHeight="1" x14ac:dyDescent="0.25">
      <c r="A50" s="24">
        <v>2310063</v>
      </c>
      <c r="B50" s="24" t="str">
        <f>VLOOKUP(A50,'Liste emplacement'!$A$2:$F$858,6,0)</f>
        <v>C5</v>
      </c>
      <c r="C50" s="25">
        <v>1</v>
      </c>
      <c r="D50" s="25">
        <v>67</v>
      </c>
      <c r="E50" s="25">
        <f t="shared" si="0"/>
        <v>67</v>
      </c>
      <c r="F50" s="26">
        <v>2310063</v>
      </c>
    </row>
    <row r="51" spans="1:6" s="26" customFormat="1" ht="15.75" customHeight="1" x14ac:dyDescent="0.25">
      <c r="A51" s="24">
        <v>2310064</v>
      </c>
      <c r="B51" s="24" t="str">
        <f>VLOOKUP(A51,'Liste emplacement'!$A$2:$F$858,6,0)</f>
        <v>C5</v>
      </c>
      <c r="C51" s="25">
        <v>6</v>
      </c>
      <c r="D51" s="25">
        <v>375</v>
      </c>
      <c r="E51" s="25">
        <f t="shared" si="0"/>
        <v>62.5</v>
      </c>
      <c r="F51" s="26">
        <v>2310064</v>
      </c>
    </row>
    <row r="52" spans="1:6" s="26" customFormat="1" ht="15.75" customHeight="1" x14ac:dyDescent="0.25">
      <c r="A52" s="24">
        <v>2310067</v>
      </c>
      <c r="B52" s="24" t="str">
        <f>VLOOKUP(A52,'Liste emplacement'!$A$2:$F$858,6,0)</f>
        <v>I8</v>
      </c>
      <c r="C52" s="25">
        <v>4</v>
      </c>
      <c r="D52" s="25">
        <v>260</v>
      </c>
      <c r="E52" s="25">
        <f t="shared" si="0"/>
        <v>65</v>
      </c>
      <c r="F52" s="26">
        <v>2310067</v>
      </c>
    </row>
    <row r="53" spans="1:6" s="26" customFormat="1" ht="15.75" customHeight="1" x14ac:dyDescent="0.25">
      <c r="A53" s="24">
        <v>2310068</v>
      </c>
      <c r="B53" s="24" t="str">
        <f>VLOOKUP(A53,'Liste emplacement'!$A$2:$F$858,6,0)</f>
        <v>H6</v>
      </c>
      <c r="C53" s="25">
        <v>8</v>
      </c>
      <c r="D53" s="25">
        <v>652.88</v>
      </c>
      <c r="E53" s="25">
        <f t="shared" si="0"/>
        <v>81.61</v>
      </c>
      <c r="F53" s="26">
        <v>2310068</v>
      </c>
    </row>
    <row r="54" spans="1:6" s="26" customFormat="1" ht="15.75" customHeight="1" x14ac:dyDescent="0.25">
      <c r="A54" s="24">
        <v>2310071</v>
      </c>
      <c r="B54" s="24" t="str">
        <f>VLOOKUP(A54,'Liste emplacement'!$A$2:$F$858,6,0)</f>
        <v>E5</v>
      </c>
      <c r="C54" s="25">
        <v>-4</v>
      </c>
      <c r="D54" s="25">
        <v>-336</v>
      </c>
      <c r="E54" s="25">
        <f t="shared" si="0"/>
        <v>84</v>
      </c>
      <c r="F54" s="26">
        <v>2310071</v>
      </c>
    </row>
    <row r="55" spans="1:6" s="26" customFormat="1" ht="15.75" customHeight="1" x14ac:dyDescent="0.25">
      <c r="A55" s="24">
        <v>2310072</v>
      </c>
      <c r="B55" s="24" t="str">
        <f>VLOOKUP(A55,'Liste emplacement'!$A$2:$F$858,6,0)</f>
        <v>R7</v>
      </c>
      <c r="C55" s="25">
        <v>1</v>
      </c>
      <c r="D55" s="25">
        <v>118</v>
      </c>
      <c r="E55" s="25">
        <f t="shared" si="0"/>
        <v>118</v>
      </c>
      <c r="F55" s="26">
        <v>2310072</v>
      </c>
    </row>
    <row r="56" spans="1:6" s="26" customFormat="1" ht="15.75" customHeight="1" x14ac:dyDescent="0.25">
      <c r="A56" s="24">
        <v>2310074</v>
      </c>
      <c r="B56" s="24" t="str">
        <f>VLOOKUP(A56,'Liste emplacement'!$A$2:$F$858,6,0)</f>
        <v>E6</v>
      </c>
      <c r="C56" s="25">
        <v>32</v>
      </c>
      <c r="D56" s="25">
        <v>320</v>
      </c>
      <c r="E56" s="25">
        <f t="shared" si="0"/>
        <v>10</v>
      </c>
      <c r="F56" s="26">
        <v>2310074</v>
      </c>
    </row>
    <row r="57" spans="1:6" s="26" customFormat="1" ht="15.75" customHeight="1" x14ac:dyDescent="0.25">
      <c r="A57" s="24">
        <v>2310075</v>
      </c>
      <c r="B57" s="24" t="str">
        <f>VLOOKUP(A57,'Liste emplacement'!$A$2:$F$858,6,0)</f>
        <v>A4</v>
      </c>
      <c r="C57" s="25">
        <v>8</v>
      </c>
      <c r="D57" s="25">
        <v>360</v>
      </c>
      <c r="E57" s="25">
        <f t="shared" si="0"/>
        <v>45</v>
      </c>
      <c r="F57" s="26">
        <v>2310075</v>
      </c>
    </row>
    <row r="58" spans="1:6" s="26" customFormat="1" ht="15.75" customHeight="1" x14ac:dyDescent="0.25">
      <c r="A58" s="24">
        <v>2310085</v>
      </c>
      <c r="B58" s="38" t="s">
        <v>51</v>
      </c>
      <c r="C58" s="25">
        <v>2</v>
      </c>
      <c r="D58" s="25">
        <v>130</v>
      </c>
      <c r="E58" s="25">
        <f t="shared" si="0"/>
        <v>65</v>
      </c>
      <c r="F58" s="26">
        <v>2310085</v>
      </c>
    </row>
    <row r="59" spans="1:6" s="26" customFormat="1" ht="15.75" customHeight="1" x14ac:dyDescent="0.25">
      <c r="A59" s="24">
        <v>2310120</v>
      </c>
      <c r="B59" s="38" t="s">
        <v>11</v>
      </c>
      <c r="C59" s="25">
        <v>2</v>
      </c>
      <c r="D59" s="25">
        <v>509</v>
      </c>
      <c r="E59" s="25">
        <f t="shared" si="0"/>
        <v>254.5</v>
      </c>
      <c r="F59" s="26">
        <v>2310120</v>
      </c>
    </row>
    <row r="60" spans="1:6" s="26" customFormat="1" ht="15.75" customHeight="1" x14ac:dyDescent="0.25">
      <c r="A60" s="24">
        <v>2310121</v>
      </c>
      <c r="B60" s="24" t="str">
        <f>VLOOKUP(A60,'Liste emplacement'!$A$2:$F$858,6,0)</f>
        <v>E5</v>
      </c>
      <c r="C60" s="25">
        <v>11</v>
      </c>
      <c r="D60" s="25">
        <v>440</v>
      </c>
      <c r="E60" s="25">
        <f t="shared" si="0"/>
        <v>40</v>
      </c>
      <c r="F60" s="26">
        <v>2310121</v>
      </c>
    </row>
    <row r="61" spans="1:6" s="26" customFormat="1" ht="15.75" customHeight="1" x14ac:dyDescent="0.25">
      <c r="A61" s="24">
        <v>2310122</v>
      </c>
      <c r="B61" s="24" t="str">
        <f>VLOOKUP(A61,'Liste emplacement'!$A$2:$F$858,6,0)</f>
        <v>A3</v>
      </c>
      <c r="C61" s="25">
        <v>8</v>
      </c>
      <c r="D61" s="25">
        <v>36.4</v>
      </c>
      <c r="E61" s="25">
        <f t="shared" si="0"/>
        <v>4.55</v>
      </c>
      <c r="F61" s="26">
        <v>2310122</v>
      </c>
    </row>
    <row r="62" spans="1:6" s="26" customFormat="1" ht="15.75" customHeight="1" x14ac:dyDescent="0.25">
      <c r="A62" s="24">
        <v>2310126</v>
      </c>
      <c r="B62" s="24" t="str">
        <f>VLOOKUP(A62,'Liste emplacement'!$A$2:$F$858,6,0)</f>
        <v>F5</v>
      </c>
      <c r="C62" s="25">
        <v>7</v>
      </c>
      <c r="D62" s="25">
        <v>357</v>
      </c>
      <c r="E62" s="25">
        <f t="shared" si="0"/>
        <v>51</v>
      </c>
      <c r="F62" s="26">
        <v>2310126</v>
      </c>
    </row>
    <row r="63" spans="1:6" s="26" customFormat="1" ht="15.75" customHeight="1" x14ac:dyDescent="0.25">
      <c r="A63" s="24">
        <v>2310127</v>
      </c>
      <c r="B63" s="24" t="str">
        <f>VLOOKUP(A63,'Liste emplacement'!$A$2:$F$858,6,0)</f>
        <v>E5</v>
      </c>
      <c r="C63" s="25">
        <v>13</v>
      </c>
      <c r="D63" s="25">
        <v>130</v>
      </c>
      <c r="E63" s="25">
        <f t="shared" si="0"/>
        <v>10</v>
      </c>
      <c r="F63" s="26">
        <v>2310127</v>
      </c>
    </row>
    <row r="64" spans="1:6" s="26" customFormat="1" ht="15.75" customHeight="1" x14ac:dyDescent="0.25">
      <c r="A64" s="24">
        <v>2310128</v>
      </c>
      <c r="B64" s="24" t="str">
        <f>VLOOKUP(A64,'Liste emplacement'!$A$2:$F$858,6,0)</f>
        <v>E4</v>
      </c>
      <c r="C64" s="25">
        <v>71</v>
      </c>
      <c r="D64" s="25">
        <v>45.702700000000007</v>
      </c>
      <c r="E64" s="25">
        <f t="shared" si="0"/>
        <v>0.64370000000000005</v>
      </c>
      <c r="F64" s="26">
        <v>2310128</v>
      </c>
    </row>
    <row r="65" spans="1:6" s="26" customFormat="1" ht="15.75" customHeight="1" x14ac:dyDescent="0.25">
      <c r="A65" s="24">
        <v>2310148</v>
      </c>
      <c r="B65" s="38" t="s">
        <v>11</v>
      </c>
      <c r="C65" s="25">
        <v>1</v>
      </c>
      <c r="D65" s="25">
        <v>115</v>
      </c>
      <c r="E65" s="25">
        <f t="shared" si="0"/>
        <v>115</v>
      </c>
      <c r="F65" s="26">
        <v>2310148</v>
      </c>
    </row>
    <row r="66" spans="1:6" s="26" customFormat="1" ht="15.75" customHeight="1" x14ac:dyDescent="0.25">
      <c r="A66" s="24">
        <v>2310149</v>
      </c>
      <c r="B66" s="38" t="s">
        <v>11</v>
      </c>
      <c r="C66" s="25">
        <v>1</v>
      </c>
      <c r="D66" s="25">
        <v>115</v>
      </c>
      <c r="E66" s="25">
        <f t="shared" ref="E66:E129" si="1">+D66/C66</f>
        <v>115</v>
      </c>
      <c r="F66" s="26">
        <v>2310149</v>
      </c>
    </row>
    <row r="67" spans="1:6" s="26" customFormat="1" ht="15.75" customHeight="1" x14ac:dyDescent="0.25">
      <c r="A67" s="24">
        <v>2310160</v>
      </c>
      <c r="B67" s="24" t="str">
        <f>VLOOKUP(A67,'Liste emplacement'!$A$2:$F$858,6,0)</f>
        <v>E5</v>
      </c>
      <c r="C67" s="25">
        <v>66</v>
      </c>
      <c r="D67" s="25">
        <v>67.544399999999996</v>
      </c>
      <c r="E67" s="25">
        <f t="shared" si="1"/>
        <v>1.0233999999999999</v>
      </c>
      <c r="F67" s="26">
        <v>2310160</v>
      </c>
    </row>
    <row r="68" spans="1:6" s="26" customFormat="1" ht="15.75" customHeight="1" x14ac:dyDescent="0.25">
      <c r="A68" s="24">
        <v>2310161</v>
      </c>
      <c r="B68" s="24" t="str">
        <f>VLOOKUP(A68,'Liste emplacement'!$A$2:$F$858,6,0)</f>
        <v>F6</v>
      </c>
      <c r="C68" s="25">
        <v>3</v>
      </c>
      <c r="D68" s="25">
        <v>165</v>
      </c>
      <c r="E68" s="25">
        <f t="shared" si="1"/>
        <v>55</v>
      </c>
      <c r="F68" s="26">
        <v>2310161</v>
      </c>
    </row>
    <row r="69" spans="1:6" s="26" customFormat="1" ht="15.75" customHeight="1" x14ac:dyDescent="0.25">
      <c r="A69" s="24">
        <v>2310163</v>
      </c>
      <c r="B69" s="24" t="str">
        <f>VLOOKUP(A69,'Liste emplacement'!$A$2:$F$858,6,0)</f>
        <v>F6</v>
      </c>
      <c r="C69" s="25">
        <v>2</v>
      </c>
      <c r="D69" s="25">
        <v>108</v>
      </c>
      <c r="E69" s="25">
        <f t="shared" si="1"/>
        <v>54</v>
      </c>
      <c r="F69" s="26">
        <v>2310163</v>
      </c>
    </row>
    <row r="70" spans="1:6" s="26" customFormat="1" ht="15.75" customHeight="1" x14ac:dyDescent="0.25">
      <c r="A70" s="24">
        <v>2310165</v>
      </c>
      <c r="B70" s="24" t="str">
        <f>VLOOKUP(A70,'Liste emplacement'!$A$2:$F$858,6,0)</f>
        <v>H3</v>
      </c>
      <c r="C70" s="25">
        <v>190</v>
      </c>
      <c r="D70" s="25">
        <v>11400</v>
      </c>
      <c r="E70" s="25">
        <f t="shared" si="1"/>
        <v>60</v>
      </c>
      <c r="F70" s="26">
        <v>2310165</v>
      </c>
    </row>
    <row r="71" spans="1:6" s="26" customFormat="1" ht="15.75" customHeight="1" x14ac:dyDescent="0.25">
      <c r="A71" s="24">
        <v>2310166</v>
      </c>
      <c r="B71" s="24" t="str">
        <f>VLOOKUP(A71,'Liste emplacement'!$A$2:$F$858,6,0)</f>
        <v>H4</v>
      </c>
      <c r="C71" s="25">
        <v>111</v>
      </c>
      <c r="D71" s="25">
        <v>6660</v>
      </c>
      <c r="E71" s="25">
        <f t="shared" si="1"/>
        <v>60</v>
      </c>
      <c r="F71" s="26">
        <v>2310166</v>
      </c>
    </row>
    <row r="72" spans="1:6" s="26" customFormat="1" ht="15.75" customHeight="1" x14ac:dyDescent="0.25">
      <c r="A72" s="24">
        <v>2310170</v>
      </c>
      <c r="B72" s="24" t="str">
        <f>VLOOKUP(A72,'Liste emplacement'!$A$2:$F$858,6,0)</f>
        <v>E2</v>
      </c>
      <c r="C72" s="25">
        <v>11</v>
      </c>
      <c r="D72" s="25">
        <v>121</v>
      </c>
      <c r="E72" s="25">
        <f t="shared" si="1"/>
        <v>11</v>
      </c>
      <c r="F72" s="26">
        <v>2310170</v>
      </c>
    </row>
    <row r="73" spans="1:6" s="26" customFormat="1" ht="15.75" customHeight="1" x14ac:dyDescent="0.25">
      <c r="A73" s="24">
        <v>2310171</v>
      </c>
      <c r="B73" s="24" t="str">
        <f>VLOOKUP(A73,'Liste emplacement'!$A$2:$F$858,6,0)</f>
        <v>C3</v>
      </c>
      <c r="C73" s="25">
        <v>7</v>
      </c>
      <c r="D73" s="25">
        <v>721</v>
      </c>
      <c r="E73" s="25">
        <f t="shared" si="1"/>
        <v>103</v>
      </c>
      <c r="F73" s="26">
        <v>2310171</v>
      </c>
    </row>
    <row r="74" spans="1:6" s="26" customFormat="1" ht="15.75" customHeight="1" x14ac:dyDescent="0.25">
      <c r="A74" s="24">
        <v>2310172</v>
      </c>
      <c r="B74" s="24" t="str">
        <f>VLOOKUP(A74,'Liste emplacement'!$A$2:$F$858,6,0)</f>
        <v>C3</v>
      </c>
      <c r="C74" s="25">
        <v>2</v>
      </c>
      <c r="D74" s="25">
        <v>145</v>
      </c>
      <c r="E74" s="25">
        <f t="shared" si="1"/>
        <v>72.5</v>
      </c>
      <c r="F74" s="26">
        <v>2310172</v>
      </c>
    </row>
    <row r="75" spans="1:6" s="26" customFormat="1" ht="15.75" customHeight="1" x14ac:dyDescent="0.25">
      <c r="A75" s="24">
        <v>2310173</v>
      </c>
      <c r="B75" s="24" t="str">
        <f>VLOOKUP(A75,'Liste emplacement'!$A$2:$F$858,6,0)</f>
        <v>E4</v>
      </c>
      <c r="C75" s="25">
        <v>2</v>
      </c>
      <c r="D75" s="25">
        <v>108</v>
      </c>
      <c r="E75" s="25">
        <f t="shared" si="1"/>
        <v>54</v>
      </c>
      <c r="F75" s="26">
        <v>2310173</v>
      </c>
    </row>
    <row r="76" spans="1:6" s="26" customFormat="1" ht="15.75" customHeight="1" x14ac:dyDescent="0.25">
      <c r="A76" s="24">
        <v>2310174</v>
      </c>
      <c r="B76" s="24" t="str">
        <f>VLOOKUP(A76,'Liste emplacement'!$A$2:$F$858,6,0)</f>
        <v>C7</v>
      </c>
      <c r="C76" s="25">
        <v>38</v>
      </c>
      <c r="D76" s="25">
        <v>3876</v>
      </c>
      <c r="E76" s="25">
        <f t="shared" si="1"/>
        <v>102</v>
      </c>
      <c r="F76" s="26">
        <v>2310174</v>
      </c>
    </row>
    <row r="77" spans="1:6" s="26" customFormat="1" ht="15.75" customHeight="1" x14ac:dyDescent="0.25">
      <c r="A77" s="24">
        <v>2310203</v>
      </c>
      <c r="B77" s="24" t="str">
        <f>VLOOKUP(A77,'Liste emplacement'!$A$2:$F$858,6,0)</f>
        <v>A4</v>
      </c>
      <c r="C77" s="25">
        <v>3</v>
      </c>
      <c r="D77" s="25">
        <v>180.6</v>
      </c>
      <c r="E77" s="25">
        <f t="shared" si="1"/>
        <v>60.199999999999996</v>
      </c>
      <c r="F77" s="26">
        <v>2310203</v>
      </c>
    </row>
    <row r="78" spans="1:6" s="26" customFormat="1" ht="15.75" customHeight="1" x14ac:dyDescent="0.25">
      <c r="A78" s="24">
        <v>2310204</v>
      </c>
      <c r="B78" s="24" t="str">
        <f>VLOOKUP(A78,'Liste emplacement'!$A$2:$F$858,6,0)</f>
        <v>E4</v>
      </c>
      <c r="C78" s="25">
        <v>1</v>
      </c>
      <c r="D78" s="25">
        <v>43</v>
      </c>
      <c r="E78" s="25">
        <f t="shared" si="1"/>
        <v>43</v>
      </c>
      <c r="F78" s="26">
        <v>2310204</v>
      </c>
    </row>
    <row r="79" spans="1:6" s="26" customFormat="1" ht="15.75" customHeight="1" x14ac:dyDescent="0.25">
      <c r="A79" s="24">
        <v>2310205</v>
      </c>
      <c r="B79" s="24" t="str">
        <f>VLOOKUP(A79,'Liste emplacement'!$A$2:$F$858,6,0)</f>
        <v>E6</v>
      </c>
      <c r="C79" s="25">
        <v>3</v>
      </c>
      <c r="D79" s="25">
        <v>141</v>
      </c>
      <c r="E79" s="25">
        <f t="shared" si="1"/>
        <v>47</v>
      </c>
      <c r="F79" s="26">
        <v>2310205</v>
      </c>
    </row>
    <row r="80" spans="1:6" s="26" customFormat="1" ht="15.75" customHeight="1" x14ac:dyDescent="0.25">
      <c r="A80" s="24">
        <v>2310221</v>
      </c>
      <c r="B80" s="24" t="str">
        <f>VLOOKUP(A80,'Liste emplacement'!$A$2:$F$858,6,0)</f>
        <v>B1</v>
      </c>
      <c r="C80" s="25">
        <v>2</v>
      </c>
      <c r="D80" s="25">
        <v>45.22</v>
      </c>
      <c r="E80" s="25">
        <f t="shared" si="1"/>
        <v>22.61</v>
      </c>
      <c r="F80" s="26">
        <v>2310221</v>
      </c>
    </row>
    <row r="81" spans="1:6" s="26" customFormat="1" ht="15.75" customHeight="1" x14ac:dyDescent="0.25">
      <c r="A81" s="24">
        <v>2310235</v>
      </c>
      <c r="B81" s="24" t="str">
        <f>VLOOKUP(A81,'Liste emplacement'!$A$2:$F$858,6,0)</f>
        <v>H2</v>
      </c>
      <c r="C81" s="25">
        <v>58</v>
      </c>
      <c r="D81" s="25">
        <v>3944</v>
      </c>
      <c r="E81" s="25">
        <f t="shared" si="1"/>
        <v>68</v>
      </c>
      <c r="F81" s="26">
        <v>2310235</v>
      </c>
    </row>
    <row r="82" spans="1:6" s="26" customFormat="1" ht="15.75" customHeight="1" x14ac:dyDescent="0.25">
      <c r="A82" s="24">
        <v>2310238</v>
      </c>
      <c r="B82" s="24" t="str">
        <f>VLOOKUP(A82,'Liste emplacement'!$A$2:$F$858,6,0)</f>
        <v>C4</v>
      </c>
      <c r="C82" s="25">
        <v>3</v>
      </c>
      <c r="D82" s="25">
        <v>465</v>
      </c>
      <c r="E82" s="25">
        <f t="shared" si="1"/>
        <v>155</v>
      </c>
      <c r="F82" s="26">
        <v>2310238</v>
      </c>
    </row>
    <row r="83" spans="1:6" s="26" customFormat="1" ht="15.75" customHeight="1" x14ac:dyDescent="0.25">
      <c r="A83" s="24">
        <v>2310239</v>
      </c>
      <c r="B83" s="24" t="str">
        <f>VLOOKUP(A83,'Liste emplacement'!$A$2:$F$858,6,0)</f>
        <v>C4</v>
      </c>
      <c r="C83" s="25">
        <v>3</v>
      </c>
      <c r="D83" s="25">
        <v>480</v>
      </c>
      <c r="E83" s="25">
        <f t="shared" si="1"/>
        <v>160</v>
      </c>
      <c r="F83" s="26">
        <v>2310239</v>
      </c>
    </row>
    <row r="84" spans="1:6" s="26" customFormat="1" ht="15.75" customHeight="1" x14ac:dyDescent="0.25">
      <c r="A84" s="24">
        <v>2310240</v>
      </c>
      <c r="B84" s="24" t="str">
        <f>VLOOKUP(A84,'Liste emplacement'!$A$2:$F$858,6,0)</f>
        <v>H5</v>
      </c>
      <c r="C84" s="25">
        <v>55</v>
      </c>
      <c r="D84" s="25">
        <v>3410</v>
      </c>
      <c r="E84" s="25">
        <f t="shared" si="1"/>
        <v>62</v>
      </c>
      <c r="F84" s="26">
        <v>2310240</v>
      </c>
    </row>
    <row r="85" spans="1:6" s="26" customFormat="1" ht="15.75" customHeight="1" x14ac:dyDescent="0.25">
      <c r="A85" s="24">
        <v>2310241</v>
      </c>
      <c r="B85" s="24" t="str">
        <f>VLOOKUP(A85,'Liste emplacement'!$A$2:$F$858,6,0)</f>
        <v>F6</v>
      </c>
      <c r="C85" s="25">
        <v>1</v>
      </c>
      <c r="D85" s="25">
        <v>63</v>
      </c>
      <c r="E85" s="25">
        <f t="shared" si="1"/>
        <v>63</v>
      </c>
      <c r="F85" s="26">
        <v>2310241</v>
      </c>
    </row>
    <row r="86" spans="1:6" s="26" customFormat="1" ht="15.75" customHeight="1" x14ac:dyDescent="0.25">
      <c r="A86" s="24">
        <v>2310245</v>
      </c>
      <c r="B86" s="24" t="str">
        <f>VLOOKUP(A86,'Liste emplacement'!$A$2:$F$858,6,0)</f>
        <v>E5</v>
      </c>
      <c r="C86" s="25">
        <v>86</v>
      </c>
      <c r="D86" s="25">
        <v>320.77999999999997</v>
      </c>
      <c r="E86" s="25">
        <f t="shared" si="1"/>
        <v>3.7299999999999995</v>
      </c>
      <c r="F86" s="26">
        <v>2310245</v>
      </c>
    </row>
    <row r="87" spans="1:6" s="26" customFormat="1" ht="15.75" customHeight="1" x14ac:dyDescent="0.25">
      <c r="A87" s="24">
        <v>2310246</v>
      </c>
      <c r="B87" s="24" t="str">
        <f>VLOOKUP(A87,'Liste emplacement'!$A$2:$F$858,6,0)</f>
        <v>E4</v>
      </c>
      <c r="C87" s="25">
        <v>15</v>
      </c>
      <c r="D87" s="25">
        <v>240</v>
      </c>
      <c r="E87" s="25">
        <f t="shared" si="1"/>
        <v>16</v>
      </c>
      <c r="F87" s="26">
        <v>2310246</v>
      </c>
    </row>
    <row r="88" spans="1:6" s="26" customFormat="1" ht="15.75" customHeight="1" x14ac:dyDescent="0.25">
      <c r="A88" s="24">
        <v>2310248</v>
      </c>
      <c r="B88" s="24" t="str">
        <f>VLOOKUP(A88,'Liste emplacement'!$A$2:$F$858,6,0)</f>
        <v>E4</v>
      </c>
      <c r="C88" s="25">
        <v>2</v>
      </c>
      <c r="D88" s="25">
        <v>50</v>
      </c>
      <c r="E88" s="25">
        <f t="shared" si="1"/>
        <v>25</v>
      </c>
      <c r="F88" s="26">
        <v>2310248</v>
      </c>
    </row>
    <row r="89" spans="1:6" s="26" customFormat="1" ht="15.75" customHeight="1" x14ac:dyDescent="0.25">
      <c r="A89" s="24">
        <v>2310249</v>
      </c>
      <c r="B89" s="24" t="str">
        <f>VLOOKUP(A89,'Liste emplacement'!$A$2:$F$858,6,0)</f>
        <v>E4</v>
      </c>
      <c r="C89" s="25">
        <v>49</v>
      </c>
      <c r="D89" s="25">
        <v>98.411599999999993</v>
      </c>
      <c r="E89" s="25">
        <f t="shared" si="1"/>
        <v>2.0084</v>
      </c>
      <c r="F89" s="26">
        <v>2310249</v>
      </c>
    </row>
    <row r="90" spans="1:6" s="26" customFormat="1" ht="15.75" customHeight="1" x14ac:dyDescent="0.25">
      <c r="A90" s="24">
        <v>2310250</v>
      </c>
      <c r="B90" s="24" t="str">
        <f>VLOOKUP(A90,'Liste emplacement'!$A$2:$F$858,6,0)</f>
        <v>F6</v>
      </c>
      <c r="C90" s="25">
        <v>2</v>
      </c>
      <c r="D90" s="25">
        <v>102</v>
      </c>
      <c r="E90" s="25">
        <f t="shared" si="1"/>
        <v>51</v>
      </c>
      <c r="F90" s="26">
        <v>2310250</v>
      </c>
    </row>
    <row r="91" spans="1:6" s="26" customFormat="1" ht="15.75" customHeight="1" x14ac:dyDescent="0.25">
      <c r="A91" s="24">
        <v>2310254</v>
      </c>
      <c r="B91" s="24" t="str">
        <f>VLOOKUP(A91,'Liste emplacement'!$A$2:$F$858,6,0)</f>
        <v>E5</v>
      </c>
      <c r="C91" s="25">
        <v>71</v>
      </c>
      <c r="D91" s="25">
        <v>852</v>
      </c>
      <c r="E91" s="25">
        <f t="shared" si="1"/>
        <v>12</v>
      </c>
      <c r="F91" s="26">
        <v>2310254</v>
      </c>
    </row>
    <row r="92" spans="1:6" s="26" customFormat="1" ht="15.75" customHeight="1" x14ac:dyDescent="0.25">
      <c r="A92" s="24">
        <v>2310255</v>
      </c>
      <c r="B92" s="24" t="str">
        <f>VLOOKUP(A92,'Liste emplacement'!$A$2:$F$858,6,0)</f>
        <v>E6</v>
      </c>
      <c r="C92" s="25">
        <v>132</v>
      </c>
      <c r="D92" s="25">
        <v>2481.6</v>
      </c>
      <c r="E92" s="25">
        <f t="shared" si="1"/>
        <v>18.8</v>
      </c>
      <c r="F92" s="26">
        <v>2310255</v>
      </c>
    </row>
    <row r="93" spans="1:6" s="26" customFormat="1" ht="15.75" customHeight="1" x14ac:dyDescent="0.25">
      <c r="A93" s="24">
        <v>2310256</v>
      </c>
      <c r="B93" s="24" t="str">
        <f>VLOOKUP(A93,'Liste emplacement'!$A$2:$F$858,6,0)</f>
        <v>E6</v>
      </c>
      <c r="C93" s="25">
        <v>119</v>
      </c>
      <c r="D93" s="25">
        <v>2237.1999999999998</v>
      </c>
      <c r="E93" s="25">
        <f t="shared" si="1"/>
        <v>18.799999999999997</v>
      </c>
      <c r="F93" s="26">
        <v>2310256</v>
      </c>
    </row>
    <row r="94" spans="1:6" s="26" customFormat="1" ht="15.75" customHeight="1" x14ac:dyDescent="0.25">
      <c r="A94" s="24">
        <v>2310257</v>
      </c>
      <c r="B94" s="24" t="str">
        <f>VLOOKUP(A94,'Liste emplacement'!$A$2:$F$858,6,0)</f>
        <v>E6</v>
      </c>
      <c r="C94" s="25">
        <v>14</v>
      </c>
      <c r="D94" s="25">
        <v>61.88</v>
      </c>
      <c r="E94" s="25">
        <f t="shared" si="1"/>
        <v>4.42</v>
      </c>
      <c r="F94" s="26">
        <v>2310257</v>
      </c>
    </row>
    <row r="95" spans="1:6" s="26" customFormat="1" ht="15.75" customHeight="1" x14ac:dyDescent="0.25">
      <c r="A95" s="24">
        <v>2310262</v>
      </c>
      <c r="B95" s="24" t="str">
        <f>VLOOKUP(A95,'Liste emplacement'!$A$2:$F$858,6,0)</f>
        <v>A5</v>
      </c>
      <c r="C95" s="25">
        <v>52</v>
      </c>
      <c r="D95" s="25">
        <v>468</v>
      </c>
      <c r="E95" s="25">
        <f t="shared" si="1"/>
        <v>9</v>
      </c>
      <c r="F95" s="26">
        <v>2310262</v>
      </c>
    </row>
    <row r="96" spans="1:6" s="26" customFormat="1" ht="15.75" customHeight="1" x14ac:dyDescent="0.25">
      <c r="A96" s="24">
        <v>2310263</v>
      </c>
      <c r="B96" s="24" t="str">
        <f>VLOOKUP(A96,'Liste emplacement'!$A$2:$F$858,6,0)</f>
        <v>A2</v>
      </c>
      <c r="C96" s="25">
        <v>2</v>
      </c>
      <c r="D96" s="25">
        <v>42</v>
      </c>
      <c r="E96" s="25">
        <f t="shared" si="1"/>
        <v>21</v>
      </c>
      <c r="F96" s="26">
        <v>2310263</v>
      </c>
    </row>
    <row r="97" spans="1:6" s="26" customFormat="1" ht="15.75" customHeight="1" x14ac:dyDescent="0.25">
      <c r="A97" s="24">
        <v>2310264</v>
      </c>
      <c r="B97" s="24" t="str">
        <f>VLOOKUP(A97,'Liste emplacement'!$A$2:$F$858,6,0)</f>
        <v>C7</v>
      </c>
      <c r="C97" s="25">
        <v>10</v>
      </c>
      <c r="D97" s="25">
        <v>581.9</v>
      </c>
      <c r="E97" s="25">
        <f t="shared" si="1"/>
        <v>58.19</v>
      </c>
      <c r="F97" s="26">
        <v>2310264</v>
      </c>
    </row>
    <row r="98" spans="1:6" s="26" customFormat="1" ht="15.75" customHeight="1" x14ac:dyDescent="0.25">
      <c r="A98" s="24">
        <v>2310268</v>
      </c>
      <c r="B98" s="24" t="str">
        <f>VLOOKUP(A98,'Liste emplacement'!$A$2:$F$858,6,0)</f>
        <v>A4</v>
      </c>
      <c r="C98" s="25">
        <v>1</v>
      </c>
      <c r="D98" s="25">
        <v>59</v>
      </c>
      <c r="E98" s="25">
        <f t="shared" si="1"/>
        <v>59</v>
      </c>
      <c r="F98" s="26">
        <v>2310268</v>
      </c>
    </row>
    <row r="99" spans="1:6" s="26" customFormat="1" ht="15.75" customHeight="1" x14ac:dyDescent="0.25">
      <c r="A99" s="24">
        <v>2310319</v>
      </c>
      <c r="B99" s="24" t="str">
        <f>VLOOKUP(A99,'Liste emplacement'!$A$2:$F$858,6,0)</f>
        <v>A5</v>
      </c>
      <c r="C99" s="25">
        <v>1</v>
      </c>
      <c r="D99" s="25">
        <v>145</v>
      </c>
      <c r="E99" s="25">
        <f t="shared" si="1"/>
        <v>145</v>
      </c>
      <c r="F99" s="26" t="e">
        <v>#N/A</v>
      </c>
    </row>
    <row r="100" spans="1:6" s="26" customFormat="1" ht="15.75" customHeight="1" x14ac:dyDescent="0.25">
      <c r="A100" s="24">
        <v>2310320</v>
      </c>
      <c r="B100" s="24" t="str">
        <f>VLOOKUP(A100,'Liste emplacement'!$A$2:$F$858,6,0)</f>
        <v>H4</v>
      </c>
      <c r="C100" s="25">
        <v>85</v>
      </c>
      <c r="D100" s="25">
        <v>2167.5</v>
      </c>
      <c r="E100" s="25">
        <f t="shared" si="1"/>
        <v>25.5</v>
      </c>
      <c r="F100" s="26">
        <v>2310320</v>
      </c>
    </row>
    <row r="101" spans="1:6" s="26" customFormat="1" ht="15.75" customHeight="1" x14ac:dyDescent="0.25">
      <c r="A101" s="24">
        <v>2310371</v>
      </c>
      <c r="B101" s="24" t="str">
        <f>VLOOKUP(A101,'Liste emplacement'!$A$2:$F$858,6,0)</f>
        <v>R2</v>
      </c>
      <c r="C101" s="25">
        <v>16</v>
      </c>
      <c r="D101" s="25">
        <v>19168.8</v>
      </c>
      <c r="E101" s="25">
        <f t="shared" si="1"/>
        <v>1198.05</v>
      </c>
      <c r="F101" s="26">
        <v>2310371</v>
      </c>
    </row>
    <row r="102" spans="1:6" s="26" customFormat="1" ht="15.75" customHeight="1" x14ac:dyDescent="0.25">
      <c r="A102" s="24">
        <v>2310377</v>
      </c>
      <c r="B102" s="24" t="str">
        <f>VLOOKUP(A102,'Liste emplacement'!$A$2:$F$858,6,0)</f>
        <v>R2</v>
      </c>
      <c r="C102" s="25">
        <v>4</v>
      </c>
      <c r="D102" s="25">
        <v>4170.2</v>
      </c>
      <c r="E102" s="25">
        <f t="shared" si="1"/>
        <v>1042.55</v>
      </c>
      <c r="F102" s="26">
        <v>2310377</v>
      </c>
    </row>
    <row r="103" spans="1:6" s="26" customFormat="1" ht="15.75" customHeight="1" x14ac:dyDescent="0.25">
      <c r="A103" s="24">
        <v>2310391</v>
      </c>
      <c r="B103" s="24" t="str">
        <f>VLOOKUP(A103,'Liste emplacement'!$A$2:$F$858,6,0)</f>
        <v>A4</v>
      </c>
      <c r="C103" s="25">
        <v>10</v>
      </c>
      <c r="D103" s="25">
        <v>3033.2</v>
      </c>
      <c r="E103" s="25">
        <f t="shared" si="1"/>
        <v>303.32</v>
      </c>
      <c r="F103" s="26">
        <v>2310391</v>
      </c>
    </row>
    <row r="104" spans="1:6" s="26" customFormat="1" ht="15.75" customHeight="1" x14ac:dyDescent="0.25">
      <c r="A104" s="24">
        <v>2310399</v>
      </c>
      <c r="B104" s="24" t="str">
        <f>VLOOKUP(A104,'Liste emplacement'!$A$2:$F$858,6,0)</f>
        <v>C6</v>
      </c>
      <c r="C104" s="25">
        <v>28</v>
      </c>
      <c r="D104" s="25">
        <v>1456</v>
      </c>
      <c r="E104" s="25">
        <f t="shared" si="1"/>
        <v>52</v>
      </c>
      <c r="F104" s="26">
        <v>2310399</v>
      </c>
    </row>
    <row r="105" spans="1:6" s="26" customFormat="1" ht="15.75" customHeight="1" x14ac:dyDescent="0.25">
      <c r="A105" s="24">
        <v>2310400</v>
      </c>
      <c r="B105" s="24" t="str">
        <f>VLOOKUP(A105,'Liste emplacement'!$A$2:$F$858,6,0)</f>
        <v>C6</v>
      </c>
      <c r="C105" s="25">
        <v>11</v>
      </c>
      <c r="D105" s="25">
        <v>744.7</v>
      </c>
      <c r="E105" s="25">
        <f t="shared" si="1"/>
        <v>67.7</v>
      </c>
      <c r="F105" s="26">
        <v>2310400</v>
      </c>
    </row>
    <row r="106" spans="1:6" s="26" customFormat="1" ht="15.75" customHeight="1" x14ac:dyDescent="0.25">
      <c r="A106" s="24">
        <v>2310456</v>
      </c>
      <c r="B106" s="24" t="str">
        <f>VLOOKUP(A106,'Liste emplacement'!$A$2:$F$858,6,0)</f>
        <v>E5</v>
      </c>
      <c r="C106" s="25">
        <v>2</v>
      </c>
      <c r="D106" s="25">
        <v>25.317800000000002</v>
      </c>
      <c r="E106" s="25">
        <f t="shared" si="1"/>
        <v>12.658900000000001</v>
      </c>
      <c r="F106" s="26">
        <v>2310456</v>
      </c>
    </row>
    <row r="107" spans="1:6" s="26" customFormat="1" ht="15.75" customHeight="1" x14ac:dyDescent="0.25">
      <c r="A107" s="24">
        <v>2310596</v>
      </c>
      <c r="B107" s="24" t="str">
        <f>VLOOKUP(A107,'Liste emplacement'!$A$2:$F$858,6,0)</f>
        <v>R1</v>
      </c>
      <c r="C107" s="25">
        <v>0</v>
      </c>
      <c r="D107" s="25">
        <v>836.06</v>
      </c>
      <c r="E107" s="25" t="e">
        <f t="shared" si="1"/>
        <v>#DIV/0!</v>
      </c>
      <c r="F107" s="26">
        <v>2310596</v>
      </c>
    </row>
    <row r="108" spans="1:6" s="26" customFormat="1" ht="15.75" customHeight="1" x14ac:dyDescent="0.25">
      <c r="A108" s="24">
        <v>2310635</v>
      </c>
      <c r="B108" s="24" t="str">
        <f>VLOOKUP(A108,'Liste emplacement'!$A$2:$F$858,6,0)</f>
        <v>E3</v>
      </c>
      <c r="C108" s="25">
        <v>2</v>
      </c>
      <c r="D108" s="25">
        <v>13.64</v>
      </c>
      <c r="E108" s="25">
        <f t="shared" si="1"/>
        <v>6.82</v>
      </c>
      <c r="F108" s="26">
        <v>2310635</v>
      </c>
    </row>
    <row r="109" spans="1:6" s="26" customFormat="1" ht="15.75" customHeight="1" x14ac:dyDescent="0.25">
      <c r="A109" s="24">
        <v>2310653</v>
      </c>
      <c r="B109" s="24" t="str">
        <f>VLOOKUP(A109,'Liste emplacement'!$A$2:$F$858,6,0)</f>
        <v>A2</v>
      </c>
      <c r="C109" s="25">
        <v>8</v>
      </c>
      <c r="D109" s="25">
        <v>424</v>
      </c>
      <c r="E109" s="25">
        <f t="shared" si="1"/>
        <v>53</v>
      </c>
      <c r="F109" s="26">
        <v>2310653</v>
      </c>
    </row>
    <row r="110" spans="1:6" s="26" customFormat="1" ht="15.75" customHeight="1" x14ac:dyDescent="0.25">
      <c r="A110" s="24">
        <v>2310666</v>
      </c>
      <c r="B110" s="38" t="s">
        <v>51</v>
      </c>
      <c r="C110" s="25">
        <v>4</v>
      </c>
      <c r="D110" s="25">
        <v>494</v>
      </c>
      <c r="E110" s="25">
        <f t="shared" si="1"/>
        <v>123.5</v>
      </c>
      <c r="F110" s="26">
        <v>2310666</v>
      </c>
    </row>
    <row r="111" spans="1:6" s="26" customFormat="1" ht="15.75" customHeight="1" x14ac:dyDescent="0.25">
      <c r="A111" s="24">
        <v>2310701</v>
      </c>
      <c r="B111" s="24" t="str">
        <f>VLOOKUP(A111,'Liste emplacement'!$A$2:$F$858,6,0)</f>
        <v>H7</v>
      </c>
      <c r="C111" s="25">
        <v>1</v>
      </c>
      <c r="D111" s="25">
        <v>29.747199999999999</v>
      </c>
      <c r="E111" s="25">
        <f t="shared" si="1"/>
        <v>29.747199999999999</v>
      </c>
      <c r="F111" s="26">
        <v>2310701</v>
      </c>
    </row>
    <row r="112" spans="1:6" s="26" customFormat="1" ht="15.75" customHeight="1" x14ac:dyDescent="0.25">
      <c r="A112" s="24">
        <v>2310705</v>
      </c>
      <c r="B112" s="24" t="str">
        <f>VLOOKUP(A112,'Liste emplacement'!$A$2:$F$858,6,0)</f>
        <v>E6</v>
      </c>
      <c r="C112" s="25">
        <v>2</v>
      </c>
      <c r="D112" s="25">
        <v>72</v>
      </c>
      <c r="E112" s="25">
        <f t="shared" si="1"/>
        <v>36</v>
      </c>
      <c r="F112" s="26">
        <v>2310705</v>
      </c>
    </row>
    <row r="113" spans="1:6" s="26" customFormat="1" ht="15.75" customHeight="1" x14ac:dyDescent="0.25">
      <c r="A113" s="24">
        <v>2310927</v>
      </c>
      <c r="B113" s="24" t="str">
        <f>VLOOKUP(A113,'Liste emplacement'!$A$2:$F$858,6,0)</f>
        <v>C1</v>
      </c>
      <c r="C113" s="25">
        <v>4</v>
      </c>
      <c r="D113" s="25">
        <v>32.722000000000001</v>
      </c>
      <c r="E113" s="25">
        <f t="shared" si="1"/>
        <v>8.1805000000000003</v>
      </c>
      <c r="F113" s="26">
        <v>2310927</v>
      </c>
    </row>
    <row r="114" spans="1:6" s="26" customFormat="1" ht="15.75" customHeight="1" x14ac:dyDescent="0.25">
      <c r="A114" s="24">
        <v>2311024</v>
      </c>
      <c r="B114" s="24" t="str">
        <f>VLOOKUP(A114,'Liste emplacement'!$A$2:$F$858,6,0)</f>
        <v>E7</v>
      </c>
      <c r="C114" s="25">
        <v>8</v>
      </c>
      <c r="D114" s="25">
        <v>984</v>
      </c>
      <c r="E114" s="25">
        <f t="shared" si="1"/>
        <v>123</v>
      </c>
      <c r="F114" s="26">
        <v>2311024</v>
      </c>
    </row>
    <row r="115" spans="1:6" s="26" customFormat="1" ht="15.75" customHeight="1" x14ac:dyDescent="0.25">
      <c r="A115" s="24">
        <v>2311025</v>
      </c>
      <c r="B115" s="24" t="str">
        <f>VLOOKUP(A115,'Liste emplacement'!$A$2:$F$858,6,0)</f>
        <v>F5</v>
      </c>
      <c r="C115" s="25">
        <v>10</v>
      </c>
      <c r="D115" s="25">
        <v>490</v>
      </c>
      <c r="E115" s="25">
        <f t="shared" si="1"/>
        <v>49</v>
      </c>
      <c r="F115" s="26">
        <v>2311025</v>
      </c>
    </row>
    <row r="116" spans="1:6" s="26" customFormat="1" ht="15.75" customHeight="1" x14ac:dyDescent="0.25">
      <c r="A116" s="24">
        <v>2311026</v>
      </c>
      <c r="B116" s="24" t="str">
        <f>VLOOKUP(A116,'Liste emplacement'!$A$2:$F$858,6,0)</f>
        <v>E4</v>
      </c>
      <c r="C116" s="25">
        <v>19</v>
      </c>
      <c r="D116" s="25">
        <v>114</v>
      </c>
      <c r="E116" s="25">
        <f t="shared" si="1"/>
        <v>6</v>
      </c>
      <c r="F116" s="26">
        <v>2311026</v>
      </c>
    </row>
    <row r="117" spans="1:6" s="26" customFormat="1" ht="15.75" customHeight="1" x14ac:dyDescent="0.25">
      <c r="A117" s="24">
        <v>2311027</v>
      </c>
      <c r="B117" s="24" t="str">
        <f>VLOOKUP(A117,'Liste emplacement'!$A$2:$F$858,6,0)</f>
        <v>E6</v>
      </c>
      <c r="C117" s="25">
        <v>71</v>
      </c>
      <c r="D117" s="25">
        <v>497</v>
      </c>
      <c r="E117" s="25">
        <f t="shared" si="1"/>
        <v>7</v>
      </c>
      <c r="F117" s="26">
        <v>2311027</v>
      </c>
    </row>
    <row r="118" spans="1:6" s="26" customFormat="1" ht="15.75" customHeight="1" x14ac:dyDescent="0.25">
      <c r="A118" s="24">
        <v>2311034</v>
      </c>
      <c r="B118" s="24" t="str">
        <f>VLOOKUP(A118,'Liste emplacement'!$A$2:$F$858,6,0)</f>
        <v>E5</v>
      </c>
      <c r="C118" s="25">
        <v>28</v>
      </c>
      <c r="D118" s="25">
        <v>98</v>
      </c>
      <c r="E118" s="25">
        <f t="shared" si="1"/>
        <v>3.5</v>
      </c>
      <c r="F118" s="26">
        <v>2311034</v>
      </c>
    </row>
    <row r="119" spans="1:6" s="26" customFormat="1" ht="15.75" customHeight="1" x14ac:dyDescent="0.25">
      <c r="A119" s="24">
        <v>2311035</v>
      </c>
      <c r="B119" s="24" t="str">
        <f>VLOOKUP(A119,'Liste emplacement'!$A$2:$F$858,6,0)</f>
        <v>F5</v>
      </c>
      <c r="C119" s="25">
        <v>-4</v>
      </c>
      <c r="D119" s="25">
        <v>-192</v>
      </c>
      <c r="E119" s="25">
        <f t="shared" si="1"/>
        <v>48</v>
      </c>
      <c r="F119" s="26">
        <v>2311035</v>
      </c>
    </row>
    <row r="120" spans="1:6" s="26" customFormat="1" ht="15.75" customHeight="1" x14ac:dyDescent="0.25">
      <c r="A120" s="24">
        <v>2311036</v>
      </c>
      <c r="B120" s="24" t="str">
        <f>VLOOKUP(A120,'Liste emplacement'!$A$2:$F$858,6,0)</f>
        <v>F5</v>
      </c>
      <c r="C120" s="25">
        <v>-1</v>
      </c>
      <c r="D120" s="25">
        <v>-30</v>
      </c>
      <c r="E120" s="25">
        <f t="shared" si="1"/>
        <v>30</v>
      </c>
      <c r="F120" s="26">
        <v>2311036</v>
      </c>
    </row>
    <row r="121" spans="1:6" s="26" customFormat="1" ht="15.75" customHeight="1" x14ac:dyDescent="0.25">
      <c r="A121" s="24">
        <v>2311037</v>
      </c>
      <c r="B121" s="24" t="str">
        <f>VLOOKUP(A121,'Liste emplacement'!$A$2:$F$858,6,0)</f>
        <v>F5</v>
      </c>
      <c r="C121" s="25">
        <v>5</v>
      </c>
      <c r="D121" s="25">
        <v>220</v>
      </c>
      <c r="E121" s="25">
        <f t="shared" si="1"/>
        <v>44</v>
      </c>
      <c r="F121" s="26">
        <v>2311037</v>
      </c>
    </row>
    <row r="122" spans="1:6" s="26" customFormat="1" ht="15.75" customHeight="1" x14ac:dyDescent="0.25">
      <c r="A122" s="24">
        <v>2311038</v>
      </c>
      <c r="B122" s="24" t="str">
        <f>VLOOKUP(A122,'Liste emplacement'!$A$2:$F$858,6,0)</f>
        <v>F5</v>
      </c>
      <c r="C122" s="25">
        <v>4</v>
      </c>
      <c r="D122" s="25">
        <v>176</v>
      </c>
      <c r="E122" s="25">
        <f t="shared" si="1"/>
        <v>44</v>
      </c>
      <c r="F122" s="26">
        <v>2311038</v>
      </c>
    </row>
    <row r="123" spans="1:6" s="26" customFormat="1" ht="15.75" customHeight="1" x14ac:dyDescent="0.25">
      <c r="A123" s="24">
        <v>2311050</v>
      </c>
      <c r="B123" s="24" t="str">
        <f>VLOOKUP(A123,'Liste emplacement'!$A$2:$F$858,6,0)</f>
        <v>F5</v>
      </c>
      <c r="C123" s="25">
        <v>3</v>
      </c>
      <c r="D123" s="25">
        <v>120</v>
      </c>
      <c r="E123" s="25">
        <f t="shared" si="1"/>
        <v>40</v>
      </c>
      <c r="F123" s="26" t="e">
        <v>#N/A</v>
      </c>
    </row>
    <row r="124" spans="1:6" s="26" customFormat="1" ht="15.75" customHeight="1" x14ac:dyDescent="0.25">
      <c r="A124" s="24">
        <v>2311051</v>
      </c>
      <c r="B124" s="24" t="str">
        <f>VLOOKUP(A124,'Liste emplacement'!$A$2:$F$858,6,0)</f>
        <v>F5</v>
      </c>
      <c r="C124" s="25">
        <v>1</v>
      </c>
      <c r="D124" s="25">
        <v>20</v>
      </c>
      <c r="E124" s="25">
        <f t="shared" si="1"/>
        <v>20</v>
      </c>
      <c r="F124" s="26">
        <v>2311051</v>
      </c>
    </row>
    <row r="125" spans="1:6" s="26" customFormat="1" ht="15.75" customHeight="1" x14ac:dyDescent="0.25">
      <c r="A125" s="24">
        <v>2311080</v>
      </c>
      <c r="B125" s="24" t="str">
        <f>VLOOKUP(A125,'Liste emplacement'!$A$2:$F$858,6,0)</f>
        <v>D2</v>
      </c>
      <c r="C125" s="25">
        <v>1</v>
      </c>
      <c r="D125" s="25">
        <v>35</v>
      </c>
      <c r="E125" s="25">
        <f t="shared" si="1"/>
        <v>35</v>
      </c>
      <c r="F125" s="26">
        <v>2311080</v>
      </c>
    </row>
    <row r="126" spans="1:6" s="26" customFormat="1" ht="15.75" customHeight="1" x14ac:dyDescent="0.25">
      <c r="A126" s="24">
        <v>2311087</v>
      </c>
      <c r="B126" s="38" t="s">
        <v>49</v>
      </c>
      <c r="C126" s="25">
        <v>5</v>
      </c>
      <c r="D126" s="25">
        <v>325</v>
      </c>
      <c r="E126" s="25">
        <f t="shared" si="1"/>
        <v>65</v>
      </c>
      <c r="F126" s="26" t="e">
        <v>#N/A</v>
      </c>
    </row>
    <row r="127" spans="1:6" s="26" customFormat="1" ht="15.75" customHeight="1" x14ac:dyDescent="0.25">
      <c r="A127" s="24">
        <v>2311132</v>
      </c>
      <c r="B127" s="24" t="str">
        <f>VLOOKUP(A127,'Liste emplacement'!$A$2:$F$858,6,0)</f>
        <v>E7</v>
      </c>
      <c r="C127" s="25">
        <v>4</v>
      </c>
      <c r="D127" s="25">
        <v>488</v>
      </c>
      <c r="E127" s="25">
        <f t="shared" si="1"/>
        <v>122</v>
      </c>
      <c r="F127" s="26">
        <v>2311132</v>
      </c>
    </row>
    <row r="128" spans="1:6" s="26" customFormat="1" ht="15.75" customHeight="1" x14ac:dyDescent="0.25">
      <c r="A128" s="24">
        <v>2311133</v>
      </c>
      <c r="B128" s="24" t="str">
        <f>VLOOKUP(A128,'Liste emplacement'!$A$2:$F$858,6,0)</f>
        <v>E7</v>
      </c>
      <c r="C128" s="25">
        <v>-2</v>
      </c>
      <c r="D128" s="25">
        <v>-124</v>
      </c>
      <c r="E128" s="25">
        <f t="shared" si="1"/>
        <v>62</v>
      </c>
      <c r="F128" s="26">
        <v>2311133</v>
      </c>
    </row>
    <row r="129" spans="1:6" s="26" customFormat="1" ht="15.75" customHeight="1" x14ac:dyDescent="0.25">
      <c r="A129" s="24">
        <v>2311195</v>
      </c>
      <c r="B129" s="24" t="str">
        <f>VLOOKUP(A129,'Liste emplacement'!$A$2:$F$858,6,0)</f>
        <v>C2</v>
      </c>
      <c r="C129" s="25">
        <v>4</v>
      </c>
      <c r="D129" s="25">
        <v>876</v>
      </c>
      <c r="E129" s="25">
        <f t="shared" si="1"/>
        <v>219</v>
      </c>
      <c r="F129" s="26">
        <v>2311195</v>
      </c>
    </row>
    <row r="130" spans="1:6" s="26" customFormat="1" ht="15.75" customHeight="1" x14ac:dyDescent="0.25">
      <c r="A130" s="24">
        <v>2311349</v>
      </c>
      <c r="B130" s="24" t="str">
        <f>VLOOKUP(A130,'Liste emplacement'!$A$2:$F$858,6,0)</f>
        <v>A3</v>
      </c>
      <c r="C130" s="25">
        <v>1</v>
      </c>
      <c r="D130" s="25">
        <v>25</v>
      </c>
      <c r="E130" s="25">
        <f t="shared" ref="E130:E193" si="2">+D130/C130</f>
        <v>25</v>
      </c>
      <c r="F130" s="26">
        <v>2311349</v>
      </c>
    </row>
    <row r="131" spans="1:6" s="26" customFormat="1" ht="15.75" customHeight="1" x14ac:dyDescent="0.25">
      <c r="A131" s="24">
        <v>2311473</v>
      </c>
      <c r="B131" s="24" t="str">
        <f>VLOOKUP(A131,'Liste emplacement'!$A$2:$F$858,6,0)</f>
        <v>A2</v>
      </c>
      <c r="C131" s="25">
        <v>1</v>
      </c>
      <c r="D131" s="25">
        <v>363</v>
      </c>
      <c r="E131" s="25">
        <f t="shared" si="2"/>
        <v>363</v>
      </c>
      <c r="F131" s="26">
        <v>2311473</v>
      </c>
    </row>
    <row r="132" spans="1:6" s="26" customFormat="1" ht="15.75" customHeight="1" x14ac:dyDescent="0.25">
      <c r="A132" s="24">
        <v>2311477</v>
      </c>
      <c r="B132" s="24" t="str">
        <f>VLOOKUP(A132,'Liste emplacement'!$A$2:$F$858,6,0)</f>
        <v>A4</v>
      </c>
      <c r="C132" s="25">
        <v>1</v>
      </c>
      <c r="D132" s="25">
        <v>160</v>
      </c>
      <c r="E132" s="25">
        <f t="shared" si="2"/>
        <v>160</v>
      </c>
      <c r="F132" s="26">
        <v>2311477</v>
      </c>
    </row>
    <row r="133" spans="1:6" s="26" customFormat="1" ht="15.75" customHeight="1" x14ac:dyDescent="0.25">
      <c r="A133" s="24">
        <v>2311653</v>
      </c>
      <c r="B133" s="38" t="s">
        <v>16</v>
      </c>
      <c r="C133" s="25">
        <v>2</v>
      </c>
      <c r="D133" s="25">
        <v>156</v>
      </c>
      <c r="E133" s="25">
        <f t="shared" si="2"/>
        <v>78</v>
      </c>
      <c r="F133" s="26" t="e">
        <v>#N/A</v>
      </c>
    </row>
    <row r="134" spans="1:6" s="26" customFormat="1" ht="15.75" customHeight="1" x14ac:dyDescent="0.25">
      <c r="A134" s="24">
        <v>2311655</v>
      </c>
      <c r="B134" s="24" t="str">
        <f>VLOOKUP(A134,'Liste emplacement'!$A$2:$F$858,6,0)</f>
        <v>F6</v>
      </c>
      <c r="C134" s="25">
        <v>1</v>
      </c>
      <c r="D134" s="25">
        <v>45</v>
      </c>
      <c r="E134" s="25">
        <f t="shared" si="2"/>
        <v>45</v>
      </c>
      <c r="F134" s="26">
        <v>2311655</v>
      </c>
    </row>
    <row r="135" spans="1:6" s="26" customFormat="1" ht="15.75" customHeight="1" x14ac:dyDescent="0.25">
      <c r="A135" s="24">
        <v>2311827</v>
      </c>
      <c r="B135" s="24" t="str">
        <f>VLOOKUP(A135,'Liste emplacement'!$A$2:$F$858,6,0)</f>
        <v>C4</v>
      </c>
      <c r="C135" s="25">
        <v>1</v>
      </c>
      <c r="D135" s="25">
        <v>70</v>
      </c>
      <c r="E135" s="25">
        <f t="shared" si="2"/>
        <v>70</v>
      </c>
      <c r="F135" s="26">
        <v>2311827</v>
      </c>
    </row>
    <row r="136" spans="1:6" s="26" customFormat="1" ht="15.75" customHeight="1" x14ac:dyDescent="0.25">
      <c r="A136" s="24">
        <v>2311852</v>
      </c>
      <c r="B136" s="24" t="str">
        <f>VLOOKUP(A136,'Liste emplacement'!$A$2:$F$858,6,0)</f>
        <v>C3</v>
      </c>
      <c r="C136" s="25">
        <v>8</v>
      </c>
      <c r="D136" s="25">
        <v>828</v>
      </c>
      <c r="E136" s="25">
        <f t="shared" si="2"/>
        <v>103.5</v>
      </c>
      <c r="F136" s="26">
        <v>2311852</v>
      </c>
    </row>
    <row r="137" spans="1:6" s="26" customFormat="1" ht="15.75" customHeight="1" x14ac:dyDescent="0.25">
      <c r="A137" s="24">
        <v>2311884</v>
      </c>
      <c r="B137" s="24" t="str">
        <f>VLOOKUP(A137,'Liste emplacement'!$A$2:$F$858,6,0)</f>
        <v>F4</v>
      </c>
      <c r="C137" s="25">
        <v>3</v>
      </c>
      <c r="D137" s="25">
        <v>1845</v>
      </c>
      <c r="E137" s="25">
        <f t="shared" si="2"/>
        <v>615</v>
      </c>
      <c r="F137" s="26">
        <v>2311884</v>
      </c>
    </row>
    <row r="138" spans="1:6" s="26" customFormat="1" ht="15.75" customHeight="1" x14ac:dyDescent="0.25">
      <c r="A138" s="24">
        <v>2311885</v>
      </c>
      <c r="B138" s="24" t="str">
        <f>VLOOKUP(A138,'Liste emplacement'!$A$2:$F$858,6,0)</f>
        <v>A4</v>
      </c>
      <c r="C138" s="25">
        <v>5</v>
      </c>
      <c r="D138" s="25">
        <v>585</v>
      </c>
      <c r="E138" s="25">
        <f t="shared" si="2"/>
        <v>117</v>
      </c>
      <c r="F138" s="26">
        <v>2311885</v>
      </c>
    </row>
    <row r="139" spans="1:6" s="26" customFormat="1" ht="15.75" customHeight="1" x14ac:dyDescent="0.25">
      <c r="A139" s="24">
        <v>2311886</v>
      </c>
      <c r="B139" s="24" t="str">
        <f>VLOOKUP(A139,'Liste emplacement'!$A$2:$F$858,6,0)</f>
        <v>E6</v>
      </c>
      <c r="C139" s="25">
        <v>21</v>
      </c>
      <c r="D139" s="25">
        <v>178.5</v>
      </c>
      <c r="E139" s="25">
        <f t="shared" si="2"/>
        <v>8.5</v>
      </c>
      <c r="F139" s="26">
        <v>2311886</v>
      </c>
    </row>
    <row r="140" spans="1:6" s="26" customFormat="1" ht="15.75" customHeight="1" x14ac:dyDescent="0.25">
      <c r="A140" s="24">
        <v>2311887</v>
      </c>
      <c r="B140" s="38" t="s">
        <v>3</v>
      </c>
      <c r="C140" s="25">
        <v>4</v>
      </c>
      <c r="D140" s="25">
        <v>212</v>
      </c>
      <c r="E140" s="25">
        <f t="shared" si="2"/>
        <v>53</v>
      </c>
      <c r="F140" s="26">
        <v>2311887</v>
      </c>
    </row>
    <row r="141" spans="1:6" s="26" customFormat="1" ht="15.75" customHeight="1" x14ac:dyDescent="0.25">
      <c r="A141" s="24">
        <v>2311888</v>
      </c>
      <c r="B141" s="24" t="str">
        <f>VLOOKUP(A141,'Liste emplacement'!$A$2:$F$858,6,0)</f>
        <v>A3</v>
      </c>
      <c r="C141" s="25">
        <v>4</v>
      </c>
      <c r="D141" s="25">
        <v>968</v>
      </c>
      <c r="E141" s="25">
        <f t="shared" si="2"/>
        <v>242</v>
      </c>
      <c r="F141" s="26">
        <v>2311888</v>
      </c>
    </row>
    <row r="142" spans="1:6" s="26" customFormat="1" ht="15.75" customHeight="1" x14ac:dyDescent="0.25">
      <c r="A142" s="24">
        <v>2311890</v>
      </c>
      <c r="B142" s="24" t="str">
        <f>VLOOKUP(A142,'Liste emplacement'!$A$2:$F$858,6,0)</f>
        <v>H7</v>
      </c>
      <c r="C142" s="25">
        <v>4</v>
      </c>
      <c r="D142" s="25">
        <v>292</v>
      </c>
      <c r="E142" s="25">
        <f t="shared" si="2"/>
        <v>73</v>
      </c>
      <c r="F142" s="26">
        <v>2311890</v>
      </c>
    </row>
    <row r="143" spans="1:6" s="26" customFormat="1" ht="15.75" customHeight="1" x14ac:dyDescent="0.25">
      <c r="A143" s="24">
        <v>2311891</v>
      </c>
      <c r="B143" s="24" t="str">
        <f>VLOOKUP(A143,'Liste emplacement'!$A$2:$F$858,6,0)</f>
        <v>H7</v>
      </c>
      <c r="C143" s="25">
        <v>4</v>
      </c>
      <c r="D143" s="25">
        <v>224</v>
      </c>
      <c r="E143" s="25">
        <f t="shared" si="2"/>
        <v>56</v>
      </c>
      <c r="F143" s="26">
        <v>2311891</v>
      </c>
    </row>
    <row r="144" spans="1:6" s="26" customFormat="1" ht="15.75" customHeight="1" x14ac:dyDescent="0.25">
      <c r="A144" s="24">
        <v>2311892</v>
      </c>
      <c r="B144" s="24" t="str">
        <f>VLOOKUP(A144,'Liste emplacement'!$A$2:$F$858,6,0)</f>
        <v>A2</v>
      </c>
      <c r="C144" s="25">
        <v>4</v>
      </c>
      <c r="D144" s="25">
        <v>1068</v>
      </c>
      <c r="E144" s="25">
        <f t="shared" si="2"/>
        <v>267</v>
      </c>
      <c r="F144" s="26">
        <v>2311892</v>
      </c>
    </row>
    <row r="145" spans="1:6" s="26" customFormat="1" ht="15.75" customHeight="1" x14ac:dyDescent="0.25">
      <c r="A145" s="24">
        <v>2311893</v>
      </c>
      <c r="B145" s="24" t="str">
        <f>VLOOKUP(A145,'Liste emplacement'!$A$2:$F$858,6,0)</f>
        <v>A5</v>
      </c>
      <c r="C145" s="25">
        <v>4</v>
      </c>
      <c r="D145" s="25">
        <v>44</v>
      </c>
      <c r="E145" s="25">
        <f t="shared" si="2"/>
        <v>11</v>
      </c>
      <c r="F145" s="26">
        <v>2311893</v>
      </c>
    </row>
    <row r="146" spans="1:6" s="26" customFormat="1" ht="15.75" customHeight="1" x14ac:dyDescent="0.25">
      <c r="A146" s="24">
        <v>2311907</v>
      </c>
      <c r="B146" s="24" t="str">
        <f>VLOOKUP(A146,'Liste emplacement'!$A$2:$F$858,6,0)</f>
        <v>D5</v>
      </c>
      <c r="C146" s="25">
        <v>2</v>
      </c>
      <c r="D146" s="25">
        <v>56</v>
      </c>
      <c r="E146" s="25">
        <f t="shared" si="2"/>
        <v>28</v>
      </c>
      <c r="F146" s="26">
        <v>2311907</v>
      </c>
    </row>
    <row r="147" spans="1:6" s="26" customFormat="1" ht="15.75" customHeight="1" x14ac:dyDescent="0.25">
      <c r="A147" s="24">
        <v>2311935</v>
      </c>
      <c r="B147" s="24" t="str">
        <f>VLOOKUP(A147,'Liste emplacement'!$A$2:$F$858,6,0)</f>
        <v>C3</v>
      </c>
      <c r="C147" s="25">
        <v>1</v>
      </c>
      <c r="D147" s="25">
        <v>204.61</v>
      </c>
      <c r="E147" s="25">
        <f t="shared" si="2"/>
        <v>204.61</v>
      </c>
      <c r="F147" s="26">
        <v>2311935</v>
      </c>
    </row>
    <row r="148" spans="1:6" s="26" customFormat="1" ht="15.75" customHeight="1" x14ac:dyDescent="0.25">
      <c r="A148" s="24">
        <v>2311936</v>
      </c>
      <c r="B148" s="38" t="s">
        <v>46</v>
      </c>
      <c r="C148" s="25">
        <v>4</v>
      </c>
      <c r="D148" s="25">
        <v>352</v>
      </c>
      <c r="E148" s="25">
        <f t="shared" si="2"/>
        <v>88</v>
      </c>
      <c r="F148" s="26">
        <v>2311936</v>
      </c>
    </row>
    <row r="149" spans="1:6" s="26" customFormat="1" ht="15.75" customHeight="1" x14ac:dyDescent="0.25">
      <c r="A149" s="24">
        <v>2312016</v>
      </c>
      <c r="B149" s="24" t="str">
        <f>VLOOKUP(A149,'Liste emplacement'!$A$2:$F$858,6,0)</f>
        <v>E7</v>
      </c>
      <c r="C149" s="25">
        <v>10</v>
      </c>
      <c r="D149" s="25">
        <v>499.5</v>
      </c>
      <c r="E149" s="25">
        <f t="shared" si="2"/>
        <v>49.95</v>
      </c>
      <c r="F149" s="26">
        <v>2312016</v>
      </c>
    </row>
    <row r="150" spans="1:6" s="26" customFormat="1" ht="15.75" customHeight="1" x14ac:dyDescent="0.25">
      <c r="A150" s="24">
        <v>2312017</v>
      </c>
      <c r="B150" s="24" t="str">
        <f>VLOOKUP(A150,'Liste emplacement'!$A$2:$F$858,6,0)</f>
        <v>A7</v>
      </c>
      <c r="C150" s="25">
        <v>18</v>
      </c>
      <c r="D150" s="25">
        <v>867.96</v>
      </c>
      <c r="E150" s="25">
        <f t="shared" si="2"/>
        <v>48.22</v>
      </c>
      <c r="F150" s="26">
        <v>2312017</v>
      </c>
    </row>
    <row r="151" spans="1:6" s="26" customFormat="1" ht="15.75" customHeight="1" x14ac:dyDescent="0.25">
      <c r="A151" s="24">
        <v>2312018</v>
      </c>
      <c r="B151" s="24" t="str">
        <f>VLOOKUP(A151,'Liste emplacement'!$A$2:$F$858,6,0)</f>
        <v>A7</v>
      </c>
      <c r="C151" s="25">
        <v>17</v>
      </c>
      <c r="D151" s="25">
        <v>819.74</v>
      </c>
      <c r="E151" s="25">
        <f t="shared" si="2"/>
        <v>48.22</v>
      </c>
      <c r="F151" s="26">
        <v>2312018</v>
      </c>
    </row>
    <row r="152" spans="1:6" s="26" customFormat="1" ht="15.75" customHeight="1" x14ac:dyDescent="0.25">
      <c r="A152" s="24">
        <v>2312019</v>
      </c>
      <c r="B152" s="24" t="str">
        <f>VLOOKUP(A152,'Liste emplacement'!$A$2:$F$858,6,0)</f>
        <v>C3</v>
      </c>
      <c r="C152" s="25">
        <v>24</v>
      </c>
      <c r="D152" s="25">
        <v>1463.52</v>
      </c>
      <c r="E152" s="25">
        <f t="shared" si="2"/>
        <v>60.98</v>
      </c>
      <c r="F152" s="26">
        <v>2312019</v>
      </c>
    </row>
    <row r="153" spans="1:6" s="26" customFormat="1" ht="15.75" customHeight="1" x14ac:dyDescent="0.25">
      <c r="A153" s="24">
        <v>2312020</v>
      </c>
      <c r="B153" s="24" t="str">
        <f>VLOOKUP(A153,'Liste emplacement'!$A$2:$F$858,6,0)</f>
        <v>C4</v>
      </c>
      <c r="C153" s="25">
        <v>16</v>
      </c>
      <c r="D153" s="25">
        <v>664</v>
      </c>
      <c r="E153" s="25">
        <f t="shared" si="2"/>
        <v>41.5</v>
      </c>
      <c r="F153" s="26">
        <v>2312020</v>
      </c>
    </row>
    <row r="154" spans="1:6" s="26" customFormat="1" ht="15.75" customHeight="1" x14ac:dyDescent="0.25">
      <c r="A154" s="24">
        <v>2312023</v>
      </c>
      <c r="B154" s="24" t="str">
        <f>VLOOKUP(A154,'Liste emplacement'!$A$2:$F$858,6,0)</f>
        <v>C4</v>
      </c>
      <c r="C154" s="25">
        <v>4</v>
      </c>
      <c r="D154" s="25">
        <v>640</v>
      </c>
      <c r="E154" s="25">
        <f t="shared" si="2"/>
        <v>160</v>
      </c>
      <c r="F154" s="26">
        <v>2312023</v>
      </c>
    </row>
    <row r="155" spans="1:6" s="26" customFormat="1" ht="15.75" customHeight="1" x14ac:dyDescent="0.25">
      <c r="A155" s="24">
        <v>2312024</v>
      </c>
      <c r="B155" s="24" t="str">
        <f>VLOOKUP(A155,'Liste emplacement'!$A$2:$F$858,6,0)</f>
        <v>C4</v>
      </c>
      <c r="C155" s="25">
        <v>4</v>
      </c>
      <c r="D155" s="25">
        <v>412</v>
      </c>
      <c r="E155" s="25">
        <f t="shared" si="2"/>
        <v>103</v>
      </c>
      <c r="F155" s="26">
        <v>2312024</v>
      </c>
    </row>
    <row r="156" spans="1:6" s="26" customFormat="1" ht="15.75" customHeight="1" x14ac:dyDescent="0.25">
      <c r="A156" s="24">
        <v>2312026</v>
      </c>
      <c r="B156" s="24" t="str">
        <f>VLOOKUP(A156,'Liste emplacement'!$A$2:$F$858,6,0)</f>
        <v>A3</v>
      </c>
      <c r="C156" s="25">
        <v>3</v>
      </c>
      <c r="D156" s="25">
        <v>135</v>
      </c>
      <c r="E156" s="25">
        <f t="shared" si="2"/>
        <v>45</v>
      </c>
      <c r="F156" s="26">
        <v>2312026</v>
      </c>
    </row>
    <row r="157" spans="1:6" s="26" customFormat="1" ht="15.75" customHeight="1" x14ac:dyDescent="0.25">
      <c r="A157" s="24">
        <v>2312030</v>
      </c>
      <c r="B157" s="24" t="str">
        <f>VLOOKUP(A157,'Liste emplacement'!$A$2:$F$858,6,0)</f>
        <v>I9</v>
      </c>
      <c r="C157" s="25">
        <v>12</v>
      </c>
      <c r="D157" s="25">
        <v>132</v>
      </c>
      <c r="E157" s="25">
        <f t="shared" si="2"/>
        <v>11</v>
      </c>
      <c r="F157" s="26">
        <v>2312030</v>
      </c>
    </row>
    <row r="158" spans="1:6" s="26" customFormat="1" ht="15.75" customHeight="1" x14ac:dyDescent="0.25">
      <c r="A158" s="24">
        <v>2312031</v>
      </c>
      <c r="B158" s="24" t="str">
        <f>VLOOKUP(A158,'Liste emplacement'!$A$2:$F$858,6,0)</f>
        <v>A5</v>
      </c>
      <c r="C158" s="25">
        <v>9</v>
      </c>
      <c r="D158" s="25">
        <v>1327.5</v>
      </c>
      <c r="E158" s="25">
        <f t="shared" si="2"/>
        <v>147.5</v>
      </c>
      <c r="F158" s="26">
        <v>2312031</v>
      </c>
    </row>
    <row r="159" spans="1:6" s="26" customFormat="1" ht="15.75" customHeight="1" x14ac:dyDescent="0.25">
      <c r="A159" s="24">
        <v>2312032</v>
      </c>
      <c r="B159" s="24" t="str">
        <f>VLOOKUP(A159,'Liste emplacement'!$A$2:$F$858,6,0)</f>
        <v>E5</v>
      </c>
      <c r="C159" s="25">
        <v>6</v>
      </c>
      <c r="D159" s="25">
        <v>468</v>
      </c>
      <c r="E159" s="25">
        <f t="shared" si="2"/>
        <v>78</v>
      </c>
      <c r="F159" s="26">
        <v>2312032</v>
      </c>
    </row>
    <row r="160" spans="1:6" s="26" customFormat="1" ht="15.75" customHeight="1" x14ac:dyDescent="0.25">
      <c r="A160" s="24">
        <v>2312033</v>
      </c>
      <c r="B160" s="24" t="str">
        <f>VLOOKUP(A160,'Liste emplacement'!$A$2:$F$858,6,0)</f>
        <v>E6</v>
      </c>
      <c r="C160" s="25">
        <v>3</v>
      </c>
      <c r="D160" s="25">
        <v>165</v>
      </c>
      <c r="E160" s="25">
        <f t="shared" si="2"/>
        <v>55</v>
      </c>
      <c r="F160" s="26">
        <v>2312033</v>
      </c>
    </row>
    <row r="161" spans="1:6" s="26" customFormat="1" ht="15.75" customHeight="1" x14ac:dyDescent="0.25">
      <c r="A161" s="24">
        <v>2312034</v>
      </c>
      <c r="B161" s="24" t="str">
        <f>VLOOKUP(A161,'Liste emplacement'!$A$2:$F$858,6,0)</f>
        <v>F5</v>
      </c>
      <c r="C161" s="25">
        <v>15</v>
      </c>
      <c r="D161" s="25">
        <v>630</v>
      </c>
      <c r="E161" s="25">
        <f t="shared" si="2"/>
        <v>42</v>
      </c>
      <c r="F161" s="26">
        <v>2312034</v>
      </c>
    </row>
    <row r="162" spans="1:6" s="26" customFormat="1" ht="15.75" customHeight="1" x14ac:dyDescent="0.25">
      <c r="A162" s="24">
        <v>2312035</v>
      </c>
      <c r="B162" s="24" t="str">
        <f>VLOOKUP(A162,'Liste emplacement'!$A$2:$F$858,6,0)</f>
        <v>C3</v>
      </c>
      <c r="C162" s="25">
        <v>34</v>
      </c>
      <c r="D162" s="25">
        <v>5304</v>
      </c>
      <c r="E162" s="25">
        <f t="shared" si="2"/>
        <v>156</v>
      </c>
      <c r="F162" s="26">
        <v>2312035</v>
      </c>
    </row>
    <row r="163" spans="1:6" s="26" customFormat="1" ht="15.75" customHeight="1" x14ac:dyDescent="0.25">
      <c r="A163" s="24">
        <v>2312043</v>
      </c>
      <c r="B163" s="24" t="str">
        <f>VLOOKUP(A163,'Liste emplacement'!$A$2:$F$858,6,0)</f>
        <v>A6</v>
      </c>
      <c r="C163" s="25">
        <v>80</v>
      </c>
      <c r="D163" s="25">
        <v>2440</v>
      </c>
      <c r="E163" s="25">
        <f t="shared" si="2"/>
        <v>30.5</v>
      </c>
      <c r="F163" s="26">
        <v>2312043</v>
      </c>
    </row>
    <row r="164" spans="1:6" s="26" customFormat="1" ht="15.75" customHeight="1" x14ac:dyDescent="0.25">
      <c r="A164" s="24">
        <v>2312049</v>
      </c>
      <c r="B164" s="24" t="str">
        <f>VLOOKUP(A164,'Liste emplacement'!$A$2:$F$858,6,0)</f>
        <v>A1</v>
      </c>
      <c r="C164" s="25">
        <v>1</v>
      </c>
      <c r="D164" s="25">
        <v>73</v>
      </c>
      <c r="E164" s="25">
        <f t="shared" si="2"/>
        <v>73</v>
      </c>
      <c r="F164" s="26">
        <v>2312049</v>
      </c>
    </row>
    <row r="165" spans="1:6" s="26" customFormat="1" ht="15.75" customHeight="1" x14ac:dyDescent="0.25">
      <c r="A165" s="24">
        <v>2312051</v>
      </c>
      <c r="B165" s="24" t="str">
        <f>VLOOKUP(A165,'Liste emplacement'!$A$2:$F$858,6,0)</f>
        <v>E5</v>
      </c>
      <c r="C165" s="25">
        <v>247</v>
      </c>
      <c r="D165" s="25">
        <v>5681</v>
      </c>
      <c r="E165" s="25">
        <f t="shared" si="2"/>
        <v>23</v>
      </c>
      <c r="F165" s="26">
        <v>2312051</v>
      </c>
    </row>
    <row r="166" spans="1:6" s="26" customFormat="1" ht="15.75" customHeight="1" x14ac:dyDescent="0.25">
      <c r="A166" s="24">
        <v>2312052</v>
      </c>
      <c r="B166" s="24" t="str">
        <f>VLOOKUP(A166,'Liste emplacement'!$A$2:$F$858,6,0)</f>
        <v>E4</v>
      </c>
      <c r="C166" s="25">
        <v>7</v>
      </c>
      <c r="D166" s="25">
        <v>70</v>
      </c>
      <c r="E166" s="25">
        <f t="shared" si="2"/>
        <v>10</v>
      </c>
      <c r="F166" s="26">
        <v>2312052</v>
      </c>
    </row>
    <row r="167" spans="1:6" s="26" customFormat="1" ht="15.75" customHeight="1" x14ac:dyDescent="0.25">
      <c r="A167" s="24">
        <v>2312053</v>
      </c>
      <c r="B167" s="24" t="str">
        <f>VLOOKUP(A167,'Liste emplacement'!$A$2:$F$858,6,0)</f>
        <v>A2</v>
      </c>
      <c r="C167" s="25">
        <v>3</v>
      </c>
      <c r="D167" s="25">
        <v>510</v>
      </c>
      <c r="E167" s="25">
        <f t="shared" si="2"/>
        <v>170</v>
      </c>
      <c r="F167" s="26">
        <v>2312053</v>
      </c>
    </row>
    <row r="168" spans="1:6" s="26" customFormat="1" ht="15.75" customHeight="1" x14ac:dyDescent="0.25">
      <c r="A168" s="24">
        <v>2312054</v>
      </c>
      <c r="B168" s="24" t="str">
        <f>VLOOKUP(A168,'Liste emplacement'!$A$2:$F$858,6,0)</f>
        <v>A5</v>
      </c>
      <c r="C168" s="25">
        <v>33</v>
      </c>
      <c r="D168" s="25">
        <v>1328.25</v>
      </c>
      <c r="E168" s="25">
        <f t="shared" si="2"/>
        <v>40.25</v>
      </c>
      <c r="F168" s="26">
        <v>2312054</v>
      </c>
    </row>
    <row r="169" spans="1:6" s="26" customFormat="1" ht="15.75" customHeight="1" x14ac:dyDescent="0.25">
      <c r="A169" s="24">
        <v>2312056</v>
      </c>
      <c r="B169" s="24" t="str">
        <f>VLOOKUP(A169,'Liste emplacement'!$A$2:$F$858,6,0)</f>
        <v>E5</v>
      </c>
      <c r="C169" s="25">
        <v>16</v>
      </c>
      <c r="D169" s="25">
        <v>736</v>
      </c>
      <c r="E169" s="25">
        <f t="shared" si="2"/>
        <v>46</v>
      </c>
      <c r="F169" s="26">
        <v>2312056</v>
      </c>
    </row>
    <row r="170" spans="1:6" s="26" customFormat="1" ht="15.75" customHeight="1" x14ac:dyDescent="0.25">
      <c r="A170" s="24">
        <v>2312060</v>
      </c>
      <c r="B170" s="24" t="str">
        <f>VLOOKUP(A170,'Liste emplacement'!$A$2:$F$858,6,0)</f>
        <v>C4</v>
      </c>
      <c r="C170" s="25">
        <v>3</v>
      </c>
      <c r="D170" s="25">
        <v>210</v>
      </c>
      <c r="E170" s="25">
        <f t="shared" si="2"/>
        <v>70</v>
      </c>
      <c r="F170" s="26">
        <v>2312060</v>
      </c>
    </row>
    <row r="171" spans="1:6" s="26" customFormat="1" ht="15.75" customHeight="1" x14ac:dyDescent="0.25">
      <c r="A171" s="24">
        <v>2312061</v>
      </c>
      <c r="B171" s="24" t="str">
        <f>VLOOKUP(A171,'Liste emplacement'!$A$2:$F$858,6,0)</f>
        <v>A5</v>
      </c>
      <c r="C171" s="25">
        <v>19</v>
      </c>
      <c r="D171" s="25">
        <v>874</v>
      </c>
      <c r="E171" s="25">
        <f t="shared" si="2"/>
        <v>46</v>
      </c>
      <c r="F171" s="26">
        <v>2312061</v>
      </c>
    </row>
    <row r="172" spans="1:6" s="26" customFormat="1" ht="15.75" customHeight="1" x14ac:dyDescent="0.25">
      <c r="A172" s="24">
        <v>2312083</v>
      </c>
      <c r="B172" s="24" t="str">
        <f>VLOOKUP(A172,'Liste emplacement'!$A$2:$F$858,6,0)</f>
        <v>A3</v>
      </c>
      <c r="C172" s="25">
        <v>8</v>
      </c>
      <c r="D172" s="25">
        <v>344</v>
      </c>
      <c r="E172" s="25">
        <f t="shared" si="2"/>
        <v>43</v>
      </c>
      <c r="F172" s="26">
        <v>2312083</v>
      </c>
    </row>
    <row r="173" spans="1:6" s="26" customFormat="1" ht="15.75" customHeight="1" x14ac:dyDescent="0.25">
      <c r="A173" s="24">
        <v>2312104</v>
      </c>
      <c r="B173" s="24" t="str">
        <f>VLOOKUP(A173,'Liste emplacement'!$A$2:$F$858,6,0)</f>
        <v>F6</v>
      </c>
      <c r="C173" s="25">
        <v>10</v>
      </c>
      <c r="D173" s="25">
        <v>350</v>
      </c>
      <c r="E173" s="25">
        <f t="shared" si="2"/>
        <v>35</v>
      </c>
      <c r="F173" s="26">
        <v>2312104</v>
      </c>
    </row>
    <row r="174" spans="1:6" s="26" customFormat="1" ht="15.75" customHeight="1" x14ac:dyDescent="0.25">
      <c r="A174" s="24">
        <v>2312122</v>
      </c>
      <c r="B174" s="24" t="str">
        <f>VLOOKUP(A174,'Liste emplacement'!$A$2:$F$858,6,0)</f>
        <v>C5</v>
      </c>
      <c r="C174" s="25">
        <v>1</v>
      </c>
      <c r="D174" s="25">
        <v>86</v>
      </c>
      <c r="E174" s="25">
        <f t="shared" si="2"/>
        <v>86</v>
      </c>
      <c r="F174" s="26">
        <v>2312122</v>
      </c>
    </row>
    <row r="175" spans="1:6" s="26" customFormat="1" ht="15.75" customHeight="1" x14ac:dyDescent="0.25">
      <c r="A175" s="24">
        <v>2312133</v>
      </c>
      <c r="B175" s="24" t="str">
        <f>VLOOKUP(A175,'Liste emplacement'!$A$2:$F$858,6,0)</f>
        <v>D2</v>
      </c>
      <c r="C175" s="25">
        <v>6</v>
      </c>
      <c r="D175" s="25">
        <v>219.39779999999999</v>
      </c>
      <c r="E175" s="25">
        <f t="shared" si="2"/>
        <v>36.566299999999998</v>
      </c>
      <c r="F175" s="26">
        <v>2312133</v>
      </c>
    </row>
    <row r="176" spans="1:6" s="26" customFormat="1" ht="15.75" customHeight="1" x14ac:dyDescent="0.25">
      <c r="A176" s="24">
        <v>2312145</v>
      </c>
      <c r="B176" s="24" t="str">
        <f>VLOOKUP(A176,'Liste emplacement'!$A$2:$F$858,6,0)</f>
        <v>E4</v>
      </c>
      <c r="C176" s="25">
        <v>4</v>
      </c>
      <c r="D176" s="25">
        <v>64</v>
      </c>
      <c r="E176" s="25">
        <f t="shared" si="2"/>
        <v>16</v>
      </c>
      <c r="F176" s="26">
        <v>2312145</v>
      </c>
    </row>
    <row r="177" spans="1:6" s="26" customFormat="1" ht="15.75" customHeight="1" x14ac:dyDescent="0.25">
      <c r="A177" s="24">
        <v>2312148</v>
      </c>
      <c r="B177" s="24" t="str">
        <f>VLOOKUP(A177,'Liste emplacement'!$A$2:$F$858,6,0)</f>
        <v>B4</v>
      </c>
      <c r="C177" s="25">
        <v>10</v>
      </c>
      <c r="D177" s="25">
        <v>31.4</v>
      </c>
      <c r="E177" s="25">
        <f t="shared" si="2"/>
        <v>3.1399999999999997</v>
      </c>
      <c r="F177" s="26">
        <v>2312148</v>
      </c>
    </row>
    <row r="178" spans="1:6" s="26" customFormat="1" ht="15.75" customHeight="1" x14ac:dyDescent="0.25">
      <c r="A178" s="24">
        <v>2312169</v>
      </c>
      <c r="B178" s="24" t="str">
        <f>VLOOKUP(A178,'Liste emplacement'!$A$2:$F$858,6,0)</f>
        <v>C2</v>
      </c>
      <c r="C178" s="25">
        <v>11</v>
      </c>
      <c r="D178" s="25">
        <v>709.5</v>
      </c>
      <c r="E178" s="25">
        <f t="shared" si="2"/>
        <v>64.5</v>
      </c>
      <c r="F178" s="26">
        <v>2312169</v>
      </c>
    </row>
    <row r="179" spans="1:6" s="26" customFormat="1" ht="15.75" customHeight="1" x14ac:dyDescent="0.25">
      <c r="A179" s="24">
        <v>2312176</v>
      </c>
      <c r="B179" s="24" t="str">
        <f>VLOOKUP(A179,'Liste emplacement'!$A$2:$F$858,6,0)</f>
        <v>E3</v>
      </c>
      <c r="C179" s="25">
        <v>4</v>
      </c>
      <c r="D179" s="25">
        <v>3.4704000000000002</v>
      </c>
      <c r="E179" s="25">
        <f t="shared" si="2"/>
        <v>0.86760000000000004</v>
      </c>
      <c r="F179" s="26">
        <v>2312176</v>
      </c>
    </row>
    <row r="180" spans="1:6" s="26" customFormat="1" ht="15.75" customHeight="1" x14ac:dyDescent="0.25">
      <c r="A180" s="24">
        <v>2312180</v>
      </c>
      <c r="B180" s="24" t="str">
        <f>VLOOKUP(A180,'Liste emplacement'!$A$2:$F$858,6,0)</f>
        <v>E4</v>
      </c>
      <c r="C180" s="25">
        <v>2</v>
      </c>
      <c r="D180" s="25">
        <v>29.400199999999998</v>
      </c>
      <c r="E180" s="25">
        <f t="shared" si="2"/>
        <v>14.700099999999999</v>
      </c>
      <c r="F180" s="26">
        <v>2312180</v>
      </c>
    </row>
    <row r="181" spans="1:6" s="26" customFormat="1" ht="15.75" customHeight="1" x14ac:dyDescent="0.25">
      <c r="A181" s="24">
        <v>2312181</v>
      </c>
      <c r="B181" s="24" t="str">
        <f>VLOOKUP(A181,'Liste emplacement'!$A$2:$F$858,6,0)</f>
        <v>E5</v>
      </c>
      <c r="C181" s="25">
        <v>6</v>
      </c>
      <c r="D181" s="25">
        <v>330</v>
      </c>
      <c r="E181" s="25">
        <f t="shared" si="2"/>
        <v>55</v>
      </c>
      <c r="F181" s="26">
        <v>2312181</v>
      </c>
    </row>
    <row r="182" spans="1:6" s="26" customFormat="1" ht="15.75" customHeight="1" x14ac:dyDescent="0.25">
      <c r="A182" s="24">
        <v>2312199</v>
      </c>
      <c r="B182" s="24" t="str">
        <f>VLOOKUP(A182,'Liste emplacement'!$A$2:$F$858,6,0)</f>
        <v>D7</v>
      </c>
      <c r="C182" s="25">
        <v>-4</v>
      </c>
      <c r="D182" s="25">
        <v>-200</v>
      </c>
      <c r="E182" s="25">
        <f t="shared" si="2"/>
        <v>50</v>
      </c>
      <c r="F182" s="26">
        <v>2312199</v>
      </c>
    </row>
    <row r="183" spans="1:6" s="26" customFormat="1" ht="15.75" customHeight="1" x14ac:dyDescent="0.25">
      <c r="A183" s="24">
        <v>2312202</v>
      </c>
      <c r="B183" s="24" t="str">
        <f>VLOOKUP(A183,'Liste emplacement'!$A$2:$F$858,6,0)</f>
        <v>I9</v>
      </c>
      <c r="C183" s="25">
        <v>6</v>
      </c>
      <c r="D183" s="25">
        <v>381</v>
      </c>
      <c r="E183" s="25">
        <f t="shared" si="2"/>
        <v>63.5</v>
      </c>
      <c r="F183" s="26">
        <v>2312202</v>
      </c>
    </row>
    <row r="184" spans="1:6" s="26" customFormat="1" ht="15.75" customHeight="1" x14ac:dyDescent="0.25">
      <c r="A184" s="24">
        <v>2312203</v>
      </c>
      <c r="B184" s="24" t="str">
        <f>VLOOKUP(A184,'Liste emplacement'!$A$2:$F$858,6,0)</f>
        <v>I9</v>
      </c>
      <c r="C184" s="25">
        <v>10</v>
      </c>
      <c r="D184" s="25">
        <v>591</v>
      </c>
      <c r="E184" s="25">
        <f t="shared" si="2"/>
        <v>59.1</v>
      </c>
      <c r="F184" s="26">
        <v>2312203</v>
      </c>
    </row>
    <row r="185" spans="1:6" s="26" customFormat="1" ht="15.75" customHeight="1" x14ac:dyDescent="0.25">
      <c r="A185" s="24">
        <v>2312241</v>
      </c>
      <c r="B185" s="24" t="str">
        <f>VLOOKUP(A185,'Liste emplacement'!$A$2:$F$858,6,0)</f>
        <v>A1</v>
      </c>
      <c r="C185" s="25">
        <v>2</v>
      </c>
      <c r="D185" s="25">
        <v>180</v>
      </c>
      <c r="E185" s="25">
        <f t="shared" si="2"/>
        <v>90</v>
      </c>
      <c r="F185" s="26">
        <v>2312241</v>
      </c>
    </row>
    <row r="186" spans="1:6" s="26" customFormat="1" ht="15.75" customHeight="1" x14ac:dyDescent="0.25">
      <c r="A186" s="24">
        <v>2312256</v>
      </c>
      <c r="B186" s="24" t="str">
        <f>VLOOKUP(A186,'Liste emplacement'!$A$2:$F$858,6,0)</f>
        <v>A1</v>
      </c>
      <c r="C186" s="25">
        <v>14</v>
      </c>
      <c r="D186" s="25">
        <v>875</v>
      </c>
      <c r="E186" s="25">
        <f t="shared" si="2"/>
        <v>62.5</v>
      </c>
      <c r="F186" s="26">
        <v>2312256</v>
      </c>
    </row>
    <row r="187" spans="1:6" s="26" customFormat="1" ht="15.75" customHeight="1" x14ac:dyDescent="0.25">
      <c r="A187" s="24">
        <v>2312257</v>
      </c>
      <c r="B187" s="24" t="str">
        <f>VLOOKUP(A187,'Liste emplacement'!$A$2:$F$858,6,0)</f>
        <v>C5</v>
      </c>
      <c r="C187" s="25">
        <v>6</v>
      </c>
      <c r="D187" s="25">
        <v>342</v>
      </c>
      <c r="E187" s="25">
        <f t="shared" si="2"/>
        <v>57</v>
      </c>
      <c r="F187" s="26">
        <v>2312257</v>
      </c>
    </row>
    <row r="188" spans="1:6" s="26" customFormat="1" ht="15.75" customHeight="1" x14ac:dyDescent="0.25">
      <c r="A188" s="24">
        <v>2312281</v>
      </c>
      <c r="B188" s="24" t="str">
        <f>VLOOKUP(A188,'Liste emplacement'!$A$2:$F$858,6,0)</f>
        <v>A4</v>
      </c>
      <c r="C188" s="25">
        <v>4</v>
      </c>
      <c r="D188" s="25">
        <v>154</v>
      </c>
      <c r="E188" s="25">
        <f t="shared" si="2"/>
        <v>38.5</v>
      </c>
      <c r="F188" s="26">
        <v>2312281</v>
      </c>
    </row>
    <row r="189" spans="1:6" s="26" customFormat="1" ht="15.75" customHeight="1" x14ac:dyDescent="0.25">
      <c r="A189" s="24">
        <v>2312288</v>
      </c>
      <c r="B189" s="24" t="str">
        <f>VLOOKUP(A189,'Liste emplacement'!$A$2:$F$858,6,0)</f>
        <v>F1</v>
      </c>
      <c r="C189" s="25">
        <v>1</v>
      </c>
      <c r="D189" s="25">
        <v>89.222099999999998</v>
      </c>
      <c r="E189" s="25">
        <f t="shared" si="2"/>
        <v>89.222099999999998</v>
      </c>
      <c r="F189" s="26">
        <v>2312288</v>
      </c>
    </row>
    <row r="190" spans="1:6" s="26" customFormat="1" ht="15.75" customHeight="1" x14ac:dyDescent="0.25">
      <c r="A190" s="24">
        <v>2312298</v>
      </c>
      <c r="B190" s="24" t="str">
        <f>VLOOKUP(A190,'Liste emplacement'!$A$2:$F$858,6,0)</f>
        <v>F1</v>
      </c>
      <c r="C190" s="25">
        <v>1</v>
      </c>
      <c r="D190" s="25">
        <v>775.02</v>
      </c>
      <c r="E190" s="25">
        <f t="shared" si="2"/>
        <v>775.02</v>
      </c>
      <c r="F190" s="26">
        <v>2312298</v>
      </c>
    </row>
    <row r="191" spans="1:6" s="26" customFormat="1" ht="15.75" customHeight="1" x14ac:dyDescent="0.25">
      <c r="A191" s="24">
        <v>2312306</v>
      </c>
      <c r="B191" s="24" t="str">
        <f>VLOOKUP(A191,'Liste emplacement'!$A$2:$F$858,6,0)</f>
        <v>A5</v>
      </c>
      <c r="C191" s="25">
        <v>3</v>
      </c>
      <c r="D191" s="25">
        <v>29.895900000000001</v>
      </c>
      <c r="E191" s="25">
        <f t="shared" si="2"/>
        <v>9.9653000000000009</v>
      </c>
      <c r="F191" s="26">
        <v>2312306</v>
      </c>
    </row>
    <row r="192" spans="1:6" s="26" customFormat="1" ht="15.75" customHeight="1" x14ac:dyDescent="0.25">
      <c r="A192" s="24">
        <v>2312334</v>
      </c>
      <c r="B192" s="24" t="str">
        <f>VLOOKUP(A192,'Liste emplacement'!$A$2:$F$858,6,0)</f>
        <v>B4</v>
      </c>
      <c r="C192" s="25">
        <v>1</v>
      </c>
      <c r="D192" s="25">
        <v>25</v>
      </c>
      <c r="E192" s="25">
        <f t="shared" si="2"/>
        <v>25</v>
      </c>
      <c r="F192" s="26">
        <v>2312334</v>
      </c>
    </row>
    <row r="193" spans="1:6" s="26" customFormat="1" ht="15.75" customHeight="1" x14ac:dyDescent="0.25">
      <c r="A193" s="24">
        <v>2312354</v>
      </c>
      <c r="B193" s="24" t="str">
        <f>VLOOKUP(A193,'Liste emplacement'!$A$2:$F$858,6,0)</f>
        <v>A3</v>
      </c>
      <c r="C193" s="25">
        <v>7</v>
      </c>
      <c r="D193" s="25">
        <v>721</v>
      </c>
      <c r="E193" s="25">
        <f t="shared" si="2"/>
        <v>103</v>
      </c>
      <c r="F193" s="26">
        <v>2312354</v>
      </c>
    </row>
    <row r="194" spans="1:6" s="26" customFormat="1" ht="15.75" customHeight="1" x14ac:dyDescent="0.25">
      <c r="A194" s="24">
        <v>2312368</v>
      </c>
      <c r="B194" s="24" t="str">
        <f>VLOOKUP(A194,'Liste emplacement'!$A$2:$F$858,6,0)</f>
        <v>A4</v>
      </c>
      <c r="C194" s="25">
        <v>124</v>
      </c>
      <c r="D194" s="25">
        <v>3720</v>
      </c>
      <c r="E194" s="25">
        <f t="shared" ref="E194:E256" si="3">+D194/C194</f>
        <v>30</v>
      </c>
      <c r="F194" s="26">
        <v>2312368</v>
      </c>
    </row>
    <row r="195" spans="1:6" s="26" customFormat="1" ht="15.75" customHeight="1" x14ac:dyDescent="0.25">
      <c r="A195" s="24">
        <v>2312385</v>
      </c>
      <c r="B195" s="38" t="s">
        <v>11</v>
      </c>
      <c r="C195" s="25">
        <v>11</v>
      </c>
      <c r="D195" s="25">
        <v>1485</v>
      </c>
      <c r="E195" s="25">
        <f t="shared" si="3"/>
        <v>135</v>
      </c>
      <c r="F195" s="26">
        <v>2312385</v>
      </c>
    </row>
    <row r="196" spans="1:6" s="26" customFormat="1" ht="15.75" customHeight="1" x14ac:dyDescent="0.25">
      <c r="A196" s="24">
        <v>2312389</v>
      </c>
      <c r="B196" s="24" t="str">
        <f>VLOOKUP(A196,'Liste emplacement'!$A$2:$F$858,6,0)</f>
        <v>F5</v>
      </c>
      <c r="C196" s="25">
        <v>1</v>
      </c>
      <c r="D196" s="25">
        <v>68</v>
      </c>
      <c r="E196" s="25">
        <f t="shared" si="3"/>
        <v>68</v>
      </c>
      <c r="F196" s="26">
        <v>2312389</v>
      </c>
    </row>
    <row r="197" spans="1:6" s="26" customFormat="1" ht="15.75" customHeight="1" x14ac:dyDescent="0.25">
      <c r="A197" s="24">
        <v>2312390</v>
      </c>
      <c r="B197" s="24" t="str">
        <f>VLOOKUP(A197,'Liste emplacement'!$A$2:$F$858,6,0)</f>
        <v>E5</v>
      </c>
      <c r="C197" s="25">
        <v>148</v>
      </c>
      <c r="D197" s="25">
        <v>4440</v>
      </c>
      <c r="E197" s="25">
        <f t="shared" si="3"/>
        <v>30</v>
      </c>
      <c r="F197" s="26">
        <v>2312390</v>
      </c>
    </row>
    <row r="198" spans="1:6" s="26" customFormat="1" ht="15.75" customHeight="1" x14ac:dyDescent="0.25">
      <c r="A198" s="24">
        <v>2312404</v>
      </c>
      <c r="B198" s="38" t="s">
        <v>10</v>
      </c>
      <c r="C198" s="25">
        <v>13</v>
      </c>
      <c r="D198" s="25">
        <v>221</v>
      </c>
      <c r="E198" s="25">
        <f t="shared" si="3"/>
        <v>17</v>
      </c>
      <c r="F198" s="26">
        <v>2312404</v>
      </c>
    </row>
    <row r="199" spans="1:6" s="26" customFormat="1" ht="15.75" customHeight="1" x14ac:dyDescent="0.25">
      <c r="A199" s="24">
        <v>2312556</v>
      </c>
      <c r="B199" s="24" t="str">
        <f>VLOOKUP(A199,'Liste emplacement'!$A$2:$F$858,6,0)</f>
        <v>F6</v>
      </c>
      <c r="C199" s="25">
        <v>1</v>
      </c>
      <c r="D199" s="25">
        <v>95</v>
      </c>
      <c r="E199" s="25">
        <f t="shared" si="3"/>
        <v>95</v>
      </c>
      <c r="F199" s="26">
        <v>2312556</v>
      </c>
    </row>
    <row r="200" spans="1:6" s="26" customFormat="1" ht="15.75" customHeight="1" x14ac:dyDescent="0.25">
      <c r="A200" s="24">
        <v>2312564</v>
      </c>
      <c r="B200" s="24" t="str">
        <f>VLOOKUP(A200,'Liste emplacement'!$A$2:$F$858,6,0)</f>
        <v>R6</v>
      </c>
      <c r="C200" s="25">
        <v>13</v>
      </c>
      <c r="D200" s="25">
        <v>4016.22</v>
      </c>
      <c r="E200" s="25">
        <f t="shared" si="3"/>
        <v>308.94</v>
      </c>
      <c r="F200" s="26">
        <v>2312564</v>
      </c>
    </row>
    <row r="201" spans="1:6" s="26" customFormat="1" ht="15.75" customHeight="1" x14ac:dyDescent="0.25">
      <c r="A201" s="24">
        <v>2312592</v>
      </c>
      <c r="B201" s="24" t="str">
        <f>VLOOKUP(A201,'Liste emplacement'!$A$2:$F$858,6,0)</f>
        <v>B3</v>
      </c>
      <c r="C201" s="25">
        <v>7</v>
      </c>
      <c r="D201" s="25">
        <v>34.010899999999999</v>
      </c>
      <c r="E201" s="25">
        <f t="shared" si="3"/>
        <v>4.8586999999999998</v>
      </c>
      <c r="F201" s="26">
        <v>2312592</v>
      </c>
    </row>
    <row r="202" spans="1:6" s="26" customFormat="1" ht="15.75" customHeight="1" x14ac:dyDescent="0.25">
      <c r="A202" s="24">
        <v>2312609</v>
      </c>
      <c r="B202" s="24" t="str">
        <f>VLOOKUP(A202,'Liste emplacement'!$A$2:$F$858,6,0)</f>
        <v>C6</v>
      </c>
      <c r="C202" s="25">
        <v>19</v>
      </c>
      <c r="D202" s="25">
        <v>988</v>
      </c>
      <c r="E202" s="25">
        <f t="shared" si="3"/>
        <v>52</v>
      </c>
      <c r="F202" s="26">
        <v>2312609</v>
      </c>
    </row>
    <row r="203" spans="1:6" s="26" customFormat="1" ht="15.75" customHeight="1" x14ac:dyDescent="0.25">
      <c r="A203" s="24">
        <v>2312632</v>
      </c>
      <c r="B203" s="24" t="str">
        <f>VLOOKUP(A203,'Liste emplacement'!$A$2:$F$858,6,0)</f>
        <v>R2</v>
      </c>
      <c r="C203" s="25">
        <v>9</v>
      </c>
      <c r="D203" s="25">
        <v>9943.2000000000007</v>
      </c>
      <c r="E203" s="25">
        <f t="shared" si="3"/>
        <v>1104.8000000000002</v>
      </c>
      <c r="F203" s="26">
        <v>2312632</v>
      </c>
    </row>
    <row r="204" spans="1:6" s="26" customFormat="1" ht="15.75" customHeight="1" x14ac:dyDescent="0.25">
      <c r="A204" s="24">
        <v>2312633</v>
      </c>
      <c r="B204" s="24" t="str">
        <f>VLOOKUP(A204,'Liste emplacement'!$A$2:$F$858,6,0)</f>
        <v>R1</v>
      </c>
      <c r="C204" s="25">
        <v>1</v>
      </c>
      <c r="D204" s="25">
        <v>1079.8</v>
      </c>
      <c r="E204" s="25">
        <f t="shared" si="3"/>
        <v>1079.8</v>
      </c>
      <c r="F204" s="26">
        <v>2312633</v>
      </c>
    </row>
    <row r="205" spans="1:6" s="26" customFormat="1" ht="15.75" customHeight="1" x14ac:dyDescent="0.25">
      <c r="A205" s="24">
        <v>2312681</v>
      </c>
      <c r="B205" s="24" t="str">
        <f>VLOOKUP(A205,'Liste emplacement'!$A$2:$F$858,6,0)</f>
        <v>A6</v>
      </c>
      <c r="C205" s="25">
        <v>1</v>
      </c>
      <c r="D205" s="25">
        <v>93.5</v>
      </c>
      <c r="E205" s="25">
        <f t="shared" si="3"/>
        <v>93.5</v>
      </c>
      <c r="F205" s="26">
        <v>2312681</v>
      </c>
    </row>
    <row r="206" spans="1:6" s="26" customFormat="1" ht="15.75" customHeight="1" x14ac:dyDescent="0.25">
      <c r="A206" s="24">
        <v>2312693</v>
      </c>
      <c r="B206" s="24" t="str">
        <f>VLOOKUP(A206,'Liste emplacement'!$A$2:$F$858,6,0)</f>
        <v>F1</v>
      </c>
      <c r="C206" s="25">
        <v>2</v>
      </c>
      <c r="D206" s="25">
        <v>160</v>
      </c>
      <c r="E206" s="25">
        <f t="shared" si="3"/>
        <v>80</v>
      </c>
      <c r="F206" s="26">
        <v>2312693</v>
      </c>
    </row>
    <row r="207" spans="1:6" s="26" customFormat="1" ht="15.75" customHeight="1" x14ac:dyDescent="0.25">
      <c r="A207" s="24">
        <v>2312703</v>
      </c>
      <c r="B207" s="24" t="str">
        <f>VLOOKUP(A207,'Liste emplacement'!$A$2:$F$858,6,0)</f>
        <v>E4</v>
      </c>
      <c r="C207" s="25">
        <v>1</v>
      </c>
      <c r="D207" s="25">
        <v>3.2225999999999999</v>
      </c>
      <c r="E207" s="25">
        <f t="shared" si="3"/>
        <v>3.2225999999999999</v>
      </c>
      <c r="F207" s="26">
        <v>2312703</v>
      </c>
    </row>
    <row r="208" spans="1:6" s="26" customFormat="1" ht="15.75" customHeight="1" x14ac:dyDescent="0.25">
      <c r="A208" s="24">
        <v>2312712</v>
      </c>
      <c r="B208" s="24" t="str">
        <f>VLOOKUP(A208,'Liste emplacement'!$A$2:$F$858,6,0)</f>
        <v>E4</v>
      </c>
      <c r="C208" s="25">
        <v>6</v>
      </c>
      <c r="D208" s="25">
        <v>90</v>
      </c>
      <c r="E208" s="25">
        <f t="shared" si="3"/>
        <v>15</v>
      </c>
      <c r="F208" s="26">
        <v>2312712</v>
      </c>
    </row>
    <row r="209" spans="1:6" s="26" customFormat="1" ht="15.75" customHeight="1" x14ac:dyDescent="0.25">
      <c r="A209" s="24">
        <v>2312714</v>
      </c>
      <c r="B209" s="24" t="str">
        <f>VLOOKUP(A209,'Liste emplacement'!$A$2:$F$858,6,0)</f>
        <v>E4</v>
      </c>
      <c r="C209" s="25">
        <v>3</v>
      </c>
      <c r="D209" s="25">
        <v>36</v>
      </c>
      <c r="E209" s="25">
        <f t="shared" si="3"/>
        <v>12</v>
      </c>
      <c r="F209" s="26">
        <v>2312714</v>
      </c>
    </row>
    <row r="210" spans="1:6" s="26" customFormat="1" ht="15.75" customHeight="1" x14ac:dyDescent="0.25">
      <c r="A210" s="24">
        <v>2312716</v>
      </c>
      <c r="B210" s="24" t="str">
        <f>VLOOKUP(A210,'Liste emplacement'!$A$2:$F$858,6,0)</f>
        <v>E4</v>
      </c>
      <c r="C210" s="25">
        <v>2</v>
      </c>
      <c r="D210" s="25">
        <v>20</v>
      </c>
      <c r="E210" s="25">
        <f t="shared" si="3"/>
        <v>10</v>
      </c>
      <c r="F210" s="26">
        <v>2312716</v>
      </c>
    </row>
    <row r="211" spans="1:6" s="26" customFormat="1" ht="15.75" customHeight="1" x14ac:dyDescent="0.25">
      <c r="A211" s="24">
        <v>2312727</v>
      </c>
      <c r="B211" s="24" t="str">
        <f>VLOOKUP(A211,'Liste emplacement'!$A$2:$F$858,6,0)</f>
        <v>C4</v>
      </c>
      <c r="C211" s="25">
        <v>31</v>
      </c>
      <c r="D211" s="25">
        <v>307.25650000000002</v>
      </c>
      <c r="E211" s="25">
        <f t="shared" si="3"/>
        <v>9.9115000000000002</v>
      </c>
      <c r="F211" s="26">
        <v>2312727</v>
      </c>
    </row>
    <row r="212" spans="1:6" s="26" customFormat="1" ht="15.75" customHeight="1" x14ac:dyDescent="0.25">
      <c r="A212" s="24">
        <v>2312771</v>
      </c>
      <c r="B212" s="24" t="str">
        <f>VLOOKUP(A212,'Liste emplacement'!$A$2:$F$858,6,0)</f>
        <v>R8</v>
      </c>
      <c r="C212" s="25">
        <v>4</v>
      </c>
      <c r="D212" s="25">
        <v>2128.8000000000002</v>
      </c>
      <c r="E212" s="25">
        <f t="shared" si="3"/>
        <v>532.20000000000005</v>
      </c>
      <c r="F212" s="26">
        <v>2312771</v>
      </c>
    </row>
    <row r="213" spans="1:6" s="26" customFormat="1" ht="15.75" customHeight="1" x14ac:dyDescent="0.25">
      <c r="A213" s="24">
        <v>2312772</v>
      </c>
      <c r="B213" s="24" t="str">
        <f>VLOOKUP(A213,'Liste emplacement'!$A$2:$F$858,6,0)</f>
        <v>A6</v>
      </c>
      <c r="C213" s="25">
        <v>5</v>
      </c>
      <c r="D213" s="25">
        <v>585.25</v>
      </c>
      <c r="E213" s="25">
        <f t="shared" si="3"/>
        <v>117.05</v>
      </c>
      <c r="F213" s="26">
        <v>2312772</v>
      </c>
    </row>
    <row r="214" spans="1:6" s="26" customFormat="1" ht="15.75" customHeight="1" x14ac:dyDescent="0.25">
      <c r="A214" s="24">
        <v>2312779</v>
      </c>
      <c r="B214" s="24" t="str">
        <f>VLOOKUP(A214,'Liste emplacement'!$A$2:$F$858,6,0)</f>
        <v>F6</v>
      </c>
      <c r="C214" s="25">
        <v>8</v>
      </c>
      <c r="D214" s="25">
        <v>416</v>
      </c>
      <c r="E214" s="25">
        <f t="shared" si="3"/>
        <v>52</v>
      </c>
      <c r="F214" s="26">
        <v>2312779</v>
      </c>
    </row>
    <row r="215" spans="1:6" s="26" customFormat="1" ht="15.75" customHeight="1" x14ac:dyDescent="0.25">
      <c r="A215" s="24">
        <v>2312780</v>
      </c>
      <c r="B215" s="24" t="str">
        <f>VLOOKUP(A215,'Liste emplacement'!$A$2:$F$858,6,0)</f>
        <v>C3</v>
      </c>
      <c r="C215" s="25">
        <v>6</v>
      </c>
      <c r="D215" s="25">
        <v>900</v>
      </c>
      <c r="E215" s="25">
        <f t="shared" si="3"/>
        <v>150</v>
      </c>
      <c r="F215" s="26">
        <v>2312780</v>
      </c>
    </row>
    <row r="216" spans="1:6" s="26" customFormat="1" ht="15.75" customHeight="1" x14ac:dyDescent="0.25">
      <c r="A216" s="24">
        <v>2312785</v>
      </c>
      <c r="B216" s="24" t="str">
        <f>VLOOKUP(A216,'Liste emplacement'!$A$2:$F$858,6,0)</f>
        <v>A2</v>
      </c>
      <c r="C216" s="25">
        <v>18</v>
      </c>
      <c r="D216" s="25">
        <v>2567.6999999999998</v>
      </c>
      <c r="E216" s="25">
        <f t="shared" si="3"/>
        <v>142.64999999999998</v>
      </c>
      <c r="F216" s="26">
        <v>2312785</v>
      </c>
    </row>
    <row r="217" spans="1:6" s="26" customFormat="1" ht="15.75" customHeight="1" x14ac:dyDescent="0.25">
      <c r="A217" s="24">
        <v>2312790</v>
      </c>
      <c r="B217" s="24" t="str">
        <f>VLOOKUP(A217,'Liste emplacement'!$A$2:$F$858,6,0)</f>
        <v>F5</v>
      </c>
      <c r="C217" s="25">
        <v>18</v>
      </c>
      <c r="D217" s="25">
        <v>576</v>
      </c>
      <c r="E217" s="25">
        <f t="shared" si="3"/>
        <v>32</v>
      </c>
      <c r="F217" s="26">
        <v>2312790</v>
      </c>
    </row>
    <row r="218" spans="1:6" s="26" customFormat="1" ht="15.75" customHeight="1" x14ac:dyDescent="0.25">
      <c r="A218" s="24">
        <v>2312839</v>
      </c>
      <c r="B218" s="24" t="str">
        <f>VLOOKUP(A218,'Liste emplacement'!$A$2:$F$858,6,0)</f>
        <v>B1</v>
      </c>
      <c r="C218" s="25">
        <v>3</v>
      </c>
      <c r="D218" s="25">
        <v>232.2</v>
      </c>
      <c r="E218" s="25">
        <f t="shared" si="3"/>
        <v>77.399999999999991</v>
      </c>
      <c r="F218" s="26">
        <v>2312839</v>
      </c>
    </row>
    <row r="219" spans="1:6" s="26" customFormat="1" ht="15.75" customHeight="1" x14ac:dyDescent="0.25">
      <c r="A219" s="24">
        <v>2312843</v>
      </c>
      <c r="B219" s="24" t="str">
        <f>VLOOKUP(A219,'Liste emplacement'!$A$2:$F$858,6,0)</f>
        <v>E4</v>
      </c>
      <c r="C219" s="25">
        <v>2</v>
      </c>
      <c r="D219" s="25">
        <v>10</v>
      </c>
      <c r="E219" s="25">
        <f t="shared" si="3"/>
        <v>5</v>
      </c>
      <c r="F219" s="26">
        <v>2312843</v>
      </c>
    </row>
    <row r="220" spans="1:6" s="26" customFormat="1" ht="15.75" customHeight="1" x14ac:dyDescent="0.25">
      <c r="A220" s="24">
        <v>2312853</v>
      </c>
      <c r="B220" s="24" t="str">
        <f>VLOOKUP(A220,'Liste emplacement'!$A$2:$F$858,6,0)</f>
        <v>E3</v>
      </c>
      <c r="C220" s="25">
        <v>1</v>
      </c>
      <c r="D220" s="25">
        <v>46.2</v>
      </c>
      <c r="E220" s="25">
        <f t="shared" si="3"/>
        <v>46.2</v>
      </c>
      <c r="F220" s="26">
        <v>2312853</v>
      </c>
    </row>
    <row r="221" spans="1:6" s="26" customFormat="1" ht="15.75" customHeight="1" x14ac:dyDescent="0.25">
      <c r="A221" s="24">
        <v>2312899</v>
      </c>
      <c r="B221" s="24" t="str">
        <f>VLOOKUP(A221,'Liste emplacement'!$A$2:$F$858,6,0)</f>
        <v>E4</v>
      </c>
      <c r="C221" s="25">
        <v>-1</v>
      </c>
      <c r="D221" s="25">
        <v>-45</v>
      </c>
      <c r="E221" s="25">
        <f t="shared" si="3"/>
        <v>45</v>
      </c>
      <c r="F221" s="26">
        <v>2312899</v>
      </c>
    </row>
    <row r="222" spans="1:6" s="26" customFormat="1" ht="15.75" customHeight="1" x14ac:dyDescent="0.25">
      <c r="A222" s="24">
        <v>2312900</v>
      </c>
      <c r="B222" s="24" t="str">
        <f>VLOOKUP(A222,'Liste emplacement'!$A$2:$F$858,6,0)</f>
        <v>E3</v>
      </c>
      <c r="C222" s="25">
        <v>7</v>
      </c>
      <c r="D222" s="25">
        <v>31.5</v>
      </c>
      <c r="E222" s="25">
        <f t="shared" si="3"/>
        <v>4.5</v>
      </c>
      <c r="F222" s="26">
        <v>2312900</v>
      </c>
    </row>
    <row r="223" spans="1:6" s="26" customFormat="1" ht="15.75" customHeight="1" x14ac:dyDescent="0.25">
      <c r="A223" s="24">
        <v>2312903</v>
      </c>
      <c r="B223" s="24" t="str">
        <f>VLOOKUP(A223,'Liste emplacement'!$A$2:$F$858,6,0)</f>
        <v>B4</v>
      </c>
      <c r="C223" s="25">
        <v>2</v>
      </c>
      <c r="D223" s="25">
        <v>130</v>
      </c>
      <c r="E223" s="25">
        <f t="shared" si="3"/>
        <v>65</v>
      </c>
      <c r="F223" s="26">
        <v>2312903</v>
      </c>
    </row>
    <row r="224" spans="1:6" s="26" customFormat="1" ht="15.75" customHeight="1" x14ac:dyDescent="0.25">
      <c r="A224" s="24">
        <v>2312979</v>
      </c>
      <c r="B224" s="24" t="str">
        <f>VLOOKUP(A224,'Liste emplacement'!$A$2:$F$858,6,0)</f>
        <v>E4</v>
      </c>
      <c r="C224" s="25">
        <v>4</v>
      </c>
      <c r="D224" s="25">
        <v>44</v>
      </c>
      <c r="E224" s="25">
        <f t="shared" si="3"/>
        <v>11</v>
      </c>
      <c r="F224" s="26">
        <v>2312979</v>
      </c>
    </row>
    <row r="225" spans="1:6" s="26" customFormat="1" ht="15.75" customHeight="1" x14ac:dyDescent="0.25">
      <c r="A225" s="24">
        <v>2312980</v>
      </c>
      <c r="B225" s="24" t="str">
        <f>VLOOKUP(A225,'Liste emplacement'!$A$2:$F$858,6,0)</f>
        <v>E6</v>
      </c>
      <c r="C225" s="25">
        <v>2</v>
      </c>
      <c r="D225" s="25">
        <v>58</v>
      </c>
      <c r="E225" s="25">
        <f t="shared" si="3"/>
        <v>29</v>
      </c>
      <c r="F225" s="26">
        <v>2312980</v>
      </c>
    </row>
    <row r="226" spans="1:6" s="26" customFormat="1" ht="15.75" customHeight="1" x14ac:dyDescent="0.25">
      <c r="A226" s="24">
        <v>2312982</v>
      </c>
      <c r="B226" s="24" t="str">
        <f>VLOOKUP(A226,'Liste emplacement'!$A$2:$F$858,6,0)</f>
        <v>E5</v>
      </c>
      <c r="C226" s="25">
        <v>1</v>
      </c>
      <c r="D226" s="25">
        <v>55</v>
      </c>
      <c r="E226" s="25">
        <f t="shared" si="3"/>
        <v>55</v>
      </c>
      <c r="F226" s="26">
        <v>2312982</v>
      </c>
    </row>
    <row r="227" spans="1:6" s="26" customFormat="1" ht="15.75" customHeight="1" x14ac:dyDescent="0.25">
      <c r="A227" s="24">
        <v>2313009</v>
      </c>
      <c r="B227" s="24" t="str">
        <f>VLOOKUP(A227,'Liste emplacement'!$A$2:$F$858,6,0)</f>
        <v>B6</v>
      </c>
      <c r="C227" s="25">
        <v>3</v>
      </c>
      <c r="D227" s="25">
        <v>243.45</v>
      </c>
      <c r="E227" s="25">
        <f t="shared" si="3"/>
        <v>81.149999999999991</v>
      </c>
      <c r="F227" s="26">
        <v>2313009</v>
      </c>
    </row>
    <row r="228" spans="1:6" s="26" customFormat="1" ht="15.75" customHeight="1" x14ac:dyDescent="0.25">
      <c r="A228" s="24">
        <v>2313010</v>
      </c>
      <c r="B228" s="24" t="str">
        <f>VLOOKUP(A228,'Liste emplacement'!$A$2:$F$858,6,0)</f>
        <v>E4</v>
      </c>
      <c r="C228" s="25">
        <v>3</v>
      </c>
      <c r="D228" s="25">
        <v>36</v>
      </c>
      <c r="E228" s="25">
        <f t="shared" si="3"/>
        <v>12</v>
      </c>
      <c r="F228" s="26">
        <v>2313010</v>
      </c>
    </row>
    <row r="229" spans="1:6" s="26" customFormat="1" ht="15.75" customHeight="1" x14ac:dyDescent="0.25">
      <c r="A229" s="24">
        <v>2313011</v>
      </c>
      <c r="B229" s="24" t="str">
        <f>VLOOKUP(A229,'Liste emplacement'!$A$2:$F$858,6,0)</f>
        <v>B7</v>
      </c>
      <c r="C229" s="25">
        <v>0</v>
      </c>
      <c r="D229" s="25">
        <v>100.65</v>
      </c>
      <c r="E229" s="25" t="e">
        <f t="shared" si="3"/>
        <v>#DIV/0!</v>
      </c>
      <c r="F229" s="26">
        <v>2313011</v>
      </c>
    </row>
    <row r="230" spans="1:6" s="26" customFormat="1" ht="15.75" customHeight="1" x14ac:dyDescent="0.25">
      <c r="A230" s="24">
        <v>2313037</v>
      </c>
      <c r="B230" s="24" t="str">
        <f>VLOOKUP(A230,'Liste emplacement'!$A$2:$F$858,6,0)</f>
        <v>C4</v>
      </c>
      <c r="C230" s="25">
        <v>22</v>
      </c>
      <c r="D230" s="25">
        <v>1375</v>
      </c>
      <c r="E230" s="25">
        <f t="shared" si="3"/>
        <v>62.5</v>
      </c>
      <c r="F230" s="26">
        <v>2313037</v>
      </c>
    </row>
    <row r="231" spans="1:6" s="26" customFormat="1" ht="15.75" customHeight="1" x14ac:dyDescent="0.25">
      <c r="A231" s="24">
        <v>2313044</v>
      </c>
      <c r="B231" s="24" t="str">
        <f>VLOOKUP(A231,'Liste emplacement'!$A$2:$F$858,6,0)</f>
        <v>E3</v>
      </c>
      <c r="C231" s="25">
        <v>0</v>
      </c>
      <c r="D231" s="25">
        <v>0.68</v>
      </c>
      <c r="E231" s="25" t="e">
        <f t="shared" si="3"/>
        <v>#DIV/0!</v>
      </c>
      <c r="F231" s="26">
        <v>2313044</v>
      </c>
    </row>
    <row r="232" spans="1:6" s="26" customFormat="1" ht="15.75" customHeight="1" x14ac:dyDescent="0.25">
      <c r="A232" s="24">
        <v>2313056</v>
      </c>
      <c r="B232" s="24" t="str">
        <f>VLOOKUP(A232,'Liste emplacement'!$A$2:$F$858,6,0)</f>
        <v>B4</v>
      </c>
      <c r="C232" s="25">
        <v>1</v>
      </c>
      <c r="D232" s="25">
        <v>120</v>
      </c>
      <c r="E232" s="25">
        <f t="shared" si="3"/>
        <v>120</v>
      </c>
      <c r="F232" s="26">
        <v>2313056</v>
      </c>
    </row>
    <row r="233" spans="1:6" s="26" customFormat="1" ht="15.75" customHeight="1" x14ac:dyDescent="0.25">
      <c r="A233" s="24">
        <v>2313067</v>
      </c>
      <c r="B233" s="24" t="str">
        <f>VLOOKUP(A233,'Liste emplacement'!$A$2:$F$858,6,0)</f>
        <v>C4</v>
      </c>
      <c r="C233" s="25">
        <v>3</v>
      </c>
      <c r="D233" s="25">
        <v>495</v>
      </c>
      <c r="E233" s="25">
        <f t="shared" si="3"/>
        <v>165</v>
      </c>
      <c r="F233" s="26">
        <v>2313067</v>
      </c>
    </row>
    <row r="234" spans="1:6" s="26" customFormat="1" ht="15.75" customHeight="1" x14ac:dyDescent="0.25">
      <c r="A234" s="24">
        <v>2313093</v>
      </c>
      <c r="B234" s="24" t="str">
        <f>VLOOKUP(A234,'Liste emplacement'!$A$2:$F$858,6,0)</f>
        <v>E4</v>
      </c>
      <c r="C234" s="25">
        <v>2</v>
      </c>
      <c r="D234" s="25">
        <v>38</v>
      </c>
      <c r="E234" s="25">
        <f t="shared" si="3"/>
        <v>19</v>
      </c>
      <c r="F234" s="26" t="e">
        <v>#N/A</v>
      </c>
    </row>
    <row r="235" spans="1:6" s="26" customFormat="1" ht="15.75" customHeight="1" x14ac:dyDescent="0.25">
      <c r="A235" s="24">
        <v>2313099</v>
      </c>
      <c r="B235" s="24" t="str">
        <f>VLOOKUP(A235,'Liste emplacement'!$A$2:$F$858,6,0)</f>
        <v>C4</v>
      </c>
      <c r="C235" s="25">
        <v>7</v>
      </c>
      <c r="D235" s="25">
        <v>483</v>
      </c>
      <c r="E235" s="25">
        <f t="shared" si="3"/>
        <v>69</v>
      </c>
      <c r="F235" s="26">
        <v>2313099</v>
      </c>
    </row>
    <row r="236" spans="1:6" s="26" customFormat="1" ht="15.75" customHeight="1" x14ac:dyDescent="0.25">
      <c r="A236" s="24">
        <v>2313101</v>
      </c>
      <c r="B236" s="24" t="str">
        <f>VLOOKUP(A236,'Liste emplacement'!$A$2:$F$858,6,0)</f>
        <v>B7</v>
      </c>
      <c r="C236" s="25">
        <v>2</v>
      </c>
      <c r="D236" s="25">
        <v>284</v>
      </c>
      <c r="E236" s="25">
        <f t="shared" si="3"/>
        <v>142</v>
      </c>
      <c r="F236" s="26">
        <v>2313101</v>
      </c>
    </row>
    <row r="237" spans="1:6" s="26" customFormat="1" ht="15.75" customHeight="1" x14ac:dyDescent="0.25">
      <c r="A237" s="24">
        <v>2313132</v>
      </c>
      <c r="B237" s="24" t="str">
        <f>VLOOKUP(A237,'Liste emplacement'!$A$2:$F$858,6,0)</f>
        <v>E3</v>
      </c>
      <c r="C237" s="25">
        <v>3</v>
      </c>
      <c r="D237" s="25">
        <v>24</v>
      </c>
      <c r="E237" s="25">
        <f t="shared" si="3"/>
        <v>8</v>
      </c>
      <c r="F237" s="26">
        <v>2313132</v>
      </c>
    </row>
    <row r="238" spans="1:6" s="26" customFormat="1" ht="15.75" customHeight="1" x14ac:dyDescent="0.25">
      <c r="A238" s="24">
        <v>2313161</v>
      </c>
      <c r="B238" s="24" t="str">
        <f>VLOOKUP(A238,'Liste emplacement'!$A$2:$F$858,6,0)</f>
        <v>B1</v>
      </c>
      <c r="C238" s="25">
        <v>0</v>
      </c>
      <c r="D238" s="25">
        <v>182</v>
      </c>
      <c r="E238" s="25" t="e">
        <f t="shared" si="3"/>
        <v>#DIV/0!</v>
      </c>
      <c r="F238" s="26" t="e">
        <v>#N/A</v>
      </c>
    </row>
    <row r="239" spans="1:6" s="26" customFormat="1" ht="15.75" customHeight="1" x14ac:dyDescent="0.25">
      <c r="A239" s="24">
        <v>2313163</v>
      </c>
      <c r="B239" s="24" t="str">
        <f>VLOOKUP(A239,'Liste emplacement'!$A$2:$F$858,6,0)</f>
        <v>A2</v>
      </c>
      <c r="C239" s="25">
        <v>0</v>
      </c>
      <c r="D239" s="25">
        <v>25</v>
      </c>
      <c r="E239" s="25" t="e">
        <f t="shared" si="3"/>
        <v>#DIV/0!</v>
      </c>
      <c r="F239" s="26">
        <v>2313163</v>
      </c>
    </row>
    <row r="240" spans="1:6" s="26" customFormat="1" ht="15.75" customHeight="1" x14ac:dyDescent="0.25">
      <c r="A240" s="24">
        <v>2313166</v>
      </c>
      <c r="B240" s="24" t="str">
        <f>VLOOKUP(A240,'Liste emplacement'!$A$2:$F$858,6,0)</f>
        <v>A3</v>
      </c>
      <c r="C240" s="25">
        <v>2</v>
      </c>
      <c r="D240" s="25">
        <v>400</v>
      </c>
      <c r="E240" s="25">
        <f t="shared" si="3"/>
        <v>200</v>
      </c>
      <c r="F240" s="26">
        <v>2313166</v>
      </c>
    </row>
    <row r="241" spans="1:6" s="26" customFormat="1" ht="15.75" customHeight="1" x14ac:dyDescent="0.25">
      <c r="A241" s="24">
        <v>2313201</v>
      </c>
      <c r="B241" s="24" t="str">
        <f>VLOOKUP(A241,'Liste emplacement'!$A$2:$F$858,6,0)</f>
        <v>D3</v>
      </c>
      <c r="C241" s="25">
        <v>1</v>
      </c>
      <c r="D241" s="25">
        <v>17.057300000000001</v>
      </c>
      <c r="E241" s="25">
        <f t="shared" si="3"/>
        <v>17.057300000000001</v>
      </c>
      <c r="F241" s="26">
        <v>2313201</v>
      </c>
    </row>
    <row r="242" spans="1:6" s="26" customFormat="1" ht="15.75" customHeight="1" x14ac:dyDescent="0.25">
      <c r="A242" s="24">
        <v>2313202</v>
      </c>
      <c r="B242" s="24" t="str">
        <f>VLOOKUP(A242,'Liste emplacement'!$A$2:$F$858,6,0)</f>
        <v>D3</v>
      </c>
      <c r="C242" s="25">
        <v>1</v>
      </c>
      <c r="D242" s="25">
        <v>12.148299999999999</v>
      </c>
      <c r="E242" s="25">
        <f t="shared" si="3"/>
        <v>12.148299999999999</v>
      </c>
      <c r="F242" s="26">
        <v>2313202</v>
      </c>
    </row>
    <row r="243" spans="1:6" s="26" customFormat="1" ht="15.75" customHeight="1" x14ac:dyDescent="0.25">
      <c r="A243" s="24">
        <v>2313224</v>
      </c>
      <c r="B243" s="24" t="str">
        <f>VLOOKUP(A243,'Liste emplacement'!$A$2:$F$858,6,0)</f>
        <v>A1</v>
      </c>
      <c r="C243" s="25">
        <v>9</v>
      </c>
      <c r="D243" s="25">
        <v>49.761000000000003</v>
      </c>
      <c r="E243" s="25">
        <f t="shared" si="3"/>
        <v>5.5289999999999999</v>
      </c>
      <c r="F243" s="26">
        <v>2313224</v>
      </c>
    </row>
    <row r="244" spans="1:6" s="26" customFormat="1" ht="15.75" customHeight="1" x14ac:dyDescent="0.25">
      <c r="A244" s="24">
        <v>2313298</v>
      </c>
      <c r="B244" s="24" t="str">
        <f>VLOOKUP(A244,'Liste emplacement'!$A$2:$F$858,6,0)</f>
        <v>F6</v>
      </c>
      <c r="C244" s="25">
        <v>7</v>
      </c>
      <c r="D244" s="25">
        <v>385</v>
      </c>
      <c r="E244" s="25">
        <f t="shared" si="3"/>
        <v>55</v>
      </c>
      <c r="F244" s="26">
        <v>2313298</v>
      </c>
    </row>
    <row r="245" spans="1:6" s="26" customFormat="1" ht="15.75" customHeight="1" x14ac:dyDescent="0.25">
      <c r="A245" s="24">
        <v>2313325</v>
      </c>
      <c r="B245" s="24" t="e">
        <f>VLOOKUP(A245,'Liste emplacement'!$A$2:$F$858,6,0)</f>
        <v>#N/A</v>
      </c>
      <c r="C245" s="25">
        <v>15</v>
      </c>
      <c r="D245" s="25">
        <v>225</v>
      </c>
      <c r="E245" s="25">
        <f t="shared" si="3"/>
        <v>15</v>
      </c>
      <c r="F245" s="26">
        <v>2313325</v>
      </c>
    </row>
    <row r="246" spans="1:6" s="26" customFormat="1" ht="15.75" customHeight="1" x14ac:dyDescent="0.25">
      <c r="A246" s="24">
        <v>2313329</v>
      </c>
      <c r="B246" s="24" t="str">
        <f>VLOOKUP(A246,'Liste emplacement'!$A$2:$F$858,6,0)</f>
        <v>E4</v>
      </c>
      <c r="C246" s="25">
        <v>14</v>
      </c>
      <c r="D246" s="25">
        <v>224</v>
      </c>
      <c r="E246" s="25">
        <f t="shared" si="3"/>
        <v>16</v>
      </c>
      <c r="F246" s="26">
        <v>2313329</v>
      </c>
    </row>
    <row r="247" spans="1:6" s="26" customFormat="1" ht="15.75" customHeight="1" x14ac:dyDescent="0.25">
      <c r="A247" s="24">
        <v>2313361</v>
      </c>
      <c r="B247" s="24" t="str">
        <f>VLOOKUP(A247,'Liste emplacement'!$A$2:$F$858,6,0)</f>
        <v>A7</v>
      </c>
      <c r="C247" s="25">
        <v>18</v>
      </c>
      <c r="D247" s="25">
        <v>691.62300000000005</v>
      </c>
      <c r="E247" s="25">
        <f t="shared" si="3"/>
        <v>38.423500000000004</v>
      </c>
      <c r="F247" s="26">
        <v>2313361</v>
      </c>
    </row>
    <row r="248" spans="1:6" s="26" customFormat="1" ht="15.75" customHeight="1" x14ac:dyDescent="0.25">
      <c r="A248" s="24">
        <v>2313394</v>
      </c>
      <c r="B248" s="24" t="str">
        <f>VLOOKUP(A248,'Liste emplacement'!$A$2:$F$858,6,0)</f>
        <v>D1</v>
      </c>
      <c r="C248" s="25">
        <v>4</v>
      </c>
      <c r="D248" s="25">
        <v>52.553599999999996</v>
      </c>
      <c r="E248" s="25">
        <f t="shared" si="3"/>
        <v>13.138399999999999</v>
      </c>
      <c r="F248" s="26">
        <v>2313394</v>
      </c>
    </row>
    <row r="249" spans="1:6" s="26" customFormat="1" ht="15.75" customHeight="1" x14ac:dyDescent="0.25">
      <c r="A249" s="24">
        <v>2313410</v>
      </c>
      <c r="B249" s="24" t="str">
        <f>VLOOKUP(A249,'Liste emplacement'!$A$2:$F$858,6,0)</f>
        <v>E1</v>
      </c>
      <c r="C249" s="25">
        <v>1</v>
      </c>
      <c r="D249" s="25">
        <v>40</v>
      </c>
      <c r="E249" s="25">
        <f t="shared" si="3"/>
        <v>40</v>
      </c>
      <c r="F249" s="26">
        <v>2313410</v>
      </c>
    </row>
    <row r="250" spans="1:6" s="26" customFormat="1" ht="15.75" customHeight="1" x14ac:dyDescent="0.25">
      <c r="A250" s="24">
        <v>2313421</v>
      </c>
      <c r="B250" s="24" t="str">
        <f>VLOOKUP(A250,'Liste emplacement'!$A$2:$F$858,6,0)</f>
        <v>A2</v>
      </c>
      <c r="C250" s="25">
        <v>3</v>
      </c>
      <c r="D250" s="25">
        <v>66.09</v>
      </c>
      <c r="E250" s="25">
        <f t="shared" si="3"/>
        <v>22.03</v>
      </c>
      <c r="F250" s="26">
        <v>2313421</v>
      </c>
    </row>
    <row r="251" spans="1:6" s="26" customFormat="1" ht="15.75" customHeight="1" x14ac:dyDescent="0.25">
      <c r="A251" s="24">
        <v>2313497</v>
      </c>
      <c r="B251" s="24" t="str">
        <f>VLOOKUP(A251,'Liste emplacement'!$A$2:$F$858,6,0)</f>
        <v>A4</v>
      </c>
      <c r="C251" s="25">
        <v>21</v>
      </c>
      <c r="D251" s="25">
        <v>735</v>
      </c>
      <c r="E251" s="25">
        <f t="shared" si="3"/>
        <v>35</v>
      </c>
      <c r="F251" s="26">
        <v>2313497</v>
      </c>
    </row>
    <row r="252" spans="1:6" s="26" customFormat="1" ht="15.75" customHeight="1" x14ac:dyDescent="0.25">
      <c r="A252" s="24">
        <v>2313515</v>
      </c>
      <c r="B252" s="24" t="str">
        <f>VLOOKUP(A252,'Liste emplacement'!$A$2:$F$858,6,0)</f>
        <v>F6</v>
      </c>
      <c r="C252" s="25">
        <v>5</v>
      </c>
      <c r="D252" s="25">
        <v>25.4</v>
      </c>
      <c r="E252" s="25">
        <f t="shared" si="3"/>
        <v>5.08</v>
      </c>
      <c r="F252" s="26">
        <v>2313515</v>
      </c>
    </row>
    <row r="253" spans="1:6" s="26" customFormat="1" ht="15.75" customHeight="1" x14ac:dyDescent="0.25">
      <c r="A253" s="24">
        <v>2313605</v>
      </c>
      <c r="B253" s="24" t="str">
        <f>VLOOKUP(A253,'Liste emplacement'!$A$2:$F$858,6,0)</f>
        <v>E6</v>
      </c>
      <c r="C253" s="25">
        <v>6</v>
      </c>
      <c r="D253" s="25">
        <v>24.5412</v>
      </c>
      <c r="E253" s="25">
        <f t="shared" si="3"/>
        <v>4.0902000000000003</v>
      </c>
      <c r="F253" s="26">
        <v>2313605</v>
      </c>
    </row>
    <row r="254" spans="1:6" s="26" customFormat="1" ht="15.75" customHeight="1" x14ac:dyDescent="0.25">
      <c r="A254" s="24">
        <v>2313606</v>
      </c>
      <c r="B254" s="24" t="str">
        <f>VLOOKUP(A254,'Liste emplacement'!$A$2:$F$858,6,0)</f>
        <v>E6</v>
      </c>
      <c r="C254" s="25">
        <v>3</v>
      </c>
      <c r="D254" s="25">
        <v>50.377800000000001</v>
      </c>
      <c r="E254" s="25">
        <f t="shared" si="3"/>
        <v>16.7926</v>
      </c>
      <c r="F254" s="26">
        <v>2313606</v>
      </c>
    </row>
    <row r="255" spans="1:6" s="26" customFormat="1" ht="15.75" customHeight="1" x14ac:dyDescent="0.25">
      <c r="A255" s="24">
        <v>2313608</v>
      </c>
      <c r="B255" s="24" t="str">
        <f>VLOOKUP(A255,'Liste emplacement'!$A$2:$F$858,6,0)</f>
        <v>B4</v>
      </c>
      <c r="C255" s="25">
        <v>9</v>
      </c>
      <c r="D255" s="25">
        <v>88.126200000000011</v>
      </c>
      <c r="E255" s="25">
        <f t="shared" si="3"/>
        <v>9.7918000000000021</v>
      </c>
      <c r="F255" s="26">
        <v>2313608</v>
      </c>
    </row>
    <row r="256" spans="1:6" s="26" customFormat="1" ht="15.75" customHeight="1" x14ac:dyDescent="0.25">
      <c r="A256" s="24">
        <v>2313609</v>
      </c>
      <c r="B256" s="24" t="str">
        <f>VLOOKUP(A256,'Liste emplacement'!$A$2:$F$858,6,0)</f>
        <v>E5</v>
      </c>
      <c r="C256" s="25">
        <v>19</v>
      </c>
      <c r="D256" s="25">
        <v>47.0991</v>
      </c>
      <c r="E256" s="25">
        <f t="shared" si="3"/>
        <v>2.4788999999999999</v>
      </c>
      <c r="F256" s="26">
        <v>2313609</v>
      </c>
    </row>
    <row r="257" spans="1:6" s="26" customFormat="1" ht="15.75" customHeight="1" x14ac:dyDescent="0.25">
      <c r="A257" s="24">
        <v>2313612</v>
      </c>
      <c r="B257" s="24" t="str">
        <f>VLOOKUP(A257,'Liste emplacement'!$A$2:$F$858,6,0)</f>
        <v>B1</v>
      </c>
      <c r="C257" s="25">
        <v>4</v>
      </c>
      <c r="D257" s="25">
        <v>39.92</v>
      </c>
      <c r="E257" s="25">
        <f t="shared" ref="E257:E318" si="4">+D257/C257</f>
        <v>9.98</v>
      </c>
      <c r="F257" s="26">
        <v>2313612</v>
      </c>
    </row>
    <row r="258" spans="1:6" s="26" customFormat="1" ht="15.75" customHeight="1" x14ac:dyDescent="0.25">
      <c r="A258" s="24">
        <v>2313638</v>
      </c>
      <c r="B258" s="24" t="str">
        <f>VLOOKUP(A258,'Liste emplacement'!$A$2:$F$858,6,0)</f>
        <v>B3</v>
      </c>
      <c r="C258" s="25">
        <v>4</v>
      </c>
      <c r="D258" s="25">
        <v>114.52680000000001</v>
      </c>
      <c r="E258" s="25">
        <f t="shared" si="4"/>
        <v>28.631700000000002</v>
      </c>
      <c r="F258" s="26">
        <v>2313638</v>
      </c>
    </row>
    <row r="259" spans="1:6" s="26" customFormat="1" ht="15.75" customHeight="1" x14ac:dyDescent="0.25">
      <c r="A259" s="24">
        <v>2313640</v>
      </c>
      <c r="B259" s="24" t="str">
        <f>VLOOKUP(A259,'Liste emplacement'!$A$2:$F$858,6,0)</f>
        <v>D2</v>
      </c>
      <c r="C259" s="25">
        <v>4</v>
      </c>
      <c r="D259" s="25">
        <v>1080</v>
      </c>
      <c r="E259" s="25">
        <f t="shared" si="4"/>
        <v>270</v>
      </c>
      <c r="F259" s="26">
        <v>2313640</v>
      </c>
    </row>
    <row r="260" spans="1:6" s="26" customFormat="1" ht="15.75" customHeight="1" x14ac:dyDescent="0.25">
      <c r="A260" s="24">
        <v>2313642</v>
      </c>
      <c r="B260" s="24" t="str">
        <f>VLOOKUP(A260,'Liste emplacement'!$A$2:$F$858,6,0)</f>
        <v>E3</v>
      </c>
      <c r="C260" s="25">
        <v>0</v>
      </c>
      <c r="D260" s="25">
        <v>162</v>
      </c>
      <c r="E260" s="25" t="e">
        <f t="shared" si="4"/>
        <v>#DIV/0!</v>
      </c>
      <c r="F260" s="26">
        <v>2313642</v>
      </c>
    </row>
    <row r="261" spans="1:6" s="26" customFormat="1" ht="15.75" customHeight="1" x14ac:dyDescent="0.25">
      <c r="A261" s="24">
        <v>2313665</v>
      </c>
      <c r="B261" s="24" t="str">
        <f>VLOOKUP(A261,'Liste emplacement'!$A$2:$F$858,6,0)</f>
        <v>R8</v>
      </c>
      <c r="C261" s="25">
        <v>2</v>
      </c>
      <c r="D261" s="25">
        <v>2194.4</v>
      </c>
      <c r="E261" s="25">
        <f t="shared" si="4"/>
        <v>1097.2</v>
      </c>
      <c r="F261" s="26">
        <v>2313665</v>
      </c>
    </row>
    <row r="262" spans="1:6" s="26" customFormat="1" ht="15.75" customHeight="1" x14ac:dyDescent="0.25">
      <c r="A262" s="24">
        <v>2313674</v>
      </c>
      <c r="B262" s="24" t="str">
        <f>VLOOKUP(A262,'Liste emplacement'!$A$2:$F$858,6,0)</f>
        <v>A3</v>
      </c>
      <c r="C262" s="25">
        <v>1</v>
      </c>
      <c r="D262" s="25">
        <v>370</v>
      </c>
      <c r="E262" s="25">
        <f t="shared" si="4"/>
        <v>370</v>
      </c>
      <c r="F262" s="26">
        <v>2313674</v>
      </c>
    </row>
    <row r="263" spans="1:6" s="26" customFormat="1" ht="15.75" customHeight="1" x14ac:dyDescent="0.25">
      <c r="A263" s="24">
        <v>2313689</v>
      </c>
      <c r="B263" s="24" t="str">
        <f>VLOOKUP(A263,'Liste emplacement'!$A$2:$F$858,6,0)</f>
        <v>D7</v>
      </c>
      <c r="C263" s="25">
        <v>-2</v>
      </c>
      <c r="D263" s="25">
        <v>-1322.44</v>
      </c>
      <c r="E263" s="25">
        <f t="shared" si="4"/>
        <v>661.22</v>
      </c>
      <c r="F263" s="26" t="e">
        <v>#N/A</v>
      </c>
    </row>
    <row r="264" spans="1:6" s="26" customFormat="1" ht="15.75" customHeight="1" x14ac:dyDescent="0.25">
      <c r="A264" s="24">
        <v>2313776</v>
      </c>
      <c r="B264" s="24" t="str">
        <f>VLOOKUP(A264,'Liste emplacement'!$A$2:$F$858,6,0)</f>
        <v>A4</v>
      </c>
      <c r="C264" s="25">
        <v>1</v>
      </c>
      <c r="D264" s="25">
        <v>150</v>
      </c>
      <c r="E264" s="25">
        <f t="shared" si="4"/>
        <v>150</v>
      </c>
      <c r="F264" s="26">
        <v>2313776</v>
      </c>
    </row>
    <row r="265" spans="1:6" s="26" customFormat="1" ht="15.75" customHeight="1" x14ac:dyDescent="0.25">
      <c r="A265" s="24">
        <v>2313778</v>
      </c>
      <c r="B265" s="24" t="str">
        <f>VLOOKUP(A265,'Liste emplacement'!$A$2:$F$858,6,0)</f>
        <v>A5</v>
      </c>
      <c r="C265" s="25">
        <v>2</v>
      </c>
      <c r="D265" s="25">
        <v>28.173999999999999</v>
      </c>
      <c r="E265" s="25">
        <f t="shared" si="4"/>
        <v>14.087</v>
      </c>
      <c r="F265" s="26">
        <v>2313778</v>
      </c>
    </row>
    <row r="266" spans="1:6" s="26" customFormat="1" ht="15.75" customHeight="1" x14ac:dyDescent="0.25">
      <c r="A266" s="24">
        <v>2313781</v>
      </c>
      <c r="B266" s="24" t="str">
        <f>VLOOKUP(A266,'Liste emplacement'!$A$2:$F$858,6,0)</f>
        <v>A4</v>
      </c>
      <c r="C266" s="25">
        <v>1</v>
      </c>
      <c r="D266" s="25">
        <v>54</v>
      </c>
      <c r="E266" s="25">
        <f t="shared" si="4"/>
        <v>54</v>
      </c>
      <c r="F266" s="26">
        <v>2313781</v>
      </c>
    </row>
    <row r="267" spans="1:6" s="26" customFormat="1" ht="15.75" customHeight="1" x14ac:dyDescent="0.25">
      <c r="A267" s="24">
        <v>2313782</v>
      </c>
      <c r="B267" s="24" t="str">
        <f>VLOOKUP(A267,'Liste emplacement'!$A$2:$F$858,6,0)</f>
        <v>A4</v>
      </c>
      <c r="C267" s="25">
        <v>4</v>
      </c>
      <c r="D267" s="25">
        <v>440</v>
      </c>
      <c r="E267" s="25">
        <f t="shared" si="4"/>
        <v>110</v>
      </c>
      <c r="F267" s="26">
        <v>2313782</v>
      </c>
    </row>
    <row r="268" spans="1:6" s="26" customFormat="1" ht="15.75" customHeight="1" x14ac:dyDescent="0.25">
      <c r="A268" s="24">
        <v>2313820</v>
      </c>
      <c r="B268" s="24" t="str">
        <f>VLOOKUP(A268,'Liste emplacement'!$A$2:$F$858,6,0)</f>
        <v>D4</v>
      </c>
      <c r="C268" s="25">
        <v>6</v>
      </c>
      <c r="D268" s="25">
        <v>87.765599999999992</v>
      </c>
      <c r="E268" s="25">
        <f t="shared" si="4"/>
        <v>14.627599999999999</v>
      </c>
      <c r="F268" s="26">
        <v>2313820</v>
      </c>
    </row>
    <row r="269" spans="1:6" s="26" customFormat="1" ht="15.75" customHeight="1" x14ac:dyDescent="0.25">
      <c r="A269" s="24">
        <v>2313824</v>
      </c>
      <c r="B269" s="24" t="str">
        <f>VLOOKUP(A269,'Liste emplacement'!$A$2:$F$858,6,0)</f>
        <v>R7</v>
      </c>
      <c r="C269" s="25">
        <v>15</v>
      </c>
      <c r="D269" s="25">
        <v>8040</v>
      </c>
      <c r="E269" s="25">
        <f t="shared" si="4"/>
        <v>536</v>
      </c>
      <c r="F269" s="26">
        <v>2313824</v>
      </c>
    </row>
    <row r="270" spans="1:6" s="26" customFormat="1" ht="15.75" customHeight="1" x14ac:dyDescent="0.25">
      <c r="A270" s="24">
        <v>2313837</v>
      </c>
      <c r="B270" s="24" t="str">
        <f>VLOOKUP(A270,'Liste emplacement'!$A$2:$F$858,6,0)</f>
        <v>E6</v>
      </c>
      <c r="C270" s="25">
        <v>5</v>
      </c>
      <c r="D270" s="25">
        <v>75</v>
      </c>
      <c r="E270" s="25">
        <f t="shared" si="4"/>
        <v>15</v>
      </c>
      <c r="F270" s="26">
        <v>2313837</v>
      </c>
    </row>
    <row r="271" spans="1:6" s="26" customFormat="1" ht="15.75" customHeight="1" x14ac:dyDescent="0.25">
      <c r="A271" s="24">
        <v>2313928</v>
      </c>
      <c r="B271" s="24" t="str">
        <f>VLOOKUP(A271,'Liste emplacement'!$A$2:$F$858,6,0)</f>
        <v>C5</v>
      </c>
      <c r="C271" s="25">
        <v>2</v>
      </c>
      <c r="D271" s="25">
        <v>270</v>
      </c>
      <c r="E271" s="25">
        <f t="shared" si="4"/>
        <v>135</v>
      </c>
      <c r="F271" s="26">
        <v>2313928</v>
      </c>
    </row>
    <row r="272" spans="1:6" s="26" customFormat="1" ht="15.75" customHeight="1" x14ac:dyDescent="0.25">
      <c r="A272" s="24">
        <v>2314116</v>
      </c>
      <c r="B272" s="24" t="str">
        <f>VLOOKUP(A272,'Liste emplacement'!$A$2:$F$858,6,0)</f>
        <v>E4</v>
      </c>
      <c r="C272" s="25">
        <v>60</v>
      </c>
      <c r="D272" s="25">
        <v>23.088000000000001</v>
      </c>
      <c r="E272" s="25">
        <f t="shared" si="4"/>
        <v>0.38480000000000003</v>
      </c>
      <c r="F272" s="26">
        <v>2314116</v>
      </c>
    </row>
    <row r="273" spans="1:6" s="26" customFormat="1" ht="15.75" customHeight="1" x14ac:dyDescent="0.25">
      <c r="A273" s="24">
        <v>2314149</v>
      </c>
      <c r="B273" s="24" t="str">
        <f>VLOOKUP(A273,'Liste emplacement'!$A$2:$F$858,6,0)</f>
        <v>B3</v>
      </c>
      <c r="C273" s="25">
        <v>1</v>
      </c>
      <c r="D273" s="25">
        <v>28</v>
      </c>
      <c r="E273" s="25">
        <f t="shared" si="4"/>
        <v>28</v>
      </c>
      <c r="F273" s="26">
        <v>2314149</v>
      </c>
    </row>
    <row r="274" spans="1:6" s="26" customFormat="1" ht="15.75" customHeight="1" x14ac:dyDescent="0.25">
      <c r="A274" s="24">
        <v>2314244</v>
      </c>
      <c r="B274" s="24" t="str">
        <f>VLOOKUP(A274,'Liste emplacement'!$A$2:$F$858,6,0)</f>
        <v>F7</v>
      </c>
      <c r="C274" s="25">
        <v>19</v>
      </c>
      <c r="D274" s="25">
        <v>722</v>
      </c>
      <c r="E274" s="25">
        <f t="shared" si="4"/>
        <v>38</v>
      </c>
      <c r="F274" s="26">
        <v>2314244</v>
      </c>
    </row>
    <row r="275" spans="1:6" s="26" customFormat="1" ht="15.75" customHeight="1" x14ac:dyDescent="0.25">
      <c r="A275" s="24">
        <v>2314262</v>
      </c>
      <c r="B275" s="24" t="str">
        <f>VLOOKUP(A275,'Liste emplacement'!$A$2:$F$858,6,0)</f>
        <v>A3</v>
      </c>
      <c r="C275" s="25">
        <v>1</v>
      </c>
      <c r="D275" s="25">
        <v>150</v>
      </c>
      <c r="E275" s="25">
        <f t="shared" si="4"/>
        <v>150</v>
      </c>
      <c r="F275" s="26">
        <v>2314262</v>
      </c>
    </row>
    <row r="276" spans="1:6" s="26" customFormat="1" ht="15.75" customHeight="1" x14ac:dyDescent="0.25">
      <c r="A276" s="24">
        <v>2314270</v>
      </c>
      <c r="B276" s="24" t="str">
        <f>VLOOKUP(A276,'Liste emplacement'!$A$2:$F$858,6,0)</f>
        <v>E7</v>
      </c>
      <c r="C276" s="25">
        <v>5</v>
      </c>
      <c r="D276" s="25">
        <v>221</v>
      </c>
      <c r="E276" s="25">
        <f t="shared" si="4"/>
        <v>44.2</v>
      </c>
      <c r="F276" s="26">
        <v>2314270</v>
      </c>
    </row>
    <row r="277" spans="1:6" s="26" customFormat="1" ht="15.75" customHeight="1" x14ac:dyDescent="0.25">
      <c r="A277" s="24">
        <v>2314272</v>
      </c>
      <c r="B277" s="24" t="str">
        <f>VLOOKUP(A277,'Liste emplacement'!$A$2:$F$858,6,0)</f>
        <v>B3</v>
      </c>
      <c r="C277" s="25">
        <v>1</v>
      </c>
      <c r="D277" s="25">
        <v>107</v>
      </c>
      <c r="E277" s="25">
        <f t="shared" si="4"/>
        <v>107</v>
      </c>
      <c r="F277" s="26">
        <v>2314272</v>
      </c>
    </row>
    <row r="278" spans="1:6" s="26" customFormat="1" ht="15.75" customHeight="1" x14ac:dyDescent="0.25">
      <c r="A278" s="24">
        <v>2314518</v>
      </c>
      <c r="B278" s="24" t="str">
        <f>VLOOKUP(A278,'Liste emplacement'!$A$2:$F$858,6,0)</f>
        <v>A6</v>
      </c>
      <c r="C278" s="25">
        <v>59</v>
      </c>
      <c r="D278" s="25">
        <v>1316.3136</v>
      </c>
      <c r="E278" s="25">
        <f t="shared" si="4"/>
        <v>22.310399999999998</v>
      </c>
      <c r="F278" s="26">
        <v>2314518</v>
      </c>
    </row>
    <row r="279" spans="1:6" s="26" customFormat="1" ht="15.75" customHeight="1" x14ac:dyDescent="0.25">
      <c r="A279" s="24">
        <v>2314519</v>
      </c>
      <c r="B279" s="38" t="s">
        <v>51</v>
      </c>
      <c r="C279" s="25">
        <v>4</v>
      </c>
      <c r="D279" s="25">
        <v>152</v>
      </c>
      <c r="E279" s="25">
        <f t="shared" si="4"/>
        <v>38</v>
      </c>
      <c r="F279" s="26">
        <v>2314519</v>
      </c>
    </row>
    <row r="280" spans="1:6" s="26" customFormat="1" ht="15.75" customHeight="1" x14ac:dyDescent="0.25">
      <c r="A280" s="24">
        <v>2314534</v>
      </c>
      <c r="B280" s="24" t="str">
        <f>VLOOKUP(A280,'Liste emplacement'!$A$2:$F$858,6,0)</f>
        <v>E7</v>
      </c>
      <c r="C280" s="25">
        <v>0</v>
      </c>
      <c r="D280" s="25">
        <v>275</v>
      </c>
      <c r="E280" s="25" t="e">
        <f t="shared" si="4"/>
        <v>#DIV/0!</v>
      </c>
      <c r="F280" s="26">
        <v>2314534</v>
      </c>
    </row>
    <row r="281" spans="1:6" s="26" customFormat="1" ht="15.75" customHeight="1" x14ac:dyDescent="0.25">
      <c r="A281" s="24">
        <v>2314535</v>
      </c>
      <c r="B281" s="24" t="str">
        <f>VLOOKUP(A281,'Liste emplacement'!$A$2:$F$858,6,0)</f>
        <v>E7</v>
      </c>
      <c r="C281" s="25">
        <v>6</v>
      </c>
      <c r="D281" s="25">
        <v>720</v>
      </c>
      <c r="E281" s="25">
        <f t="shared" si="4"/>
        <v>120</v>
      </c>
      <c r="F281" s="26">
        <v>2314535</v>
      </c>
    </row>
    <row r="282" spans="1:6" s="26" customFormat="1" ht="15.75" customHeight="1" x14ac:dyDescent="0.25">
      <c r="A282" s="24">
        <v>2314537</v>
      </c>
      <c r="B282" s="24" t="str">
        <f>VLOOKUP(A282,'Liste emplacement'!$A$2:$F$858,6,0)</f>
        <v>E7</v>
      </c>
      <c r="C282" s="25">
        <v>13</v>
      </c>
      <c r="D282" s="25">
        <v>1430</v>
      </c>
      <c r="E282" s="25">
        <f t="shared" si="4"/>
        <v>110</v>
      </c>
      <c r="F282" s="26">
        <v>2314537</v>
      </c>
    </row>
    <row r="283" spans="1:6" s="26" customFormat="1" ht="15.75" customHeight="1" x14ac:dyDescent="0.25">
      <c r="A283" s="24">
        <v>2314539</v>
      </c>
      <c r="B283" s="24" t="str">
        <f>VLOOKUP(A283,'Liste emplacement'!$A$2:$F$858,6,0)</f>
        <v>A7</v>
      </c>
      <c r="C283" s="25">
        <v>1</v>
      </c>
      <c r="D283" s="25">
        <v>187.5</v>
      </c>
      <c r="E283" s="25">
        <f t="shared" si="4"/>
        <v>187.5</v>
      </c>
      <c r="F283" s="26">
        <v>2314539</v>
      </c>
    </row>
    <row r="284" spans="1:6" s="26" customFormat="1" ht="15.75" customHeight="1" x14ac:dyDescent="0.25">
      <c r="A284" s="24">
        <v>2314548</v>
      </c>
      <c r="B284" s="24" t="str">
        <f>VLOOKUP(A284,'Liste emplacement'!$A$2:$F$858,6,0)</f>
        <v>A6</v>
      </c>
      <c r="C284" s="25">
        <v>6</v>
      </c>
      <c r="D284" s="25">
        <v>574.32000000000005</v>
      </c>
      <c r="E284" s="25">
        <f t="shared" si="4"/>
        <v>95.720000000000013</v>
      </c>
      <c r="F284" s="26">
        <v>2314548</v>
      </c>
    </row>
    <row r="285" spans="1:6" s="26" customFormat="1" ht="15.75" customHeight="1" x14ac:dyDescent="0.25">
      <c r="A285" s="24">
        <v>2314552</v>
      </c>
      <c r="B285" s="38" t="s">
        <v>1</v>
      </c>
      <c r="C285" s="25">
        <v>1</v>
      </c>
      <c r="D285" s="25">
        <v>47.2</v>
      </c>
      <c r="E285" s="25">
        <f t="shared" si="4"/>
        <v>47.2</v>
      </c>
      <c r="F285" s="26">
        <v>2314552</v>
      </c>
    </row>
    <row r="286" spans="1:6" s="26" customFormat="1" ht="15.75" customHeight="1" x14ac:dyDescent="0.25">
      <c r="A286" s="24">
        <v>2314675</v>
      </c>
      <c r="B286" s="24" t="str">
        <f>VLOOKUP(A286,'Liste emplacement'!$A$2:$F$858,6,0)</f>
        <v>E3</v>
      </c>
      <c r="C286" s="25">
        <v>1</v>
      </c>
      <c r="D286" s="25">
        <v>40</v>
      </c>
      <c r="E286" s="25">
        <f t="shared" si="4"/>
        <v>40</v>
      </c>
      <c r="F286" s="26">
        <v>2314675</v>
      </c>
    </row>
    <row r="287" spans="1:6" s="26" customFormat="1" ht="15.75" customHeight="1" x14ac:dyDescent="0.25">
      <c r="A287" s="24">
        <v>2314676</v>
      </c>
      <c r="B287" s="24" t="str">
        <f>VLOOKUP(A287,'Liste emplacement'!$A$2:$F$858,6,0)</f>
        <v>E4</v>
      </c>
      <c r="C287" s="25">
        <v>1</v>
      </c>
      <c r="D287" s="25">
        <v>40</v>
      </c>
      <c r="E287" s="25">
        <f t="shared" si="4"/>
        <v>40</v>
      </c>
      <c r="F287" s="26">
        <v>2314676</v>
      </c>
    </row>
    <row r="288" spans="1:6" s="26" customFormat="1" ht="15.75" customHeight="1" x14ac:dyDescent="0.25">
      <c r="A288" s="24">
        <v>2314679</v>
      </c>
      <c r="B288" s="24" t="str">
        <f>VLOOKUP(A288,'Liste emplacement'!$A$2:$F$858,6,0)</f>
        <v>R7</v>
      </c>
      <c r="C288" s="25">
        <v>1</v>
      </c>
      <c r="D288" s="25">
        <v>712</v>
      </c>
      <c r="E288" s="25">
        <f t="shared" si="4"/>
        <v>712</v>
      </c>
      <c r="F288" s="26">
        <v>2314679</v>
      </c>
    </row>
    <row r="289" spans="1:6" s="26" customFormat="1" ht="15.75" customHeight="1" x14ac:dyDescent="0.25">
      <c r="A289" s="24">
        <v>2315033</v>
      </c>
      <c r="B289" s="24" t="str">
        <f>VLOOKUP(A289,'Liste emplacement'!$A$2:$F$858,6,0)</f>
        <v>F1</v>
      </c>
      <c r="C289" s="25">
        <v>14</v>
      </c>
      <c r="D289" s="25">
        <v>2454.1999999999998</v>
      </c>
      <c r="E289" s="25">
        <f t="shared" si="4"/>
        <v>175.29999999999998</v>
      </c>
      <c r="F289" s="26">
        <v>2315033</v>
      </c>
    </row>
    <row r="290" spans="1:6" s="26" customFormat="1" ht="15.75" customHeight="1" x14ac:dyDescent="0.25">
      <c r="A290" s="24">
        <v>2315035</v>
      </c>
      <c r="B290" s="24" t="str">
        <f>VLOOKUP(A290,'Liste emplacement'!$A$2:$F$858,6,0)</f>
        <v>F1</v>
      </c>
      <c r="C290" s="25">
        <v>3</v>
      </c>
      <c r="D290" s="25">
        <v>516.33000000000004</v>
      </c>
      <c r="E290" s="25">
        <f t="shared" si="4"/>
        <v>172.11</v>
      </c>
      <c r="F290" s="26">
        <v>2315035</v>
      </c>
    </row>
    <row r="291" spans="1:6" s="26" customFormat="1" ht="15.75" customHeight="1" x14ac:dyDescent="0.25">
      <c r="A291" s="24">
        <v>2315070</v>
      </c>
      <c r="B291" s="24" t="str">
        <f>VLOOKUP(A291,'Liste emplacement'!$A$2:$F$858,6,0)</f>
        <v>B1</v>
      </c>
      <c r="C291" s="25">
        <v>10</v>
      </c>
      <c r="D291" s="25">
        <v>49.578999999999994</v>
      </c>
      <c r="E291" s="25">
        <f t="shared" si="4"/>
        <v>4.9578999999999995</v>
      </c>
      <c r="F291" s="26">
        <v>2315070</v>
      </c>
    </row>
    <row r="292" spans="1:6" s="26" customFormat="1" ht="15.75" customHeight="1" x14ac:dyDescent="0.25">
      <c r="A292" s="24">
        <v>2315195</v>
      </c>
      <c r="B292" s="24" t="str">
        <f>VLOOKUP(A292,'Liste emplacement'!$A$2:$F$858,6,0)</f>
        <v>D2</v>
      </c>
      <c r="C292" s="25">
        <v>1</v>
      </c>
      <c r="D292" s="25">
        <v>28</v>
      </c>
      <c r="E292" s="25">
        <f t="shared" si="4"/>
        <v>28</v>
      </c>
      <c r="F292" s="26">
        <v>2315195</v>
      </c>
    </row>
    <row r="293" spans="1:6" s="26" customFormat="1" ht="15.75" customHeight="1" x14ac:dyDescent="0.25">
      <c r="A293" s="24">
        <v>2315558</v>
      </c>
      <c r="B293" s="24" t="str">
        <f>VLOOKUP(A293,'Liste emplacement'!$A$2:$F$858,6,0)</f>
        <v>C1</v>
      </c>
      <c r="C293" s="25">
        <v>2</v>
      </c>
      <c r="D293" s="25">
        <v>536</v>
      </c>
      <c r="E293" s="25">
        <f t="shared" si="4"/>
        <v>268</v>
      </c>
      <c r="F293" s="26">
        <v>2315558</v>
      </c>
    </row>
    <row r="294" spans="1:6" s="26" customFormat="1" ht="15.75" customHeight="1" x14ac:dyDescent="0.25">
      <c r="A294" s="24">
        <v>2315580</v>
      </c>
      <c r="B294" s="38" t="s">
        <v>71</v>
      </c>
      <c r="C294" s="25">
        <v>1</v>
      </c>
      <c r="D294" s="25">
        <v>550</v>
      </c>
      <c r="E294" s="25">
        <f t="shared" si="4"/>
        <v>550</v>
      </c>
      <c r="F294" s="26">
        <v>2315580</v>
      </c>
    </row>
    <row r="295" spans="1:6" s="26" customFormat="1" ht="15.75" customHeight="1" x14ac:dyDescent="0.25">
      <c r="A295" s="24">
        <v>2315615</v>
      </c>
      <c r="B295" s="24" t="str">
        <f>VLOOKUP(A295,'Liste emplacement'!$A$2:$F$858,6,0)</f>
        <v>A2</v>
      </c>
      <c r="C295" s="25">
        <v>0</v>
      </c>
      <c r="D295" s="25">
        <v>466.45</v>
      </c>
      <c r="E295" s="25" t="e">
        <f t="shared" si="4"/>
        <v>#DIV/0!</v>
      </c>
      <c r="F295" s="26">
        <v>2315615</v>
      </c>
    </row>
    <row r="296" spans="1:6" s="26" customFormat="1" ht="15.75" customHeight="1" x14ac:dyDescent="0.25">
      <c r="A296" s="24">
        <v>2315630</v>
      </c>
      <c r="B296" s="24" t="str">
        <f>VLOOKUP(A296,'Liste emplacement'!$A$2:$F$858,6,0)</f>
        <v>E3</v>
      </c>
      <c r="C296" s="25">
        <v>2</v>
      </c>
      <c r="D296" s="25">
        <v>30</v>
      </c>
      <c r="E296" s="25">
        <f t="shared" si="4"/>
        <v>15</v>
      </c>
      <c r="F296" s="26">
        <v>2315630</v>
      </c>
    </row>
    <row r="297" spans="1:6" s="26" customFormat="1" ht="15.75" customHeight="1" x14ac:dyDescent="0.25">
      <c r="A297" s="24">
        <v>2315631</v>
      </c>
      <c r="B297" s="24" t="str">
        <f>VLOOKUP(A297,'Liste emplacement'!$A$2:$F$858,6,0)</f>
        <v>E3</v>
      </c>
      <c r="C297" s="25">
        <v>12</v>
      </c>
      <c r="D297" s="25">
        <v>48</v>
      </c>
      <c r="E297" s="25">
        <f t="shared" si="4"/>
        <v>4</v>
      </c>
      <c r="F297" s="26">
        <v>2315631</v>
      </c>
    </row>
    <row r="298" spans="1:6" s="26" customFormat="1" ht="15.75" customHeight="1" x14ac:dyDescent="0.25">
      <c r="A298" s="24">
        <v>2315731</v>
      </c>
      <c r="B298" s="24" t="str">
        <f>VLOOKUP(A298,'Liste emplacement'!$A$2:$F$858,6,0)</f>
        <v>A4</v>
      </c>
      <c r="C298" s="25">
        <v>20</v>
      </c>
      <c r="D298" s="25">
        <v>247.89400000000001</v>
      </c>
      <c r="E298" s="25">
        <f t="shared" si="4"/>
        <v>12.3947</v>
      </c>
      <c r="F298" s="26">
        <v>2315731</v>
      </c>
    </row>
    <row r="299" spans="1:6" s="26" customFormat="1" ht="15.75" customHeight="1" x14ac:dyDescent="0.25">
      <c r="A299" s="24">
        <v>2315744</v>
      </c>
      <c r="B299" s="24" t="str">
        <f>VLOOKUP(A299,'Liste emplacement'!$A$2:$F$858,6,0)</f>
        <v>D2</v>
      </c>
      <c r="C299" s="25">
        <v>15</v>
      </c>
      <c r="D299" s="25">
        <v>210.05250000000001</v>
      </c>
      <c r="E299" s="25">
        <f t="shared" si="4"/>
        <v>14.003500000000001</v>
      </c>
      <c r="F299" s="26">
        <v>2315744</v>
      </c>
    </row>
    <row r="300" spans="1:6" s="26" customFormat="1" ht="15.75" customHeight="1" x14ac:dyDescent="0.25">
      <c r="A300" s="24">
        <v>2315797</v>
      </c>
      <c r="B300" s="24" t="str">
        <f>VLOOKUP(A300,'Liste emplacement'!$A$2:$F$858,6,0)</f>
        <v>F4</v>
      </c>
      <c r="C300" s="25">
        <v>1</v>
      </c>
      <c r="D300" s="25">
        <v>490</v>
      </c>
      <c r="E300" s="25">
        <f t="shared" si="4"/>
        <v>490</v>
      </c>
      <c r="F300" s="26">
        <v>2315797</v>
      </c>
    </row>
    <row r="301" spans="1:6" s="26" customFormat="1" ht="15.75" customHeight="1" x14ac:dyDescent="0.25">
      <c r="A301" s="24">
        <v>2315881</v>
      </c>
      <c r="B301" s="24" t="str">
        <f>VLOOKUP(A301,'Liste emplacement'!$A$2:$F$858,6,0)</f>
        <v>F6</v>
      </c>
      <c r="C301" s="25">
        <v>4</v>
      </c>
      <c r="D301" s="25">
        <v>74.367999999999995</v>
      </c>
      <c r="E301" s="25">
        <f t="shared" si="4"/>
        <v>18.591999999999999</v>
      </c>
      <c r="F301" s="26">
        <v>2315881</v>
      </c>
    </row>
    <row r="302" spans="1:6" s="26" customFormat="1" ht="15.75" customHeight="1" x14ac:dyDescent="0.25">
      <c r="A302" s="24">
        <v>2316053</v>
      </c>
      <c r="B302" s="24" t="str">
        <f>VLOOKUP(A302,'Liste emplacement'!$A$2:$F$858,6,0)</f>
        <v>C2</v>
      </c>
      <c r="C302" s="25">
        <v>1</v>
      </c>
      <c r="D302" s="25">
        <v>31</v>
      </c>
      <c r="E302" s="25">
        <f t="shared" si="4"/>
        <v>31</v>
      </c>
      <c r="F302" s="26">
        <v>2316053</v>
      </c>
    </row>
    <row r="303" spans="1:6" s="26" customFormat="1" ht="15.75" customHeight="1" x14ac:dyDescent="0.25">
      <c r="A303" s="24">
        <v>2316085</v>
      </c>
      <c r="B303" s="38" t="s">
        <v>71</v>
      </c>
      <c r="C303" s="25">
        <v>3</v>
      </c>
      <c r="D303" s="25">
        <v>44.22</v>
      </c>
      <c r="E303" s="25">
        <f t="shared" si="4"/>
        <v>14.74</v>
      </c>
      <c r="F303" s="26">
        <v>2316085</v>
      </c>
    </row>
    <row r="304" spans="1:6" s="26" customFormat="1" ht="15.75" customHeight="1" x14ac:dyDescent="0.25">
      <c r="A304" s="24">
        <v>2316097</v>
      </c>
      <c r="B304" s="24" t="str">
        <f>VLOOKUP(A304,'Liste emplacement'!$A$2:$F$858,6,0)</f>
        <v>E4</v>
      </c>
      <c r="C304" s="25">
        <v>1</v>
      </c>
      <c r="D304" s="25">
        <v>5.8502999999999998</v>
      </c>
      <c r="E304" s="25">
        <f t="shared" si="4"/>
        <v>5.8502999999999998</v>
      </c>
      <c r="F304" s="26">
        <v>2316097</v>
      </c>
    </row>
    <row r="305" spans="1:6" s="26" customFormat="1" ht="15.75" customHeight="1" x14ac:dyDescent="0.25">
      <c r="A305" s="24">
        <v>2316106</v>
      </c>
      <c r="B305" s="24" t="str">
        <f>VLOOKUP(A305,'Liste emplacement'!$A$2:$F$858,6,0)</f>
        <v>F4</v>
      </c>
      <c r="C305" s="25">
        <v>1</v>
      </c>
      <c r="D305" s="25">
        <v>185</v>
      </c>
      <c r="E305" s="25">
        <f t="shared" si="4"/>
        <v>185</v>
      </c>
      <c r="F305" s="26">
        <v>2316106</v>
      </c>
    </row>
    <row r="306" spans="1:6" s="26" customFormat="1" ht="15.75" customHeight="1" x14ac:dyDescent="0.25">
      <c r="A306" s="24">
        <v>2316118</v>
      </c>
      <c r="B306" s="24" t="str">
        <f>VLOOKUP(A306,'Liste emplacement'!$A$2:$F$858,6,0)</f>
        <v>A1</v>
      </c>
      <c r="C306" s="25">
        <v>2</v>
      </c>
      <c r="D306" s="25">
        <v>110</v>
      </c>
      <c r="E306" s="25">
        <f t="shared" si="4"/>
        <v>55</v>
      </c>
      <c r="F306" s="26">
        <v>2316118</v>
      </c>
    </row>
    <row r="307" spans="1:6" s="26" customFormat="1" ht="15.75" customHeight="1" x14ac:dyDescent="0.25">
      <c r="A307" s="24">
        <v>2316119</v>
      </c>
      <c r="B307" s="24" t="str">
        <f>VLOOKUP(A307,'Liste emplacement'!$A$2:$F$858,6,0)</f>
        <v>A1</v>
      </c>
      <c r="C307" s="25">
        <v>1</v>
      </c>
      <c r="D307" s="25">
        <v>32</v>
      </c>
      <c r="E307" s="25">
        <f t="shared" si="4"/>
        <v>32</v>
      </c>
      <c r="F307" s="26">
        <v>2316119</v>
      </c>
    </row>
    <row r="308" spans="1:6" s="26" customFormat="1" ht="15.75" customHeight="1" x14ac:dyDescent="0.25">
      <c r="A308" s="24">
        <v>2316120</v>
      </c>
      <c r="B308" s="24" t="str">
        <f>VLOOKUP(A308,'Liste emplacement'!$A$2:$F$858,6,0)</f>
        <v>A3</v>
      </c>
      <c r="C308" s="25">
        <v>2</v>
      </c>
      <c r="D308" s="25">
        <v>22</v>
      </c>
      <c r="E308" s="25">
        <f t="shared" si="4"/>
        <v>11</v>
      </c>
      <c r="F308" s="26">
        <v>2316120</v>
      </c>
    </row>
    <row r="309" spans="1:6" s="26" customFormat="1" ht="15.75" customHeight="1" x14ac:dyDescent="0.25">
      <c r="A309" s="24">
        <v>2316121</v>
      </c>
      <c r="B309" s="24" t="str">
        <f>VLOOKUP(A309,'Liste emplacement'!$A$2:$F$858,6,0)</f>
        <v>A6</v>
      </c>
      <c r="C309" s="25">
        <v>4</v>
      </c>
      <c r="D309" s="25">
        <v>30.540606060000002</v>
      </c>
      <c r="E309" s="25">
        <f t="shared" si="4"/>
        <v>7.6351515150000004</v>
      </c>
      <c r="F309" s="26">
        <v>2316121</v>
      </c>
    </row>
    <row r="310" spans="1:6" s="26" customFormat="1" ht="15.75" customHeight="1" x14ac:dyDescent="0.25">
      <c r="A310" s="24">
        <v>2316185</v>
      </c>
      <c r="B310" s="24" t="str">
        <f>VLOOKUP(A310,'Liste emplacement'!$A$2:$F$858,6,0)</f>
        <v>B4</v>
      </c>
      <c r="C310" s="25">
        <v>16</v>
      </c>
      <c r="D310" s="25">
        <v>198.3152</v>
      </c>
      <c r="E310" s="25">
        <f t="shared" si="4"/>
        <v>12.3947</v>
      </c>
      <c r="F310" s="26">
        <v>2316185</v>
      </c>
    </row>
    <row r="311" spans="1:6" s="26" customFormat="1" ht="15.75" customHeight="1" x14ac:dyDescent="0.25">
      <c r="A311" s="24">
        <v>2316233</v>
      </c>
      <c r="B311" s="24" t="str">
        <f>VLOOKUP(A311,'Liste emplacement'!$A$2:$F$858,6,0)</f>
        <v>D1</v>
      </c>
      <c r="C311" s="25">
        <v>1</v>
      </c>
      <c r="D311" s="25">
        <v>108.6</v>
      </c>
      <c r="E311" s="25">
        <f t="shared" si="4"/>
        <v>108.6</v>
      </c>
      <c r="F311" s="26">
        <v>2316233</v>
      </c>
    </row>
    <row r="312" spans="1:6" s="26" customFormat="1" ht="15.75" customHeight="1" x14ac:dyDescent="0.25">
      <c r="A312" s="24">
        <v>2316241</v>
      </c>
      <c r="B312" s="24" t="str">
        <f>VLOOKUP(A312,'Liste emplacement'!$A$2:$F$858,6,0)</f>
        <v>E6</v>
      </c>
      <c r="C312" s="25">
        <v>2</v>
      </c>
      <c r="D312" s="25">
        <v>36</v>
      </c>
      <c r="E312" s="25">
        <f t="shared" si="4"/>
        <v>18</v>
      </c>
      <c r="F312" s="26">
        <v>2316241</v>
      </c>
    </row>
    <row r="313" spans="1:6" s="26" customFormat="1" ht="15.75" customHeight="1" x14ac:dyDescent="0.25">
      <c r="A313" s="24">
        <v>2316242</v>
      </c>
      <c r="B313" s="24" t="str">
        <f>VLOOKUP(A313,'Liste emplacement'!$A$2:$F$858,6,0)</f>
        <v>F6</v>
      </c>
      <c r="C313" s="25">
        <v>2</v>
      </c>
      <c r="D313" s="25">
        <v>95.191200000000009</v>
      </c>
      <c r="E313" s="25">
        <f t="shared" si="4"/>
        <v>47.595600000000005</v>
      </c>
      <c r="F313" s="26">
        <v>2316242</v>
      </c>
    </row>
    <row r="314" spans="1:6" s="26" customFormat="1" ht="15.75" customHeight="1" x14ac:dyDescent="0.25">
      <c r="A314" s="24">
        <v>2316243</v>
      </c>
      <c r="B314" s="24" t="str">
        <f>VLOOKUP(A314,'Liste emplacement'!$A$2:$F$858,6,0)</f>
        <v>D1</v>
      </c>
      <c r="C314" s="25">
        <v>2</v>
      </c>
      <c r="D314" s="25">
        <v>430</v>
      </c>
      <c r="E314" s="25">
        <f t="shared" si="4"/>
        <v>215</v>
      </c>
      <c r="F314" s="26">
        <v>2316243</v>
      </c>
    </row>
    <row r="315" spans="1:6" s="26" customFormat="1" ht="15.75" customHeight="1" x14ac:dyDescent="0.25">
      <c r="A315" s="24">
        <v>2316360</v>
      </c>
      <c r="B315" s="24" t="str">
        <f>VLOOKUP(A315,'Liste emplacement'!$A$2:$F$858,6,0)</f>
        <v>C5</v>
      </c>
      <c r="C315" s="25">
        <v>6</v>
      </c>
      <c r="D315" s="25">
        <v>77.343000000000004</v>
      </c>
      <c r="E315" s="25">
        <f t="shared" si="4"/>
        <v>12.890500000000001</v>
      </c>
      <c r="F315" s="26">
        <v>2316360</v>
      </c>
    </row>
    <row r="316" spans="1:6" s="26" customFormat="1" ht="15.75" customHeight="1" x14ac:dyDescent="0.25">
      <c r="A316" s="24">
        <v>2316361</v>
      </c>
      <c r="B316" s="24" t="str">
        <f>VLOOKUP(A316,'Liste emplacement'!$A$2:$F$858,6,0)</f>
        <v>A2</v>
      </c>
      <c r="C316" s="25">
        <v>1</v>
      </c>
      <c r="D316" s="25">
        <v>50.898199999999996</v>
      </c>
      <c r="E316" s="25">
        <f t="shared" si="4"/>
        <v>50.898199999999996</v>
      </c>
      <c r="F316" s="26">
        <v>2316361</v>
      </c>
    </row>
    <row r="317" spans="1:6" s="26" customFormat="1" ht="15.75" customHeight="1" x14ac:dyDescent="0.25">
      <c r="A317" s="24">
        <v>2316363</v>
      </c>
      <c r="B317" s="24" t="str">
        <f>VLOOKUP(A317,'Liste emplacement'!$A$2:$F$858,6,0)</f>
        <v>B3</v>
      </c>
      <c r="C317" s="25">
        <v>9</v>
      </c>
      <c r="D317" s="25">
        <v>57.338100000000004</v>
      </c>
      <c r="E317" s="25">
        <f t="shared" si="4"/>
        <v>6.3709000000000007</v>
      </c>
      <c r="F317" s="26">
        <v>2316363</v>
      </c>
    </row>
    <row r="318" spans="1:6" s="26" customFormat="1" ht="15.75" customHeight="1" x14ac:dyDescent="0.25">
      <c r="A318" s="24">
        <v>2316386</v>
      </c>
      <c r="B318" s="24" t="str">
        <f>VLOOKUP(A318,'Liste emplacement'!$A$2:$F$858,6,0)</f>
        <v>E3</v>
      </c>
      <c r="C318" s="25">
        <v>3</v>
      </c>
      <c r="D318" s="25">
        <v>74.368200000000002</v>
      </c>
      <c r="E318" s="25">
        <f t="shared" si="4"/>
        <v>24.789400000000001</v>
      </c>
      <c r="F318" s="26">
        <v>2316386</v>
      </c>
    </row>
    <row r="319" spans="1:6" s="26" customFormat="1" ht="15.75" customHeight="1" x14ac:dyDescent="0.25">
      <c r="A319" s="24">
        <v>2316392</v>
      </c>
      <c r="B319" s="24" t="str">
        <f>VLOOKUP(A319,'Liste emplacement'!$A$2:$F$858,6,0)</f>
        <v>D2</v>
      </c>
      <c r="C319" s="25">
        <v>2</v>
      </c>
      <c r="D319" s="25">
        <v>24.789400000000001</v>
      </c>
      <c r="E319" s="25">
        <f t="shared" ref="E319:E379" si="5">+D319/C319</f>
        <v>12.3947</v>
      </c>
      <c r="F319" s="26">
        <v>2316392</v>
      </c>
    </row>
    <row r="320" spans="1:6" s="26" customFormat="1" ht="15.75" customHeight="1" x14ac:dyDescent="0.25">
      <c r="A320" s="24">
        <v>2316395</v>
      </c>
      <c r="B320" s="24" t="str">
        <f>VLOOKUP(A320,'Liste emplacement'!$A$2:$F$858,6,0)</f>
        <v>A2</v>
      </c>
      <c r="C320" s="25">
        <v>2</v>
      </c>
      <c r="D320" s="25">
        <v>32.226199999999999</v>
      </c>
      <c r="E320" s="25">
        <f t="shared" si="5"/>
        <v>16.113099999999999</v>
      </c>
      <c r="F320" s="26">
        <v>2316395</v>
      </c>
    </row>
    <row r="321" spans="1:6" s="26" customFormat="1" ht="15.75" customHeight="1" x14ac:dyDescent="0.25">
      <c r="A321" s="24">
        <v>2316410</v>
      </c>
      <c r="B321" s="24" t="str">
        <f>VLOOKUP(A321,'Liste emplacement'!$A$2:$F$858,6,0)</f>
        <v>E3</v>
      </c>
      <c r="C321" s="25">
        <v>2</v>
      </c>
      <c r="D321" s="25">
        <v>77.8386</v>
      </c>
      <c r="E321" s="25">
        <f t="shared" si="5"/>
        <v>38.9193</v>
      </c>
      <c r="F321" s="26">
        <v>2316410</v>
      </c>
    </row>
    <row r="322" spans="1:6" s="26" customFormat="1" ht="15.75" customHeight="1" x14ac:dyDescent="0.25">
      <c r="A322" s="24">
        <v>2316431</v>
      </c>
      <c r="B322" s="24" t="str">
        <f>VLOOKUP(A322,'Liste emplacement'!$A$2:$F$858,6,0)</f>
        <v>C2</v>
      </c>
      <c r="C322" s="25">
        <v>1</v>
      </c>
      <c r="D322" s="25">
        <v>8.8002000000000002</v>
      </c>
      <c r="E322" s="25">
        <f t="shared" si="5"/>
        <v>8.8002000000000002</v>
      </c>
      <c r="F322" s="26">
        <v>2316431</v>
      </c>
    </row>
    <row r="323" spans="1:6" s="26" customFormat="1" ht="15.75" customHeight="1" x14ac:dyDescent="0.25">
      <c r="A323" s="24">
        <v>2316434</v>
      </c>
      <c r="B323" s="24" t="str">
        <f>VLOOKUP(A323,'Liste emplacement'!$A$2:$F$858,6,0)</f>
        <v>E3</v>
      </c>
      <c r="C323" s="25">
        <v>2</v>
      </c>
      <c r="D323" s="25">
        <v>26.4284</v>
      </c>
      <c r="E323" s="25">
        <f t="shared" si="5"/>
        <v>13.2142</v>
      </c>
      <c r="F323" s="26">
        <v>2316434</v>
      </c>
    </row>
    <row r="324" spans="1:6" s="26" customFormat="1" ht="15.75" customHeight="1" x14ac:dyDescent="0.25">
      <c r="A324" s="24">
        <v>2316456</v>
      </c>
      <c r="B324" s="38" t="s">
        <v>13</v>
      </c>
      <c r="C324" s="25">
        <v>2</v>
      </c>
      <c r="D324" s="25">
        <v>1467.2</v>
      </c>
      <c r="E324" s="25">
        <f t="shared" si="5"/>
        <v>733.6</v>
      </c>
      <c r="F324" s="26">
        <v>2316456</v>
      </c>
    </row>
    <row r="325" spans="1:6" s="26" customFormat="1" ht="15.75" customHeight="1" x14ac:dyDescent="0.25">
      <c r="A325" s="24">
        <v>2316460</v>
      </c>
      <c r="B325" s="24" t="str">
        <f>VLOOKUP(A325,'Liste emplacement'!$A$2:$F$858,6,0)</f>
        <v>E4</v>
      </c>
      <c r="C325" s="25">
        <v>51</v>
      </c>
      <c r="D325" s="25">
        <v>31.604699999999998</v>
      </c>
      <c r="E325" s="25">
        <f t="shared" si="5"/>
        <v>0.61969999999999992</v>
      </c>
      <c r="F325" s="26">
        <v>2316460</v>
      </c>
    </row>
    <row r="326" spans="1:6" s="26" customFormat="1" ht="15.75" customHeight="1" x14ac:dyDescent="0.25">
      <c r="A326" s="24">
        <v>2316461</v>
      </c>
      <c r="B326" s="24" t="str">
        <f>VLOOKUP(A326,'Liste emplacement'!$A$2:$F$858,6,0)</f>
        <v>A3</v>
      </c>
      <c r="C326" s="25">
        <v>2</v>
      </c>
      <c r="D326" s="25">
        <v>60</v>
      </c>
      <c r="E326" s="25">
        <f t="shared" si="5"/>
        <v>30</v>
      </c>
      <c r="F326" s="26">
        <v>2316461</v>
      </c>
    </row>
    <row r="327" spans="1:6" s="26" customFormat="1" ht="15.75" customHeight="1" x14ac:dyDescent="0.25">
      <c r="A327" s="24">
        <v>2316467</v>
      </c>
      <c r="B327" s="24" t="str">
        <f>VLOOKUP(A327,'Liste emplacement'!$A$2:$F$858,6,0)</f>
        <v>C2</v>
      </c>
      <c r="C327" s="25">
        <v>4</v>
      </c>
      <c r="D327" s="25">
        <v>212</v>
      </c>
      <c r="E327" s="25">
        <f t="shared" si="5"/>
        <v>53</v>
      </c>
      <c r="F327" s="26">
        <v>2316467</v>
      </c>
    </row>
    <row r="328" spans="1:6" s="26" customFormat="1" ht="15.75" customHeight="1" x14ac:dyDescent="0.25">
      <c r="A328" s="24">
        <v>2316469</v>
      </c>
      <c r="B328" s="24" t="str">
        <f>VLOOKUP(A328,'Liste emplacement'!$A$2:$F$858,6,0)</f>
        <v>E6</v>
      </c>
      <c r="C328" s="25">
        <v>18</v>
      </c>
      <c r="D328" s="25">
        <v>182.05380000000002</v>
      </c>
      <c r="E328" s="25">
        <f t="shared" si="5"/>
        <v>10.114100000000001</v>
      </c>
      <c r="F328" s="26">
        <v>2316469</v>
      </c>
    </row>
    <row r="329" spans="1:6" s="26" customFormat="1" ht="15.75" customHeight="1" x14ac:dyDescent="0.25">
      <c r="A329" s="24">
        <v>2316470</v>
      </c>
      <c r="B329" s="24" t="str">
        <f>VLOOKUP(A329,'Liste emplacement'!$A$2:$F$858,6,0)</f>
        <v>A4</v>
      </c>
      <c r="C329" s="25">
        <v>3</v>
      </c>
      <c r="D329" s="25">
        <v>57.188999999999993</v>
      </c>
      <c r="E329" s="25">
        <f t="shared" si="5"/>
        <v>19.062999999999999</v>
      </c>
      <c r="F329" s="26">
        <v>2316470</v>
      </c>
    </row>
    <row r="330" spans="1:6" s="26" customFormat="1" ht="15.75" customHeight="1" x14ac:dyDescent="0.25">
      <c r="A330" s="24">
        <v>2316471</v>
      </c>
      <c r="B330" s="24" t="str">
        <f>VLOOKUP(A330,'Liste emplacement'!$A$2:$F$858,6,0)</f>
        <v>A5</v>
      </c>
      <c r="C330" s="25">
        <v>1</v>
      </c>
      <c r="D330" s="25">
        <v>13.510199999999999</v>
      </c>
      <c r="E330" s="25">
        <f t="shared" si="5"/>
        <v>13.510199999999999</v>
      </c>
      <c r="F330" s="26">
        <v>2316471</v>
      </c>
    </row>
    <row r="331" spans="1:6" s="26" customFormat="1" ht="15.75" customHeight="1" x14ac:dyDescent="0.25">
      <c r="A331" s="24">
        <v>2316472</v>
      </c>
      <c r="B331" s="24" t="str">
        <f>VLOOKUP(A331,'Liste emplacement'!$A$2:$F$858,6,0)</f>
        <v>A2</v>
      </c>
      <c r="C331" s="25">
        <v>6</v>
      </c>
      <c r="D331" s="25">
        <v>38.565599999999996</v>
      </c>
      <c r="E331" s="25">
        <f t="shared" si="5"/>
        <v>6.4275999999999991</v>
      </c>
      <c r="F331" s="26">
        <v>2316472</v>
      </c>
    </row>
    <row r="332" spans="1:6" s="26" customFormat="1" ht="15.75" customHeight="1" x14ac:dyDescent="0.25">
      <c r="A332" s="24">
        <v>2316474</v>
      </c>
      <c r="B332" s="24" t="str">
        <f>VLOOKUP(A332,'Liste emplacement'!$A$2:$F$858,6,0)</f>
        <v>E4</v>
      </c>
      <c r="C332" s="25">
        <v>13</v>
      </c>
      <c r="D332" s="25">
        <v>247</v>
      </c>
      <c r="E332" s="25">
        <f t="shared" si="5"/>
        <v>19</v>
      </c>
      <c r="F332" s="26">
        <v>2316474</v>
      </c>
    </row>
    <row r="333" spans="1:6" s="26" customFormat="1" ht="15.75" customHeight="1" x14ac:dyDescent="0.25">
      <c r="A333" s="24">
        <v>2316475</v>
      </c>
      <c r="B333" s="24" t="str">
        <f>VLOOKUP(A333,'Liste emplacement'!$A$2:$F$858,6,0)</f>
        <v>E4</v>
      </c>
      <c r="C333" s="25">
        <v>30</v>
      </c>
      <c r="D333" s="25">
        <v>360</v>
      </c>
      <c r="E333" s="25">
        <f t="shared" si="5"/>
        <v>12</v>
      </c>
      <c r="F333" s="26">
        <v>2316475</v>
      </c>
    </row>
    <row r="334" spans="1:6" s="26" customFormat="1" ht="15.75" customHeight="1" x14ac:dyDescent="0.25">
      <c r="A334" s="24">
        <v>2316476</v>
      </c>
      <c r="B334" s="24" t="str">
        <f>VLOOKUP(A334,'Liste emplacement'!$A$2:$F$858,6,0)</f>
        <v>E4</v>
      </c>
      <c r="C334" s="25">
        <v>11</v>
      </c>
      <c r="D334" s="25">
        <v>572</v>
      </c>
      <c r="E334" s="25">
        <f t="shared" si="5"/>
        <v>52</v>
      </c>
      <c r="F334" s="26">
        <v>2316476</v>
      </c>
    </row>
    <row r="335" spans="1:6" s="26" customFormat="1" ht="15.75" customHeight="1" x14ac:dyDescent="0.25">
      <c r="A335" s="24">
        <v>2316477</v>
      </c>
      <c r="B335" s="24" t="str">
        <f>VLOOKUP(A335,'Liste emplacement'!$A$2:$F$858,6,0)</f>
        <v>E6</v>
      </c>
      <c r="C335" s="25">
        <v>60</v>
      </c>
      <c r="D335" s="25">
        <v>480</v>
      </c>
      <c r="E335" s="25">
        <f t="shared" si="5"/>
        <v>8</v>
      </c>
      <c r="F335" s="26">
        <v>2316477</v>
      </c>
    </row>
    <row r="336" spans="1:6" s="26" customFormat="1" ht="15.75" customHeight="1" x14ac:dyDescent="0.25">
      <c r="A336" s="24">
        <v>2316478</v>
      </c>
      <c r="B336" s="24" t="str">
        <f>VLOOKUP(A336,'Liste emplacement'!$A$2:$F$858,6,0)</f>
        <v>C6</v>
      </c>
      <c r="C336" s="25">
        <v>26</v>
      </c>
      <c r="D336" s="25">
        <v>1352</v>
      </c>
      <c r="E336" s="25">
        <f t="shared" si="5"/>
        <v>52</v>
      </c>
      <c r="F336" s="26">
        <v>2316478</v>
      </c>
    </row>
    <row r="337" spans="1:6" s="26" customFormat="1" ht="15.75" customHeight="1" x14ac:dyDescent="0.25">
      <c r="A337" s="24">
        <v>2316482</v>
      </c>
      <c r="B337" s="24" t="str">
        <f>VLOOKUP(A337,'Liste emplacement'!$A$2:$F$858,6,0)</f>
        <v>E6</v>
      </c>
      <c r="C337" s="25">
        <v>13</v>
      </c>
      <c r="D337" s="25">
        <v>117</v>
      </c>
      <c r="E337" s="25">
        <f t="shared" si="5"/>
        <v>9</v>
      </c>
      <c r="F337" s="26">
        <v>2316482</v>
      </c>
    </row>
    <row r="338" spans="1:6" s="26" customFormat="1" ht="15.75" customHeight="1" x14ac:dyDescent="0.25">
      <c r="A338" s="24">
        <v>2316483</v>
      </c>
      <c r="B338" s="24" t="str">
        <f>VLOOKUP(A338,'Liste emplacement'!$A$2:$F$858,6,0)</f>
        <v>E6</v>
      </c>
      <c r="C338" s="25">
        <v>9</v>
      </c>
      <c r="D338" s="25">
        <v>135</v>
      </c>
      <c r="E338" s="25">
        <f t="shared" si="5"/>
        <v>15</v>
      </c>
      <c r="F338" s="26">
        <v>2316483</v>
      </c>
    </row>
    <row r="339" spans="1:6" s="26" customFormat="1" ht="15.75" customHeight="1" x14ac:dyDescent="0.25">
      <c r="A339" s="24">
        <v>2316484</v>
      </c>
      <c r="B339" s="24" t="str">
        <f>VLOOKUP(A339,'Liste emplacement'!$A$2:$F$858,6,0)</f>
        <v>E4</v>
      </c>
      <c r="C339" s="25">
        <v>28</v>
      </c>
      <c r="D339" s="25">
        <v>83.764799999999994</v>
      </c>
      <c r="E339" s="25">
        <f t="shared" si="5"/>
        <v>2.9915999999999996</v>
      </c>
      <c r="F339" s="26">
        <v>2316484</v>
      </c>
    </row>
    <row r="340" spans="1:6" s="26" customFormat="1" ht="15.75" customHeight="1" x14ac:dyDescent="0.25">
      <c r="A340" s="24">
        <v>2316487</v>
      </c>
      <c r="B340" s="24" t="str">
        <f>VLOOKUP(A340,'Liste emplacement'!$A$2:$F$858,6,0)</f>
        <v>B1</v>
      </c>
      <c r="C340" s="25">
        <v>4</v>
      </c>
      <c r="D340" s="25">
        <v>143.72559999999999</v>
      </c>
      <c r="E340" s="25">
        <f t="shared" si="5"/>
        <v>35.931399999999996</v>
      </c>
      <c r="F340" s="26">
        <v>2316487</v>
      </c>
    </row>
    <row r="341" spans="1:6" s="26" customFormat="1" ht="15.75" customHeight="1" x14ac:dyDescent="0.25">
      <c r="A341" s="24">
        <v>2316488</v>
      </c>
      <c r="B341" s="24" t="str">
        <f>VLOOKUP(A341,'Liste emplacement'!$A$2:$F$858,6,0)</f>
        <v>C4</v>
      </c>
      <c r="C341" s="25">
        <v>2</v>
      </c>
      <c r="D341" s="25">
        <v>95</v>
      </c>
      <c r="E341" s="25">
        <f t="shared" si="5"/>
        <v>47.5</v>
      </c>
      <c r="F341" s="26">
        <v>2316488</v>
      </c>
    </row>
    <row r="342" spans="1:6" s="26" customFormat="1" ht="15.75" customHeight="1" x14ac:dyDescent="0.25">
      <c r="A342" s="24">
        <v>2316501</v>
      </c>
      <c r="B342" s="24" t="str">
        <f>VLOOKUP(A342,'Liste emplacement'!$A$2:$F$858,6,0)</f>
        <v>A7</v>
      </c>
      <c r="C342" s="25">
        <v>1</v>
      </c>
      <c r="D342" s="25">
        <v>23</v>
      </c>
      <c r="E342" s="25">
        <f t="shared" si="5"/>
        <v>23</v>
      </c>
      <c r="F342" s="26">
        <v>2316501</v>
      </c>
    </row>
    <row r="343" spans="1:6" s="26" customFormat="1" ht="15.75" customHeight="1" x14ac:dyDescent="0.25">
      <c r="A343" s="24">
        <v>2316515</v>
      </c>
      <c r="B343" s="24" t="str">
        <f>VLOOKUP(A343,'Liste emplacement'!$A$2:$F$858,6,0)</f>
        <v>C2</v>
      </c>
      <c r="C343" s="25">
        <v>9</v>
      </c>
      <c r="D343" s="25">
        <v>135</v>
      </c>
      <c r="E343" s="25">
        <f t="shared" si="5"/>
        <v>15</v>
      </c>
      <c r="F343" s="26">
        <v>2316515</v>
      </c>
    </row>
    <row r="344" spans="1:6" s="26" customFormat="1" ht="15.75" customHeight="1" x14ac:dyDescent="0.25">
      <c r="A344" s="24">
        <v>2316516</v>
      </c>
      <c r="B344" s="24" t="str">
        <f>VLOOKUP(A344,'Liste emplacement'!$A$2:$F$858,6,0)</f>
        <v>C2</v>
      </c>
      <c r="C344" s="25">
        <v>8</v>
      </c>
      <c r="D344" s="25">
        <v>136</v>
      </c>
      <c r="E344" s="25">
        <f t="shared" si="5"/>
        <v>17</v>
      </c>
      <c r="F344" s="26">
        <v>2316516</v>
      </c>
    </row>
    <row r="345" spans="1:6" s="26" customFormat="1" ht="15.75" customHeight="1" x14ac:dyDescent="0.25">
      <c r="A345" s="24">
        <v>2316520</v>
      </c>
      <c r="B345" s="24" t="str">
        <f>VLOOKUP(A345,'Liste emplacement'!$A$2:$F$858,6,0)</f>
        <v>E3</v>
      </c>
      <c r="C345" s="25">
        <v>4</v>
      </c>
      <c r="D345" s="25">
        <v>32</v>
      </c>
      <c r="E345" s="25">
        <f t="shared" si="5"/>
        <v>8</v>
      </c>
      <c r="F345" s="26">
        <v>2316520</v>
      </c>
    </row>
    <row r="346" spans="1:6" s="26" customFormat="1" ht="15.75" customHeight="1" x14ac:dyDescent="0.25">
      <c r="A346" s="24">
        <v>2316546</v>
      </c>
      <c r="B346" s="24" t="str">
        <f>VLOOKUP(A346,'Liste emplacement'!$A$2:$F$858,6,0)</f>
        <v>E3</v>
      </c>
      <c r="C346" s="25">
        <v>40</v>
      </c>
      <c r="D346" s="25">
        <v>55.527999999999999</v>
      </c>
      <c r="E346" s="25">
        <f t="shared" si="5"/>
        <v>1.3881999999999999</v>
      </c>
      <c r="F346" s="26">
        <v>2316546</v>
      </c>
    </row>
    <row r="347" spans="1:6" s="26" customFormat="1" ht="15.75" customHeight="1" x14ac:dyDescent="0.25">
      <c r="A347" s="24">
        <v>2316579</v>
      </c>
      <c r="B347" s="24" t="str">
        <f>VLOOKUP(A347,'Liste emplacement'!$A$2:$F$858,6,0)</f>
        <v>D7</v>
      </c>
      <c r="C347" s="25">
        <v>1</v>
      </c>
      <c r="D347" s="25">
        <v>183.9263</v>
      </c>
      <c r="E347" s="25">
        <f t="shared" si="5"/>
        <v>183.9263</v>
      </c>
      <c r="F347" s="26">
        <v>2316579</v>
      </c>
    </row>
    <row r="348" spans="1:6" s="26" customFormat="1" ht="15.75" customHeight="1" x14ac:dyDescent="0.25">
      <c r="A348" s="24">
        <v>2316587</v>
      </c>
      <c r="B348" s="24" t="str">
        <f>VLOOKUP(A348,'Liste emplacement'!$A$2:$F$858,6,0)</f>
        <v>B3</v>
      </c>
      <c r="C348" s="25">
        <v>1</v>
      </c>
      <c r="D348" s="25">
        <v>7.4367999999999999</v>
      </c>
      <c r="E348" s="25">
        <f t="shared" si="5"/>
        <v>7.4367999999999999</v>
      </c>
      <c r="F348" s="26">
        <v>2316587</v>
      </c>
    </row>
    <row r="349" spans="1:6" s="26" customFormat="1" ht="15.75" customHeight="1" x14ac:dyDescent="0.25">
      <c r="A349" s="24">
        <v>2316595</v>
      </c>
      <c r="B349" s="24" t="str">
        <f>VLOOKUP(A349,'Liste emplacement'!$A$2:$F$858,6,0)</f>
        <v>E3</v>
      </c>
      <c r="C349" s="25">
        <v>8</v>
      </c>
      <c r="D349" s="25">
        <v>184.43279999999999</v>
      </c>
      <c r="E349" s="25">
        <f t="shared" si="5"/>
        <v>23.054099999999998</v>
      </c>
      <c r="F349" s="26">
        <v>2316595</v>
      </c>
    </row>
    <row r="350" spans="1:6" s="26" customFormat="1" ht="15.75" customHeight="1" x14ac:dyDescent="0.25">
      <c r="A350" s="24">
        <v>2316611</v>
      </c>
      <c r="B350" s="24" t="str">
        <f>VLOOKUP(A350,'Liste emplacement'!$A$2:$F$858,6,0)</f>
        <v>E3</v>
      </c>
      <c r="C350" s="25">
        <v>6</v>
      </c>
      <c r="D350" s="25">
        <v>184.43279999999999</v>
      </c>
      <c r="E350" s="25">
        <f t="shared" si="5"/>
        <v>30.738799999999998</v>
      </c>
      <c r="F350" s="26">
        <v>2316611</v>
      </c>
    </row>
    <row r="351" spans="1:6" s="26" customFormat="1" ht="15.75" customHeight="1" x14ac:dyDescent="0.25">
      <c r="A351" s="24">
        <v>2316629</v>
      </c>
      <c r="B351" s="24" t="str">
        <f>VLOOKUP(A351,'Liste emplacement'!$A$2:$F$858,6,0)</f>
        <v>E3</v>
      </c>
      <c r="C351" s="25">
        <v>1</v>
      </c>
      <c r="D351" s="25">
        <v>9.5439000000000007</v>
      </c>
      <c r="E351" s="25">
        <f t="shared" si="5"/>
        <v>9.5439000000000007</v>
      </c>
      <c r="F351" s="26">
        <v>2316629</v>
      </c>
    </row>
    <row r="352" spans="1:6" s="26" customFormat="1" ht="15.75" customHeight="1" x14ac:dyDescent="0.25">
      <c r="A352" s="24">
        <v>2316631</v>
      </c>
      <c r="B352" s="24" t="str">
        <f>VLOOKUP(A352,'Liste emplacement'!$A$2:$F$858,6,0)</f>
        <v>E3</v>
      </c>
      <c r="C352" s="25">
        <v>10</v>
      </c>
      <c r="D352" s="25">
        <v>302.05799999999999</v>
      </c>
      <c r="E352" s="25">
        <f t="shared" si="5"/>
        <v>30.2058</v>
      </c>
      <c r="F352" s="26">
        <v>2316631</v>
      </c>
    </row>
    <row r="353" spans="1:6" s="26" customFormat="1" ht="15.75" customHeight="1" x14ac:dyDescent="0.25">
      <c r="A353" s="24">
        <v>2316660</v>
      </c>
      <c r="B353" s="24" t="str">
        <f>VLOOKUP(A353,'Liste emplacement'!$A$2:$F$858,6,0)</f>
        <v>B1</v>
      </c>
      <c r="C353" s="25">
        <v>14</v>
      </c>
      <c r="D353" s="25">
        <v>168</v>
      </c>
      <c r="E353" s="25">
        <f t="shared" si="5"/>
        <v>12</v>
      </c>
      <c r="F353" s="26">
        <v>2316660</v>
      </c>
    </row>
    <row r="354" spans="1:6" s="26" customFormat="1" ht="15.75" customHeight="1" x14ac:dyDescent="0.25">
      <c r="A354" s="24">
        <v>2316675</v>
      </c>
      <c r="B354" s="38" t="s">
        <v>42</v>
      </c>
      <c r="C354" s="25">
        <v>2</v>
      </c>
      <c r="D354" s="25">
        <v>414</v>
      </c>
      <c r="E354" s="25">
        <f t="shared" si="5"/>
        <v>207</v>
      </c>
      <c r="F354" s="26">
        <v>2316675</v>
      </c>
    </row>
    <row r="355" spans="1:6" s="26" customFormat="1" ht="15.75" customHeight="1" x14ac:dyDescent="0.25">
      <c r="A355" s="24">
        <v>2316693</v>
      </c>
      <c r="B355" s="24" t="str">
        <f>VLOOKUP(A355,'Liste emplacement'!$A$2:$F$858,6,0)</f>
        <v>A6</v>
      </c>
      <c r="C355" s="25">
        <v>1</v>
      </c>
      <c r="D355" s="25">
        <v>49.082900000000002</v>
      </c>
      <c r="E355" s="25">
        <f t="shared" si="5"/>
        <v>49.082900000000002</v>
      </c>
      <c r="F355" s="26">
        <v>2316693</v>
      </c>
    </row>
    <row r="356" spans="1:6" s="26" customFormat="1" ht="15.75" customHeight="1" x14ac:dyDescent="0.25">
      <c r="A356" s="24">
        <v>2316735</v>
      </c>
      <c r="B356" s="24" t="str">
        <f>VLOOKUP(A356,'Liste emplacement'!$A$2:$F$858,6,0)</f>
        <v>E3</v>
      </c>
      <c r="C356" s="25">
        <v>4</v>
      </c>
      <c r="D356" s="25">
        <v>250.37240000000003</v>
      </c>
      <c r="E356" s="25">
        <f t="shared" si="5"/>
        <v>62.593100000000007</v>
      </c>
      <c r="F356" s="26">
        <v>2316735</v>
      </c>
    </row>
    <row r="357" spans="1:6" s="26" customFormat="1" ht="15.75" customHeight="1" x14ac:dyDescent="0.25">
      <c r="A357" s="24">
        <v>2316774</v>
      </c>
      <c r="B357" s="24" t="str">
        <f>VLOOKUP(A357,'Liste emplacement'!$A$2:$F$858,6,0)</f>
        <v>C5</v>
      </c>
      <c r="C357" s="25">
        <v>2</v>
      </c>
      <c r="D357" s="25">
        <v>200</v>
      </c>
      <c r="E357" s="25">
        <f t="shared" si="5"/>
        <v>100</v>
      </c>
      <c r="F357" s="26">
        <v>2316774</v>
      </c>
    </row>
    <row r="358" spans="1:6" s="26" customFormat="1" ht="15.75" customHeight="1" x14ac:dyDescent="0.25">
      <c r="A358" s="24">
        <v>2316831</v>
      </c>
      <c r="B358" s="24" t="str">
        <f>VLOOKUP(A358,'Liste emplacement'!$A$2:$F$858,6,0)</f>
        <v>C7</v>
      </c>
      <c r="C358" s="25">
        <v>3</v>
      </c>
      <c r="D358" s="25">
        <v>414</v>
      </c>
      <c r="E358" s="25">
        <f t="shared" si="5"/>
        <v>138</v>
      </c>
      <c r="F358" s="26">
        <v>2316831</v>
      </c>
    </row>
    <row r="359" spans="1:6" s="26" customFormat="1" ht="15.75" customHeight="1" x14ac:dyDescent="0.25">
      <c r="A359" s="24">
        <v>2316845</v>
      </c>
      <c r="B359" s="24" t="str">
        <f>VLOOKUP(A359,'Liste emplacement'!$A$2:$F$858,6,0)</f>
        <v>A3</v>
      </c>
      <c r="C359" s="25">
        <v>12</v>
      </c>
      <c r="D359" s="25">
        <v>300</v>
      </c>
      <c r="E359" s="25">
        <f t="shared" si="5"/>
        <v>25</v>
      </c>
      <c r="F359" s="26">
        <v>2316845</v>
      </c>
    </row>
    <row r="360" spans="1:6" s="26" customFormat="1" ht="15.75" customHeight="1" x14ac:dyDescent="0.25">
      <c r="A360" s="24">
        <v>2316847</v>
      </c>
      <c r="B360" s="38" t="s">
        <v>1123</v>
      </c>
      <c r="C360" s="25">
        <v>2</v>
      </c>
      <c r="D360" s="25">
        <v>158</v>
      </c>
      <c r="E360" s="25">
        <f t="shared" si="5"/>
        <v>79</v>
      </c>
      <c r="F360" s="26" t="e">
        <v>#N/A</v>
      </c>
    </row>
    <row r="361" spans="1:6" s="26" customFormat="1" ht="15.75" customHeight="1" x14ac:dyDescent="0.25">
      <c r="A361" s="24">
        <v>2316861</v>
      </c>
      <c r="B361" s="24" t="str">
        <f>VLOOKUP(A361,'Liste emplacement'!$A$2:$F$858,6,0)</f>
        <v>A3</v>
      </c>
      <c r="C361" s="25">
        <v>22</v>
      </c>
      <c r="D361" s="25">
        <v>484</v>
      </c>
      <c r="E361" s="25">
        <f t="shared" si="5"/>
        <v>22</v>
      </c>
      <c r="F361" s="26">
        <v>2316861</v>
      </c>
    </row>
    <row r="362" spans="1:6" s="26" customFormat="1" ht="15.75" customHeight="1" x14ac:dyDescent="0.25">
      <c r="A362" s="24">
        <v>2316879</v>
      </c>
      <c r="B362" s="24" t="str">
        <f>VLOOKUP(A362,'Liste emplacement'!$A$2:$F$858,6,0)</f>
        <v>B3</v>
      </c>
      <c r="C362" s="25">
        <v>7</v>
      </c>
      <c r="D362" s="25">
        <v>70</v>
      </c>
      <c r="E362" s="25">
        <f t="shared" si="5"/>
        <v>10</v>
      </c>
      <c r="F362" s="26">
        <v>2316879</v>
      </c>
    </row>
    <row r="363" spans="1:6" s="26" customFormat="1" ht="15.75" customHeight="1" x14ac:dyDescent="0.25">
      <c r="A363" s="24">
        <v>2316905</v>
      </c>
      <c r="B363" s="24" t="str">
        <f>VLOOKUP(A363,'Liste emplacement'!$A$2:$F$858,6,0)</f>
        <v>D7</v>
      </c>
      <c r="C363" s="25">
        <v>2</v>
      </c>
      <c r="D363" s="25">
        <v>2559.5</v>
      </c>
      <c r="E363" s="25">
        <f t="shared" si="5"/>
        <v>1279.75</v>
      </c>
      <c r="F363" s="26">
        <v>2316905</v>
      </c>
    </row>
    <row r="364" spans="1:6" s="26" customFormat="1" ht="15.75" customHeight="1" x14ac:dyDescent="0.25">
      <c r="A364" s="24">
        <v>2316907</v>
      </c>
      <c r="B364" s="24" t="str">
        <f>VLOOKUP(A364,'Liste emplacement'!$A$2:$F$858,6,0)</f>
        <v>C6</v>
      </c>
      <c r="C364" s="25">
        <v>0</v>
      </c>
      <c r="D364" s="25">
        <v>205</v>
      </c>
      <c r="E364" s="25" t="e">
        <f t="shared" si="5"/>
        <v>#DIV/0!</v>
      </c>
      <c r="F364" s="26">
        <v>2316907</v>
      </c>
    </row>
    <row r="365" spans="1:6" s="26" customFormat="1" ht="15.75" customHeight="1" x14ac:dyDescent="0.25">
      <c r="A365" s="24">
        <v>2316908</v>
      </c>
      <c r="B365" s="38" t="s">
        <v>2</v>
      </c>
      <c r="C365" s="25">
        <v>3</v>
      </c>
      <c r="D365" s="25">
        <v>292.5</v>
      </c>
      <c r="E365" s="25">
        <f t="shared" si="5"/>
        <v>97.5</v>
      </c>
      <c r="F365" s="26">
        <v>2316908</v>
      </c>
    </row>
    <row r="366" spans="1:6" s="26" customFormat="1" ht="15.75" customHeight="1" x14ac:dyDescent="0.25">
      <c r="A366" s="24">
        <v>2316923</v>
      </c>
      <c r="B366" s="38" t="s">
        <v>19</v>
      </c>
      <c r="C366" s="25">
        <v>0</v>
      </c>
      <c r="D366" s="25">
        <v>245</v>
      </c>
      <c r="E366" s="25" t="e">
        <f t="shared" si="5"/>
        <v>#DIV/0!</v>
      </c>
      <c r="F366" s="26" t="e">
        <v>#N/A</v>
      </c>
    </row>
    <row r="367" spans="1:6" s="26" customFormat="1" ht="15.75" customHeight="1" x14ac:dyDescent="0.25">
      <c r="A367" s="24">
        <v>2316937</v>
      </c>
      <c r="B367" s="38" t="s">
        <v>40</v>
      </c>
      <c r="C367" s="25">
        <v>0</v>
      </c>
      <c r="D367" s="25">
        <v>75</v>
      </c>
      <c r="E367" s="25" t="e">
        <f t="shared" si="5"/>
        <v>#DIV/0!</v>
      </c>
      <c r="F367" s="26" t="e">
        <v>#N/A</v>
      </c>
    </row>
    <row r="368" spans="1:6" s="26" customFormat="1" ht="15.75" customHeight="1" x14ac:dyDescent="0.25">
      <c r="A368" s="24">
        <v>2316938</v>
      </c>
      <c r="B368" s="24" t="str">
        <f>VLOOKUP(A368,'Liste emplacement'!$A$2:$F$858,6,0)</f>
        <v>B4</v>
      </c>
      <c r="C368" s="25">
        <v>1</v>
      </c>
      <c r="D368" s="25">
        <v>40</v>
      </c>
      <c r="E368" s="25">
        <f t="shared" si="5"/>
        <v>40</v>
      </c>
      <c r="F368" s="26" t="e">
        <v>#N/A</v>
      </c>
    </row>
    <row r="369" spans="1:6" s="26" customFormat="1" ht="15.75" customHeight="1" x14ac:dyDescent="0.25">
      <c r="A369" s="24">
        <v>2316944</v>
      </c>
      <c r="B369" s="24" t="str">
        <f>VLOOKUP(A369,'Liste emplacement'!$A$2:$F$858,6,0)</f>
        <v>B4</v>
      </c>
      <c r="C369" s="25">
        <v>2</v>
      </c>
      <c r="D369" s="25">
        <v>106</v>
      </c>
      <c r="E369" s="25">
        <f t="shared" si="5"/>
        <v>53</v>
      </c>
      <c r="F369" s="26">
        <v>2316944</v>
      </c>
    </row>
    <row r="370" spans="1:6" s="26" customFormat="1" ht="15.75" customHeight="1" x14ac:dyDescent="0.25">
      <c r="A370" s="24">
        <v>2317015</v>
      </c>
      <c r="B370" s="38" t="s">
        <v>8</v>
      </c>
      <c r="C370" s="25">
        <v>2</v>
      </c>
      <c r="D370" s="25">
        <v>2485.1</v>
      </c>
      <c r="E370" s="25">
        <f t="shared" si="5"/>
        <v>1242.55</v>
      </c>
      <c r="F370" s="26">
        <v>2317015</v>
      </c>
    </row>
    <row r="371" spans="1:6" s="26" customFormat="1" ht="15.75" customHeight="1" x14ac:dyDescent="0.25">
      <c r="A371" s="24">
        <v>2317016</v>
      </c>
      <c r="B371" s="38" t="s">
        <v>50</v>
      </c>
      <c r="C371" s="25">
        <v>2</v>
      </c>
      <c r="D371" s="25">
        <v>1140</v>
      </c>
      <c r="E371" s="25">
        <f t="shared" si="5"/>
        <v>570</v>
      </c>
      <c r="F371" s="26">
        <v>2317016</v>
      </c>
    </row>
    <row r="372" spans="1:6" s="26" customFormat="1" ht="15.75" customHeight="1" x14ac:dyDescent="0.25">
      <c r="A372" s="24">
        <v>2317029</v>
      </c>
      <c r="B372" s="24" t="str">
        <f>VLOOKUP(A372,'Liste emplacement'!$A$2:$F$858,6,0)</f>
        <v>F4</v>
      </c>
      <c r="C372" s="25">
        <v>2</v>
      </c>
      <c r="D372" s="25">
        <v>2646.1</v>
      </c>
      <c r="E372" s="25">
        <f t="shared" si="5"/>
        <v>1323.05</v>
      </c>
      <c r="F372" s="26">
        <v>2317029</v>
      </c>
    </row>
    <row r="373" spans="1:6" s="26" customFormat="1" ht="15.75" customHeight="1" x14ac:dyDescent="0.25">
      <c r="A373" s="24">
        <v>2317052</v>
      </c>
      <c r="B373" s="38" t="s">
        <v>72</v>
      </c>
      <c r="C373" s="25">
        <v>2</v>
      </c>
      <c r="D373" s="25">
        <v>560</v>
      </c>
      <c r="E373" s="25">
        <f t="shared" si="5"/>
        <v>280</v>
      </c>
      <c r="F373" s="26">
        <v>2317052</v>
      </c>
    </row>
    <row r="374" spans="1:6" s="26" customFormat="1" ht="15.75" customHeight="1" x14ac:dyDescent="0.25">
      <c r="A374" s="24">
        <v>2317053</v>
      </c>
      <c r="B374" s="38" t="s">
        <v>72</v>
      </c>
      <c r="C374" s="25">
        <v>7</v>
      </c>
      <c r="D374" s="25">
        <v>364</v>
      </c>
      <c r="E374" s="25">
        <f t="shared" si="5"/>
        <v>52</v>
      </c>
      <c r="F374" s="26" t="e">
        <v>#N/A</v>
      </c>
    </row>
    <row r="375" spans="1:6" s="26" customFormat="1" ht="15.75" customHeight="1" x14ac:dyDescent="0.25">
      <c r="A375" s="24">
        <v>2320013</v>
      </c>
      <c r="B375" s="24" t="str">
        <f>VLOOKUP(A375,'Liste emplacement'!$A$2:$F$858,6,0)</f>
        <v>R6</v>
      </c>
      <c r="C375" s="25">
        <v>13</v>
      </c>
      <c r="D375" s="25">
        <v>3867.1385999999998</v>
      </c>
      <c r="E375" s="25">
        <f t="shared" si="5"/>
        <v>297.47219999999999</v>
      </c>
      <c r="F375" s="26">
        <v>2320013</v>
      </c>
    </row>
    <row r="376" spans="1:6" s="26" customFormat="1" ht="15.75" customHeight="1" x14ac:dyDescent="0.25">
      <c r="A376" s="24">
        <v>2320017</v>
      </c>
      <c r="B376" s="24" t="str">
        <f>VLOOKUP(A376,'Liste emplacement'!$A$2:$F$858,6,0)</f>
        <v>C6</v>
      </c>
      <c r="C376" s="25">
        <v>2</v>
      </c>
      <c r="D376" s="25">
        <v>192</v>
      </c>
      <c r="E376" s="25">
        <f t="shared" si="5"/>
        <v>96</v>
      </c>
      <c r="F376" s="26">
        <v>2320017</v>
      </c>
    </row>
    <row r="377" spans="1:6" s="26" customFormat="1" ht="15.75" customHeight="1" x14ac:dyDescent="0.25">
      <c r="A377" s="24">
        <v>2320018</v>
      </c>
      <c r="B377" s="24" t="str">
        <f>VLOOKUP(A377,'Liste emplacement'!$A$2:$F$858,6,0)</f>
        <v>B4</v>
      </c>
      <c r="C377" s="25">
        <v>2</v>
      </c>
      <c r="D377" s="25">
        <v>80</v>
      </c>
      <c r="E377" s="25">
        <f t="shared" si="5"/>
        <v>40</v>
      </c>
      <c r="F377" s="26">
        <v>2320018</v>
      </c>
    </row>
    <row r="378" spans="1:6" s="26" customFormat="1" ht="15.75" customHeight="1" x14ac:dyDescent="0.25">
      <c r="A378" s="24">
        <v>2320020</v>
      </c>
      <c r="B378" s="24" t="str">
        <f>VLOOKUP(A378,'Liste emplacement'!$A$2:$F$858,6,0)</f>
        <v>C2</v>
      </c>
      <c r="C378" s="25">
        <v>22</v>
      </c>
      <c r="D378" s="25">
        <v>89.1</v>
      </c>
      <c r="E378" s="25">
        <f t="shared" si="5"/>
        <v>4.05</v>
      </c>
      <c r="F378" s="26">
        <v>2320020</v>
      </c>
    </row>
    <row r="379" spans="1:6" s="26" customFormat="1" ht="15.75" customHeight="1" x14ac:dyDescent="0.25">
      <c r="A379" s="24">
        <v>2320021</v>
      </c>
      <c r="B379" s="24" t="str">
        <f>VLOOKUP(A379,'Liste emplacement'!$A$2:$F$858,6,0)</f>
        <v>A4</v>
      </c>
      <c r="C379" s="25">
        <v>1</v>
      </c>
      <c r="D379" s="25">
        <v>110</v>
      </c>
      <c r="E379" s="25">
        <f t="shared" si="5"/>
        <v>110</v>
      </c>
      <c r="F379" s="26">
        <v>2320021</v>
      </c>
    </row>
    <row r="380" spans="1:6" s="26" customFormat="1" ht="15.75" customHeight="1" x14ac:dyDescent="0.25">
      <c r="A380" s="24">
        <v>2320022</v>
      </c>
      <c r="B380" s="24" t="str">
        <f>VLOOKUP(A380,'Liste emplacement'!$A$2:$F$858,6,0)</f>
        <v>B6</v>
      </c>
      <c r="C380" s="25">
        <v>3</v>
      </c>
      <c r="D380" s="25">
        <v>72</v>
      </c>
      <c r="E380" s="25">
        <f t="shared" ref="E380:E443" si="6">+D380/C380</f>
        <v>24</v>
      </c>
      <c r="F380" s="26">
        <v>2320022</v>
      </c>
    </row>
    <row r="381" spans="1:6" s="26" customFormat="1" ht="15.75" customHeight="1" x14ac:dyDescent="0.25">
      <c r="A381" s="24">
        <v>2320023</v>
      </c>
      <c r="B381" s="24" t="str">
        <f>VLOOKUP(A381,'Liste emplacement'!$A$2:$F$858,6,0)</f>
        <v>B5</v>
      </c>
      <c r="C381" s="25">
        <v>3</v>
      </c>
      <c r="D381" s="25">
        <v>75</v>
      </c>
      <c r="E381" s="25">
        <f t="shared" si="6"/>
        <v>25</v>
      </c>
      <c r="F381" s="26">
        <v>2320023</v>
      </c>
    </row>
    <row r="382" spans="1:6" s="26" customFormat="1" ht="15.75" customHeight="1" x14ac:dyDescent="0.25">
      <c r="A382" s="24">
        <v>2320024</v>
      </c>
      <c r="B382" s="24" t="str">
        <f>VLOOKUP(A382,'Liste emplacement'!$A$2:$F$858,6,0)</f>
        <v>B6</v>
      </c>
      <c r="C382" s="25">
        <v>3</v>
      </c>
      <c r="D382" s="25">
        <v>75</v>
      </c>
      <c r="E382" s="25">
        <f t="shared" si="6"/>
        <v>25</v>
      </c>
      <c r="F382" s="26">
        <v>2320024</v>
      </c>
    </row>
    <row r="383" spans="1:6" s="26" customFormat="1" ht="15.75" customHeight="1" x14ac:dyDescent="0.25">
      <c r="A383" s="24">
        <v>2320025</v>
      </c>
      <c r="B383" s="24" t="str">
        <f>VLOOKUP(A383,'Liste emplacement'!$A$2:$F$858,6,0)</f>
        <v>B5</v>
      </c>
      <c r="C383" s="25">
        <v>1</v>
      </c>
      <c r="D383" s="25">
        <v>52</v>
      </c>
      <c r="E383" s="25">
        <f t="shared" si="6"/>
        <v>52</v>
      </c>
      <c r="F383" s="26">
        <v>2320025</v>
      </c>
    </row>
    <row r="384" spans="1:6" s="26" customFormat="1" ht="15.75" customHeight="1" x14ac:dyDescent="0.25">
      <c r="A384" s="24">
        <v>2320026</v>
      </c>
      <c r="B384" s="38" t="s">
        <v>12</v>
      </c>
      <c r="C384" s="25">
        <v>6</v>
      </c>
      <c r="D384" s="25">
        <v>1044</v>
      </c>
      <c r="E384" s="25">
        <f t="shared" si="6"/>
        <v>174</v>
      </c>
      <c r="F384" s="26">
        <v>2320026</v>
      </c>
    </row>
    <row r="385" spans="1:6" s="26" customFormat="1" ht="15.75" customHeight="1" x14ac:dyDescent="0.25">
      <c r="A385" s="24">
        <v>2320027</v>
      </c>
      <c r="B385" s="24" t="str">
        <f>VLOOKUP(A385,'Liste emplacement'!$A$2:$F$858,6,0)</f>
        <v>H7</v>
      </c>
      <c r="C385" s="25">
        <v>4</v>
      </c>
      <c r="D385" s="25">
        <v>320</v>
      </c>
      <c r="E385" s="25">
        <f t="shared" si="6"/>
        <v>80</v>
      </c>
      <c r="F385" s="26">
        <v>2320027</v>
      </c>
    </row>
    <row r="386" spans="1:6" s="26" customFormat="1" ht="15.75" customHeight="1" x14ac:dyDescent="0.25">
      <c r="A386" s="24">
        <v>2320028</v>
      </c>
      <c r="B386" s="24" t="str">
        <f>VLOOKUP(A386,'Liste emplacement'!$A$2:$F$858,6,0)</f>
        <v>B6</v>
      </c>
      <c r="C386" s="25">
        <v>1</v>
      </c>
      <c r="D386" s="25">
        <v>72</v>
      </c>
      <c r="E386" s="25">
        <f t="shared" si="6"/>
        <v>72</v>
      </c>
      <c r="F386" s="26">
        <v>2320028</v>
      </c>
    </row>
    <row r="387" spans="1:6" s="26" customFormat="1" ht="15.75" customHeight="1" x14ac:dyDescent="0.25">
      <c r="A387" s="24">
        <v>2320029</v>
      </c>
      <c r="B387" s="24" t="str">
        <f>VLOOKUP(A387,'Liste emplacement'!$A$2:$F$858,6,0)</f>
        <v>B5</v>
      </c>
      <c r="C387" s="25">
        <v>100</v>
      </c>
      <c r="D387" s="25">
        <v>910</v>
      </c>
      <c r="E387" s="25">
        <f t="shared" si="6"/>
        <v>9.1</v>
      </c>
      <c r="F387" s="26">
        <v>2320029</v>
      </c>
    </row>
    <row r="388" spans="1:6" s="26" customFormat="1" ht="15.75" customHeight="1" x14ac:dyDescent="0.25">
      <c r="A388" s="24">
        <v>2320030</v>
      </c>
      <c r="B388" s="24" t="str">
        <f>VLOOKUP(A388,'Liste emplacement'!$A$2:$F$858,6,0)</f>
        <v>B7</v>
      </c>
      <c r="C388" s="25">
        <v>2</v>
      </c>
      <c r="D388" s="25">
        <v>244</v>
      </c>
      <c r="E388" s="25">
        <f t="shared" si="6"/>
        <v>122</v>
      </c>
      <c r="F388" s="26">
        <v>2320030</v>
      </c>
    </row>
    <row r="389" spans="1:6" s="26" customFormat="1" ht="15.75" customHeight="1" x14ac:dyDescent="0.25">
      <c r="A389" s="24">
        <v>2320031</v>
      </c>
      <c r="B389" s="24" t="str">
        <f>VLOOKUP(A389,'Liste emplacement'!$A$2:$F$858,6,0)</f>
        <v>B4</v>
      </c>
      <c r="C389" s="25">
        <v>8</v>
      </c>
      <c r="D389" s="25">
        <v>80</v>
      </c>
      <c r="E389" s="25">
        <f t="shared" si="6"/>
        <v>10</v>
      </c>
      <c r="F389" s="26">
        <v>2320031</v>
      </c>
    </row>
    <row r="390" spans="1:6" s="26" customFormat="1" ht="15.75" customHeight="1" x14ac:dyDescent="0.25">
      <c r="A390" s="24">
        <v>2320032</v>
      </c>
      <c r="B390" s="24" t="str">
        <f>VLOOKUP(A390,'Liste emplacement'!$A$2:$F$858,6,0)</f>
        <v>C2</v>
      </c>
      <c r="C390" s="25">
        <v>4</v>
      </c>
      <c r="D390" s="25">
        <v>220</v>
      </c>
      <c r="E390" s="25">
        <f t="shared" si="6"/>
        <v>55</v>
      </c>
      <c r="F390" s="26">
        <v>2320032</v>
      </c>
    </row>
    <row r="391" spans="1:6" s="26" customFormat="1" ht="15.75" customHeight="1" x14ac:dyDescent="0.25">
      <c r="A391" s="24">
        <v>2320033</v>
      </c>
      <c r="B391" s="24" t="str">
        <f>VLOOKUP(A391,'Liste emplacement'!$A$2:$F$858,6,0)</f>
        <v>B4</v>
      </c>
      <c r="C391" s="25">
        <v>1</v>
      </c>
      <c r="D391" s="25">
        <v>80</v>
      </c>
      <c r="E391" s="25">
        <f t="shared" si="6"/>
        <v>80</v>
      </c>
      <c r="F391" s="26">
        <v>2320033</v>
      </c>
    </row>
    <row r="392" spans="1:6" s="26" customFormat="1" ht="15.75" customHeight="1" x14ac:dyDescent="0.25">
      <c r="A392" s="24">
        <v>2320035</v>
      </c>
      <c r="B392" s="24" t="str">
        <f>VLOOKUP(A392,'Liste emplacement'!$A$2:$F$858,6,0)</f>
        <v>B5</v>
      </c>
      <c r="C392" s="25">
        <v>3</v>
      </c>
      <c r="D392" s="25">
        <v>525</v>
      </c>
      <c r="E392" s="25">
        <f t="shared" si="6"/>
        <v>175</v>
      </c>
      <c r="F392" s="26">
        <v>2320035</v>
      </c>
    </row>
    <row r="393" spans="1:6" s="26" customFormat="1" ht="15.75" customHeight="1" x14ac:dyDescent="0.25">
      <c r="A393" s="24">
        <v>2320038</v>
      </c>
      <c r="B393" s="24" t="str">
        <f>VLOOKUP(A393,'Liste emplacement'!$A$2:$F$858,6,0)</f>
        <v>B4</v>
      </c>
      <c r="C393" s="25">
        <v>6</v>
      </c>
      <c r="D393" s="25">
        <v>96</v>
      </c>
      <c r="E393" s="25">
        <f t="shared" si="6"/>
        <v>16</v>
      </c>
      <c r="F393" s="26">
        <v>2320038</v>
      </c>
    </row>
    <row r="394" spans="1:6" s="26" customFormat="1" ht="15.75" customHeight="1" x14ac:dyDescent="0.25">
      <c r="A394" s="24">
        <v>2320039</v>
      </c>
      <c r="B394" s="24" t="str">
        <f>VLOOKUP(A394,'Liste emplacement'!$A$2:$F$858,6,0)</f>
        <v>B4</v>
      </c>
      <c r="C394" s="25">
        <v>1</v>
      </c>
      <c r="D394" s="25">
        <v>15</v>
      </c>
      <c r="E394" s="25">
        <f t="shared" si="6"/>
        <v>15</v>
      </c>
      <c r="F394" s="26">
        <v>2320039</v>
      </c>
    </row>
    <row r="395" spans="1:6" s="26" customFormat="1" ht="15.75" customHeight="1" x14ac:dyDescent="0.25">
      <c r="A395" s="24">
        <v>2320041</v>
      </c>
      <c r="B395" s="24" t="str">
        <f>VLOOKUP(A395,'Liste emplacement'!$A$2:$F$858,6,0)</f>
        <v>A5</v>
      </c>
      <c r="C395" s="25">
        <v>1</v>
      </c>
      <c r="D395" s="25">
        <v>194</v>
      </c>
      <c r="E395" s="25">
        <f t="shared" si="6"/>
        <v>194</v>
      </c>
      <c r="F395" s="26">
        <v>2320041</v>
      </c>
    </row>
    <row r="396" spans="1:6" s="26" customFormat="1" ht="15.75" customHeight="1" x14ac:dyDescent="0.25">
      <c r="A396" s="24">
        <v>2320042</v>
      </c>
      <c r="B396" s="24" t="str">
        <f>VLOOKUP(A396,'Liste emplacement'!$A$2:$F$858,6,0)</f>
        <v>B5</v>
      </c>
      <c r="C396" s="25">
        <v>3</v>
      </c>
      <c r="D396" s="25">
        <v>120</v>
      </c>
      <c r="E396" s="25">
        <f t="shared" si="6"/>
        <v>40</v>
      </c>
      <c r="F396" s="26">
        <v>2320042</v>
      </c>
    </row>
    <row r="397" spans="1:6" s="26" customFormat="1" ht="15.75" customHeight="1" x14ac:dyDescent="0.25">
      <c r="A397" s="24">
        <v>2320043</v>
      </c>
      <c r="B397" s="24" t="str">
        <f>VLOOKUP(A397,'Liste emplacement'!$A$2:$F$858,6,0)</f>
        <v>B4</v>
      </c>
      <c r="C397" s="25">
        <v>4</v>
      </c>
      <c r="D397" s="25">
        <v>48</v>
      </c>
      <c r="E397" s="25">
        <f t="shared" si="6"/>
        <v>12</v>
      </c>
      <c r="F397" s="26">
        <v>2320043</v>
      </c>
    </row>
    <row r="398" spans="1:6" s="26" customFormat="1" ht="15.75" customHeight="1" x14ac:dyDescent="0.25">
      <c r="A398" s="24">
        <v>2320044</v>
      </c>
      <c r="B398" s="24" t="str">
        <f>VLOOKUP(A398,'Liste emplacement'!$A$2:$F$858,6,0)</f>
        <v>B5</v>
      </c>
      <c r="C398" s="25">
        <v>1</v>
      </c>
      <c r="D398" s="25">
        <v>36</v>
      </c>
      <c r="E398" s="25">
        <f t="shared" si="6"/>
        <v>36</v>
      </c>
      <c r="F398" s="26">
        <v>2320044</v>
      </c>
    </row>
    <row r="399" spans="1:6" s="26" customFormat="1" ht="15.75" customHeight="1" x14ac:dyDescent="0.25">
      <c r="A399" s="24">
        <v>2320045</v>
      </c>
      <c r="B399" s="24" t="str">
        <f>VLOOKUP(A399,'Liste emplacement'!$A$2:$F$858,6,0)</f>
        <v>B5</v>
      </c>
      <c r="C399" s="25">
        <v>2</v>
      </c>
      <c r="D399" s="25">
        <v>80</v>
      </c>
      <c r="E399" s="25">
        <f t="shared" si="6"/>
        <v>40</v>
      </c>
      <c r="F399" s="26">
        <v>2320045</v>
      </c>
    </row>
    <row r="400" spans="1:6" s="26" customFormat="1" ht="15.75" customHeight="1" x14ac:dyDescent="0.25">
      <c r="A400" s="24">
        <v>2320046</v>
      </c>
      <c r="B400" s="24" t="str">
        <f>VLOOKUP(A400,'Liste emplacement'!$A$2:$F$858,6,0)</f>
        <v>B4</v>
      </c>
      <c r="C400" s="25">
        <v>1</v>
      </c>
      <c r="D400" s="25">
        <v>2.84</v>
      </c>
      <c r="E400" s="25">
        <f t="shared" si="6"/>
        <v>2.84</v>
      </c>
      <c r="F400" s="26">
        <v>2320046</v>
      </c>
    </row>
    <row r="401" spans="1:6" s="26" customFormat="1" ht="15.75" customHeight="1" x14ac:dyDescent="0.25">
      <c r="A401" s="24">
        <v>2320047</v>
      </c>
      <c r="B401" s="24" t="str">
        <f>VLOOKUP(A401,'Liste emplacement'!$A$2:$F$858,6,0)</f>
        <v>B4</v>
      </c>
      <c r="C401" s="25">
        <v>5</v>
      </c>
      <c r="D401" s="25">
        <v>62.5</v>
      </c>
      <c r="E401" s="25">
        <f t="shared" si="6"/>
        <v>12.5</v>
      </c>
      <c r="F401" s="26">
        <v>2320047</v>
      </c>
    </row>
    <row r="402" spans="1:6" s="26" customFormat="1" ht="15.75" customHeight="1" x14ac:dyDescent="0.25">
      <c r="A402" s="24">
        <v>2320059</v>
      </c>
      <c r="B402" s="24" t="str">
        <f>VLOOKUP(A402,'Liste emplacement'!$A$2:$F$858,6,0)</f>
        <v>B4</v>
      </c>
      <c r="C402" s="25">
        <v>11</v>
      </c>
      <c r="D402" s="25">
        <v>242</v>
      </c>
      <c r="E402" s="25">
        <f t="shared" si="6"/>
        <v>22</v>
      </c>
      <c r="F402" s="26">
        <v>2320059</v>
      </c>
    </row>
    <row r="403" spans="1:6" s="26" customFormat="1" ht="15.75" customHeight="1" x14ac:dyDescent="0.25">
      <c r="A403" s="24">
        <v>2320062</v>
      </c>
      <c r="B403" s="24" t="str">
        <f>VLOOKUP(A403,'Liste emplacement'!$A$2:$F$858,6,0)</f>
        <v>B4</v>
      </c>
      <c r="C403" s="25">
        <v>1</v>
      </c>
      <c r="D403" s="25">
        <v>98</v>
      </c>
      <c r="E403" s="25">
        <f t="shared" si="6"/>
        <v>98</v>
      </c>
      <c r="F403" s="26">
        <v>2320062</v>
      </c>
    </row>
    <row r="404" spans="1:6" s="26" customFormat="1" ht="15.75" customHeight="1" x14ac:dyDescent="0.25">
      <c r="A404" s="24">
        <v>2320063</v>
      </c>
      <c r="B404" s="24" t="str">
        <f>VLOOKUP(A404,'Liste emplacement'!$A$2:$F$858,6,0)</f>
        <v>B3</v>
      </c>
      <c r="C404" s="25">
        <v>40</v>
      </c>
      <c r="D404" s="25">
        <v>600</v>
      </c>
      <c r="E404" s="25">
        <f t="shared" si="6"/>
        <v>15</v>
      </c>
      <c r="F404" s="26">
        <v>2320063</v>
      </c>
    </row>
    <row r="405" spans="1:6" s="26" customFormat="1" ht="15.75" customHeight="1" x14ac:dyDescent="0.25">
      <c r="A405" s="24">
        <v>2320066</v>
      </c>
      <c r="B405" s="24" t="str">
        <f>VLOOKUP(A405,'Liste emplacement'!$A$2:$F$858,6,0)</f>
        <v>B4</v>
      </c>
      <c r="C405" s="25">
        <v>3</v>
      </c>
      <c r="D405" s="25">
        <v>30</v>
      </c>
      <c r="E405" s="25">
        <f t="shared" si="6"/>
        <v>10</v>
      </c>
      <c r="F405" s="26">
        <v>2320066</v>
      </c>
    </row>
    <row r="406" spans="1:6" s="26" customFormat="1" ht="15.75" customHeight="1" x14ac:dyDescent="0.25">
      <c r="A406" s="24">
        <v>2320067</v>
      </c>
      <c r="B406" s="24" t="str">
        <f>VLOOKUP(A406,'Liste emplacement'!$A$2:$F$858,6,0)</f>
        <v>B4</v>
      </c>
      <c r="C406" s="25">
        <v>9</v>
      </c>
      <c r="D406" s="25">
        <v>216</v>
      </c>
      <c r="E406" s="25">
        <f t="shared" si="6"/>
        <v>24</v>
      </c>
      <c r="F406" s="26">
        <v>2320067</v>
      </c>
    </row>
    <row r="407" spans="1:6" s="26" customFormat="1" ht="15.75" customHeight="1" x14ac:dyDescent="0.25">
      <c r="A407" s="24">
        <v>2320068</v>
      </c>
      <c r="B407" s="24" t="str">
        <f>VLOOKUP(A407,'Liste emplacement'!$A$2:$F$858,6,0)</f>
        <v>B4</v>
      </c>
      <c r="C407" s="25">
        <v>15</v>
      </c>
      <c r="D407" s="25">
        <v>90</v>
      </c>
      <c r="E407" s="25">
        <f t="shared" si="6"/>
        <v>6</v>
      </c>
      <c r="F407" s="26">
        <v>2320068</v>
      </c>
    </row>
    <row r="408" spans="1:6" s="26" customFormat="1" ht="15.75" customHeight="1" x14ac:dyDescent="0.25">
      <c r="A408" s="24">
        <v>2320069</v>
      </c>
      <c r="B408" s="24" t="str">
        <f>VLOOKUP(A408,'Liste emplacement'!$A$2:$F$858,6,0)</f>
        <v>B4</v>
      </c>
      <c r="C408" s="25">
        <v>9</v>
      </c>
      <c r="D408" s="25">
        <v>171</v>
      </c>
      <c r="E408" s="25">
        <f t="shared" si="6"/>
        <v>19</v>
      </c>
      <c r="F408" s="26">
        <v>2320069</v>
      </c>
    </row>
    <row r="409" spans="1:6" s="26" customFormat="1" ht="15.75" customHeight="1" x14ac:dyDescent="0.25">
      <c r="A409" s="24">
        <v>2320073</v>
      </c>
      <c r="B409" s="24" t="str">
        <f>VLOOKUP(A409,'Liste emplacement'!$A$2:$F$858,6,0)</f>
        <v>B7</v>
      </c>
      <c r="C409" s="25">
        <v>21</v>
      </c>
      <c r="D409" s="25">
        <v>1281</v>
      </c>
      <c r="E409" s="25">
        <f t="shared" si="6"/>
        <v>61</v>
      </c>
      <c r="F409" s="26">
        <v>2320073</v>
      </c>
    </row>
    <row r="410" spans="1:6" s="26" customFormat="1" ht="15.75" customHeight="1" x14ac:dyDescent="0.25">
      <c r="A410" s="24">
        <v>2320074</v>
      </c>
      <c r="B410" s="24" t="str">
        <f>VLOOKUP(A410,'Liste emplacement'!$A$2:$F$858,6,0)</f>
        <v>B5</v>
      </c>
      <c r="C410" s="25">
        <v>2</v>
      </c>
      <c r="D410" s="25">
        <v>80</v>
      </c>
      <c r="E410" s="25">
        <f t="shared" si="6"/>
        <v>40</v>
      </c>
      <c r="F410" s="26">
        <v>2320074</v>
      </c>
    </row>
    <row r="411" spans="1:6" s="26" customFormat="1" ht="15.75" customHeight="1" x14ac:dyDescent="0.25">
      <c r="A411" s="24">
        <v>2320089</v>
      </c>
      <c r="B411" s="24" t="str">
        <f>VLOOKUP(A411,'Liste emplacement'!$A$2:$F$858,6,0)</f>
        <v>B5</v>
      </c>
      <c r="C411" s="25">
        <v>5</v>
      </c>
      <c r="D411" s="25">
        <v>1090</v>
      </c>
      <c r="E411" s="25">
        <f t="shared" si="6"/>
        <v>218</v>
      </c>
      <c r="F411" s="26">
        <v>2320089</v>
      </c>
    </row>
    <row r="412" spans="1:6" s="26" customFormat="1" ht="15.75" customHeight="1" x14ac:dyDescent="0.25">
      <c r="A412" s="24">
        <v>2320092</v>
      </c>
      <c r="B412" s="24" t="str">
        <f>VLOOKUP(A412,'Liste emplacement'!$A$2:$F$858,6,0)</f>
        <v>D1</v>
      </c>
      <c r="C412" s="25">
        <v>1</v>
      </c>
      <c r="D412" s="25">
        <v>86.4</v>
      </c>
      <c r="E412" s="25">
        <f t="shared" si="6"/>
        <v>86.4</v>
      </c>
      <c r="F412" s="26">
        <v>2320092</v>
      </c>
    </row>
    <row r="413" spans="1:6" s="26" customFormat="1" ht="15.75" customHeight="1" x14ac:dyDescent="0.25">
      <c r="A413" s="24">
        <v>2320110</v>
      </c>
      <c r="B413" s="24" t="str">
        <f>VLOOKUP(A413,'Liste emplacement'!$A$2:$F$858,6,0)</f>
        <v>B7</v>
      </c>
      <c r="C413" s="25">
        <v>12</v>
      </c>
      <c r="D413" s="25">
        <v>2469.36</v>
      </c>
      <c r="E413" s="25">
        <f t="shared" si="6"/>
        <v>205.78</v>
      </c>
      <c r="F413" s="26">
        <v>2320110</v>
      </c>
    </row>
    <row r="414" spans="1:6" s="26" customFormat="1" ht="15.75" customHeight="1" x14ac:dyDescent="0.25">
      <c r="A414" s="24">
        <v>2320140</v>
      </c>
      <c r="B414" s="24" t="str">
        <f>VLOOKUP(A414,'Liste emplacement'!$A$2:$F$858,6,0)</f>
        <v>A5</v>
      </c>
      <c r="C414" s="25">
        <v>4</v>
      </c>
      <c r="D414" s="25">
        <v>834.4</v>
      </c>
      <c r="E414" s="25">
        <f t="shared" si="6"/>
        <v>208.6</v>
      </c>
      <c r="F414" s="26">
        <v>2320140</v>
      </c>
    </row>
    <row r="415" spans="1:6" s="26" customFormat="1" ht="15.75" customHeight="1" x14ac:dyDescent="0.25">
      <c r="A415" s="24">
        <v>2320142</v>
      </c>
      <c r="B415" s="24" t="str">
        <f>VLOOKUP(A415,'Liste emplacement'!$A$2:$F$858,6,0)</f>
        <v>H7</v>
      </c>
      <c r="C415" s="25">
        <v>36</v>
      </c>
      <c r="D415" s="25">
        <v>320.3784</v>
      </c>
      <c r="E415" s="25">
        <f t="shared" si="6"/>
        <v>8.8994</v>
      </c>
      <c r="F415" s="26">
        <v>2320142</v>
      </c>
    </row>
    <row r="416" spans="1:6" s="26" customFormat="1" ht="15.75" customHeight="1" x14ac:dyDescent="0.25">
      <c r="A416" s="24">
        <v>2320143</v>
      </c>
      <c r="B416" s="24" t="str">
        <f>VLOOKUP(A416,'Liste emplacement'!$A$2:$F$858,6,0)</f>
        <v>B3</v>
      </c>
      <c r="C416" s="25">
        <v>90</v>
      </c>
      <c r="D416" s="25">
        <v>252.108</v>
      </c>
      <c r="E416" s="25">
        <f t="shared" si="6"/>
        <v>2.8012000000000001</v>
      </c>
      <c r="F416" s="26">
        <v>2320143</v>
      </c>
    </row>
    <row r="417" spans="1:6" s="26" customFormat="1" ht="15.75" customHeight="1" x14ac:dyDescent="0.25">
      <c r="A417" s="24">
        <v>2320146</v>
      </c>
      <c r="B417" s="24" t="str">
        <f>VLOOKUP(A417,'Liste emplacement'!$A$2:$F$858,6,0)</f>
        <v>R7</v>
      </c>
      <c r="C417" s="25">
        <v>6</v>
      </c>
      <c r="D417" s="25">
        <v>3949.26</v>
      </c>
      <c r="E417" s="25">
        <f t="shared" si="6"/>
        <v>658.21</v>
      </c>
      <c r="F417" s="26">
        <v>2320146</v>
      </c>
    </row>
    <row r="418" spans="1:6" s="26" customFormat="1" ht="15.75" customHeight="1" x14ac:dyDescent="0.25">
      <c r="A418" s="24">
        <v>2320148</v>
      </c>
      <c r="B418" s="24" t="str">
        <f>VLOOKUP(A418,'Liste emplacement'!$A$2:$F$858,6,0)</f>
        <v>B5</v>
      </c>
      <c r="C418" s="25">
        <v>6</v>
      </c>
      <c r="D418" s="25">
        <v>1410</v>
      </c>
      <c r="E418" s="25">
        <f t="shared" si="6"/>
        <v>235</v>
      </c>
      <c r="F418" s="26">
        <v>2320148</v>
      </c>
    </row>
    <row r="419" spans="1:6" s="26" customFormat="1" ht="15.75" customHeight="1" x14ac:dyDescent="0.25">
      <c r="A419" s="24">
        <v>2320149</v>
      </c>
      <c r="B419" s="24" t="str">
        <f>VLOOKUP(A419,'Liste emplacement'!$A$2:$F$858,6,0)</f>
        <v>B5</v>
      </c>
      <c r="C419" s="25">
        <v>8</v>
      </c>
      <c r="D419" s="25">
        <v>1320</v>
      </c>
      <c r="E419" s="25">
        <f t="shared" si="6"/>
        <v>165</v>
      </c>
      <c r="F419" s="26">
        <v>2320149</v>
      </c>
    </row>
    <row r="420" spans="1:6" s="26" customFormat="1" ht="15.75" customHeight="1" x14ac:dyDescent="0.25">
      <c r="A420" s="24">
        <v>2320150</v>
      </c>
      <c r="B420" s="24" t="str">
        <f>VLOOKUP(A420,'Liste emplacement'!$A$2:$F$858,6,0)</f>
        <v>A5</v>
      </c>
      <c r="C420" s="25">
        <v>6</v>
      </c>
      <c r="D420" s="25">
        <v>930</v>
      </c>
      <c r="E420" s="25">
        <f t="shared" si="6"/>
        <v>155</v>
      </c>
      <c r="F420" s="26">
        <v>2320150</v>
      </c>
    </row>
    <row r="421" spans="1:6" s="26" customFormat="1" ht="15.75" customHeight="1" x14ac:dyDescent="0.25">
      <c r="A421" s="24">
        <v>2320152</v>
      </c>
      <c r="B421" s="24" t="str">
        <f>VLOOKUP(A421,'Liste emplacement'!$A$2:$F$858,6,0)</f>
        <v>C2</v>
      </c>
      <c r="C421" s="25">
        <v>9</v>
      </c>
      <c r="D421" s="25">
        <v>675</v>
      </c>
      <c r="E421" s="25">
        <f t="shared" si="6"/>
        <v>75</v>
      </c>
      <c r="F421" s="26">
        <v>2320152</v>
      </c>
    </row>
    <row r="422" spans="1:6" s="26" customFormat="1" ht="15.75" customHeight="1" x14ac:dyDescent="0.25">
      <c r="A422" s="24">
        <v>2320155</v>
      </c>
      <c r="B422" s="24" t="str">
        <f>VLOOKUP(A422,'Liste emplacement'!$A$2:$F$858,6,0)</f>
        <v>B4</v>
      </c>
      <c r="C422" s="25">
        <v>8</v>
      </c>
      <c r="D422" s="25">
        <v>104</v>
      </c>
      <c r="E422" s="25">
        <f t="shared" si="6"/>
        <v>13</v>
      </c>
      <c r="F422" s="26">
        <v>2320155</v>
      </c>
    </row>
    <row r="423" spans="1:6" s="26" customFormat="1" ht="15.75" customHeight="1" x14ac:dyDescent="0.25">
      <c r="A423" s="24">
        <v>2320156</v>
      </c>
      <c r="B423" s="24" t="str">
        <f>VLOOKUP(A423,'Liste emplacement'!$A$2:$F$858,6,0)</f>
        <v>B4</v>
      </c>
      <c r="C423" s="25">
        <v>9</v>
      </c>
      <c r="D423" s="25">
        <v>81</v>
      </c>
      <c r="E423" s="25">
        <f t="shared" si="6"/>
        <v>9</v>
      </c>
      <c r="F423" s="26">
        <v>2320156</v>
      </c>
    </row>
    <row r="424" spans="1:6" s="26" customFormat="1" ht="15.75" customHeight="1" x14ac:dyDescent="0.25">
      <c r="A424" s="24">
        <v>2320260</v>
      </c>
      <c r="B424" s="24" t="str">
        <f>VLOOKUP(A424,'Liste emplacement'!$A$2:$F$858,6,0)</f>
        <v>B3</v>
      </c>
      <c r="C424" s="25">
        <v>2</v>
      </c>
      <c r="D424" s="25">
        <v>0</v>
      </c>
      <c r="E424" s="25">
        <f t="shared" si="6"/>
        <v>0</v>
      </c>
      <c r="F424" s="26">
        <v>2320260</v>
      </c>
    </row>
    <row r="425" spans="1:6" s="26" customFormat="1" ht="15.75" customHeight="1" x14ac:dyDescent="0.25">
      <c r="A425" s="24">
        <v>2320339</v>
      </c>
      <c r="B425" s="24" t="str">
        <f>VLOOKUP(A425,'Liste emplacement'!$A$2:$F$858,6,0)</f>
        <v>C6</v>
      </c>
      <c r="C425" s="25">
        <v>2</v>
      </c>
      <c r="D425" s="25">
        <v>20</v>
      </c>
      <c r="E425" s="25">
        <f t="shared" si="6"/>
        <v>10</v>
      </c>
      <c r="F425" s="26">
        <v>2320339</v>
      </c>
    </row>
    <row r="426" spans="1:6" s="26" customFormat="1" ht="15.75" customHeight="1" x14ac:dyDescent="0.25">
      <c r="A426" s="24">
        <v>2320347</v>
      </c>
      <c r="B426" s="24" t="str">
        <f>VLOOKUP(A426,'Liste emplacement'!$A$2:$F$858,6,0)</f>
        <v>B2</v>
      </c>
      <c r="C426" s="25">
        <v>4</v>
      </c>
      <c r="D426" s="25">
        <v>40</v>
      </c>
      <c r="E426" s="25">
        <f t="shared" si="6"/>
        <v>10</v>
      </c>
      <c r="F426" s="26">
        <v>2320347</v>
      </c>
    </row>
    <row r="427" spans="1:6" s="26" customFormat="1" ht="15.75" customHeight="1" x14ac:dyDescent="0.25">
      <c r="A427" s="24">
        <v>2320361</v>
      </c>
      <c r="B427" s="24" t="str">
        <f>VLOOKUP(A427,'Liste emplacement'!$A$2:$F$858,6,0)</f>
        <v>B2</v>
      </c>
      <c r="C427" s="25">
        <v>1</v>
      </c>
      <c r="D427" s="25">
        <v>10</v>
      </c>
      <c r="E427" s="25">
        <f t="shared" si="6"/>
        <v>10</v>
      </c>
      <c r="F427" s="26">
        <v>2320361</v>
      </c>
    </row>
    <row r="428" spans="1:6" s="26" customFormat="1" ht="15.75" customHeight="1" x14ac:dyDescent="0.25">
      <c r="A428" s="24">
        <v>2320370</v>
      </c>
      <c r="B428" s="24" t="str">
        <f>VLOOKUP(A428,'Liste emplacement'!$A$2:$F$858,6,0)</f>
        <v>B7</v>
      </c>
      <c r="C428" s="25">
        <v>2</v>
      </c>
      <c r="D428" s="25">
        <v>20</v>
      </c>
      <c r="E428" s="25">
        <f t="shared" si="6"/>
        <v>10</v>
      </c>
      <c r="F428" s="26">
        <v>2320370</v>
      </c>
    </row>
    <row r="429" spans="1:6" s="26" customFormat="1" ht="15.75" customHeight="1" x14ac:dyDescent="0.25">
      <c r="A429" s="24">
        <v>2320378</v>
      </c>
      <c r="B429" s="24" t="str">
        <f>VLOOKUP(A429,'Liste emplacement'!$A$2:$F$858,6,0)</f>
        <v>B2</v>
      </c>
      <c r="C429" s="25">
        <v>2</v>
      </c>
      <c r="D429" s="25">
        <v>20</v>
      </c>
      <c r="E429" s="25">
        <f t="shared" si="6"/>
        <v>10</v>
      </c>
      <c r="F429" s="26">
        <v>2320378</v>
      </c>
    </row>
    <row r="430" spans="1:6" s="26" customFormat="1" ht="15.75" customHeight="1" x14ac:dyDescent="0.25">
      <c r="A430" s="24">
        <v>2320521</v>
      </c>
      <c r="B430" s="24" t="str">
        <f>VLOOKUP(A430,'Liste emplacement'!$A$2:$F$858,6,0)</f>
        <v>H7</v>
      </c>
      <c r="C430" s="25">
        <v>23</v>
      </c>
      <c r="D430" s="25">
        <v>798.21729999999991</v>
      </c>
      <c r="E430" s="25">
        <f t="shared" si="6"/>
        <v>34.705099999999995</v>
      </c>
      <c r="F430" s="26">
        <v>2320521</v>
      </c>
    </row>
    <row r="431" spans="1:6" s="26" customFormat="1" ht="15.75" customHeight="1" x14ac:dyDescent="0.25">
      <c r="A431" s="24">
        <v>2320522</v>
      </c>
      <c r="B431" s="24" t="str">
        <f>VLOOKUP(A431,'Liste emplacement'!$A$2:$F$858,6,0)</f>
        <v>B3</v>
      </c>
      <c r="C431" s="25">
        <v>29</v>
      </c>
      <c r="D431" s="25">
        <v>71.888100000000009</v>
      </c>
      <c r="E431" s="25">
        <f t="shared" si="6"/>
        <v>2.4789000000000003</v>
      </c>
      <c r="F431" s="26">
        <v>2320522</v>
      </c>
    </row>
    <row r="432" spans="1:6" s="26" customFormat="1" ht="15.75" customHeight="1" x14ac:dyDescent="0.25">
      <c r="A432" s="24">
        <v>2320523</v>
      </c>
      <c r="B432" s="24" t="str">
        <f>VLOOKUP(A432,'Liste emplacement'!$A$2:$F$858,6,0)</f>
        <v>B3</v>
      </c>
      <c r="C432" s="25">
        <v>23</v>
      </c>
      <c r="D432" s="25">
        <v>28.508499999999998</v>
      </c>
      <c r="E432" s="25">
        <f t="shared" si="6"/>
        <v>1.2394999999999998</v>
      </c>
      <c r="F432" s="26">
        <v>2320523</v>
      </c>
    </row>
    <row r="433" spans="1:6" s="26" customFormat="1" ht="15.75" customHeight="1" x14ac:dyDescent="0.25">
      <c r="A433" s="24">
        <v>2320524</v>
      </c>
      <c r="B433" s="24" t="str">
        <f>VLOOKUP(A433,'Liste emplacement'!$A$2:$F$858,6,0)</f>
        <v>B2</v>
      </c>
      <c r="C433" s="25">
        <v>25</v>
      </c>
      <c r="D433" s="25">
        <v>247.89250000000001</v>
      </c>
      <c r="E433" s="25">
        <f t="shared" si="6"/>
        <v>9.9157000000000011</v>
      </c>
      <c r="F433" s="26">
        <v>2320524</v>
      </c>
    </row>
    <row r="434" spans="1:6" s="26" customFormat="1" ht="15.75" customHeight="1" x14ac:dyDescent="0.25">
      <c r="A434" s="24">
        <v>2320525</v>
      </c>
      <c r="B434" s="24" t="str">
        <f>VLOOKUP(A434,'Liste emplacement'!$A$2:$F$858,6,0)</f>
        <v>B3</v>
      </c>
      <c r="C434" s="25">
        <v>27</v>
      </c>
      <c r="D434" s="25">
        <v>401.5872</v>
      </c>
      <c r="E434" s="25">
        <f t="shared" si="6"/>
        <v>14.8736</v>
      </c>
      <c r="F434" s="26">
        <v>2320525</v>
      </c>
    </row>
    <row r="435" spans="1:6" s="26" customFormat="1" ht="15.75" customHeight="1" x14ac:dyDescent="0.25">
      <c r="A435" s="24">
        <v>2320526</v>
      </c>
      <c r="B435" s="24" t="str">
        <f>VLOOKUP(A435,'Liste emplacement'!$A$2:$F$858,6,0)</f>
        <v>B3</v>
      </c>
      <c r="C435" s="25">
        <v>39</v>
      </c>
      <c r="D435" s="25">
        <v>290.03520000000003</v>
      </c>
      <c r="E435" s="25">
        <f t="shared" si="6"/>
        <v>7.4368000000000007</v>
      </c>
      <c r="F435" s="26">
        <v>2320526</v>
      </c>
    </row>
    <row r="436" spans="1:6" s="26" customFormat="1" ht="15.75" customHeight="1" x14ac:dyDescent="0.25">
      <c r="A436" s="24">
        <v>2320527</v>
      </c>
      <c r="B436" s="24" t="str">
        <f>VLOOKUP(A436,'Liste emplacement'!$A$2:$F$858,6,0)</f>
        <v>B3</v>
      </c>
      <c r="C436" s="25">
        <v>29</v>
      </c>
      <c r="D436" s="25">
        <v>35.945500000000003</v>
      </c>
      <c r="E436" s="25">
        <f t="shared" si="6"/>
        <v>1.2395</v>
      </c>
      <c r="F436" s="26">
        <v>2320527</v>
      </c>
    </row>
    <row r="437" spans="1:6" s="26" customFormat="1" ht="15.75" customHeight="1" x14ac:dyDescent="0.25">
      <c r="A437" s="24">
        <v>2320530</v>
      </c>
      <c r="B437" s="24" t="str">
        <f>VLOOKUP(A437,'Liste emplacement'!$A$2:$F$858,6,0)</f>
        <v>B2</v>
      </c>
      <c r="C437" s="25">
        <v>10</v>
      </c>
      <c r="D437" s="25">
        <v>99.157000000000011</v>
      </c>
      <c r="E437" s="25">
        <f t="shared" si="6"/>
        <v>9.9157000000000011</v>
      </c>
      <c r="F437" s="26">
        <v>2320530</v>
      </c>
    </row>
    <row r="438" spans="1:6" s="26" customFormat="1" ht="15.75" customHeight="1" x14ac:dyDescent="0.25">
      <c r="A438" s="24">
        <v>2320537</v>
      </c>
      <c r="B438" s="24" t="str">
        <f>VLOOKUP(A438,'Liste emplacement'!$A$2:$F$858,6,0)</f>
        <v>A2</v>
      </c>
      <c r="C438" s="25">
        <v>2</v>
      </c>
      <c r="D438" s="25">
        <v>267</v>
      </c>
      <c r="E438" s="25">
        <f t="shared" si="6"/>
        <v>133.5</v>
      </c>
      <c r="F438" s="26">
        <v>2320537</v>
      </c>
    </row>
    <row r="439" spans="1:6" s="26" customFormat="1" ht="15.75" customHeight="1" x14ac:dyDescent="0.25">
      <c r="A439" s="24">
        <v>2320538</v>
      </c>
      <c r="B439" s="24" t="str">
        <f>VLOOKUP(A439,'Liste emplacement'!$A$2:$F$858,6,0)</f>
        <v>B3</v>
      </c>
      <c r="C439" s="25">
        <v>53</v>
      </c>
      <c r="D439" s="25">
        <v>86.39</v>
      </c>
      <c r="E439" s="25">
        <f t="shared" si="6"/>
        <v>1.6300000000000001</v>
      </c>
      <c r="F439" s="26">
        <v>2320538</v>
      </c>
    </row>
    <row r="440" spans="1:6" s="26" customFormat="1" ht="15.75" customHeight="1" x14ac:dyDescent="0.25">
      <c r="A440" s="24">
        <v>2320540</v>
      </c>
      <c r="B440" s="24" t="str">
        <f>VLOOKUP(A440,'Liste emplacement'!$A$2:$F$858,6,0)</f>
        <v>B3</v>
      </c>
      <c r="C440" s="25">
        <v>1</v>
      </c>
      <c r="D440" s="25">
        <v>9</v>
      </c>
      <c r="E440" s="25">
        <f t="shared" si="6"/>
        <v>9</v>
      </c>
      <c r="F440" s="26">
        <v>2320540</v>
      </c>
    </row>
    <row r="441" spans="1:6" s="26" customFormat="1" ht="15.75" customHeight="1" x14ac:dyDescent="0.25">
      <c r="A441" s="24">
        <v>2320541</v>
      </c>
      <c r="B441" s="24" t="str">
        <f>VLOOKUP(A441,'Liste emplacement'!$A$2:$F$858,6,0)</f>
        <v>B3</v>
      </c>
      <c r="C441" s="25">
        <v>4</v>
      </c>
      <c r="D441" s="25">
        <v>268</v>
      </c>
      <c r="E441" s="25">
        <f t="shared" si="6"/>
        <v>67</v>
      </c>
      <c r="F441" s="26">
        <v>2320541</v>
      </c>
    </row>
    <row r="442" spans="1:6" s="26" customFormat="1" ht="15.75" customHeight="1" x14ac:dyDescent="0.25">
      <c r="A442" s="24">
        <v>2320542</v>
      </c>
      <c r="B442" s="24" t="str">
        <f>VLOOKUP(A442,'Liste emplacement'!$A$2:$F$858,6,0)</f>
        <v>C2</v>
      </c>
      <c r="C442" s="25">
        <v>2</v>
      </c>
      <c r="D442" s="25">
        <v>150</v>
      </c>
      <c r="E442" s="25">
        <f t="shared" si="6"/>
        <v>75</v>
      </c>
      <c r="F442" s="26">
        <v>2320542</v>
      </c>
    </row>
    <row r="443" spans="1:6" s="26" customFormat="1" ht="15.75" customHeight="1" x14ac:dyDescent="0.25">
      <c r="A443" s="24">
        <v>2320545</v>
      </c>
      <c r="B443" s="24" t="str">
        <f>VLOOKUP(A443,'Liste emplacement'!$A$2:$F$858,6,0)</f>
        <v>B3</v>
      </c>
      <c r="C443" s="25">
        <v>16</v>
      </c>
      <c r="D443" s="25">
        <v>256</v>
      </c>
      <c r="E443" s="25">
        <f t="shared" si="6"/>
        <v>16</v>
      </c>
      <c r="F443" s="26">
        <v>2320545</v>
      </c>
    </row>
    <row r="444" spans="1:6" s="26" customFormat="1" ht="15.75" customHeight="1" x14ac:dyDescent="0.25">
      <c r="A444" s="24">
        <v>2320546</v>
      </c>
      <c r="B444" s="24" t="str">
        <f>VLOOKUP(A444,'Liste emplacement'!$A$2:$F$858,6,0)</f>
        <v>C5</v>
      </c>
      <c r="C444" s="25">
        <v>1</v>
      </c>
      <c r="D444" s="25">
        <v>126</v>
      </c>
      <c r="E444" s="25">
        <f t="shared" ref="E444:E506" si="7">+D444/C444</f>
        <v>126</v>
      </c>
      <c r="F444" s="26">
        <v>2320546</v>
      </c>
    </row>
    <row r="445" spans="1:6" s="26" customFormat="1" ht="15.75" customHeight="1" x14ac:dyDescent="0.25">
      <c r="A445" s="24">
        <v>2320555</v>
      </c>
      <c r="B445" s="24" t="str">
        <f>VLOOKUP(A445,'Liste emplacement'!$A$2:$F$858,6,0)</f>
        <v>B6</v>
      </c>
      <c r="C445" s="25">
        <v>3</v>
      </c>
      <c r="D445" s="25">
        <v>165</v>
      </c>
      <c r="E445" s="25">
        <f t="shared" si="7"/>
        <v>55</v>
      </c>
      <c r="F445" s="26">
        <v>2320555</v>
      </c>
    </row>
    <row r="446" spans="1:6" s="26" customFormat="1" ht="15.75" customHeight="1" x14ac:dyDescent="0.25">
      <c r="A446" s="24">
        <v>2320556</v>
      </c>
      <c r="B446" s="24" t="str">
        <f>VLOOKUP(A446,'Liste emplacement'!$A$2:$F$858,6,0)</f>
        <v>B3</v>
      </c>
      <c r="C446" s="25">
        <v>21</v>
      </c>
      <c r="D446" s="25">
        <v>315</v>
      </c>
      <c r="E446" s="25">
        <f t="shared" si="7"/>
        <v>15</v>
      </c>
      <c r="F446" s="26">
        <v>2320556</v>
      </c>
    </row>
    <row r="447" spans="1:6" s="26" customFormat="1" ht="15.75" customHeight="1" x14ac:dyDescent="0.25">
      <c r="A447" s="24">
        <v>2320697</v>
      </c>
      <c r="B447" s="24" t="str">
        <f>VLOOKUP(A447,'Liste emplacement'!$A$2:$F$858,6,0)</f>
        <v>A6</v>
      </c>
      <c r="C447" s="25">
        <v>6</v>
      </c>
      <c r="D447" s="25">
        <v>237.96</v>
      </c>
      <c r="E447" s="25">
        <f t="shared" si="7"/>
        <v>39.660000000000004</v>
      </c>
      <c r="F447" s="26">
        <v>2320697</v>
      </c>
    </row>
    <row r="448" spans="1:6" s="26" customFormat="1" ht="15.75" customHeight="1" x14ac:dyDescent="0.25">
      <c r="A448" s="24">
        <v>2320975</v>
      </c>
      <c r="B448" s="24" t="str">
        <f>VLOOKUP(A448,'Liste emplacement'!$A$2:$F$858,6,0)</f>
        <v>B6</v>
      </c>
      <c r="C448" s="25">
        <v>22</v>
      </c>
      <c r="D448" s="25">
        <v>209.96580000000003</v>
      </c>
      <c r="E448" s="25">
        <f t="shared" si="7"/>
        <v>9.5439000000000007</v>
      </c>
      <c r="F448" s="26">
        <v>2320975</v>
      </c>
    </row>
    <row r="449" spans="1:6" s="26" customFormat="1" ht="15.75" customHeight="1" x14ac:dyDescent="0.25">
      <c r="A449" s="24">
        <v>2321080</v>
      </c>
      <c r="B449" s="24" t="str">
        <f>VLOOKUP(A449,'Liste emplacement'!$A$2:$F$858,6,0)</f>
        <v>B5</v>
      </c>
      <c r="C449" s="25">
        <v>1</v>
      </c>
      <c r="D449" s="25">
        <v>25</v>
      </c>
      <c r="E449" s="25">
        <f t="shared" si="7"/>
        <v>25</v>
      </c>
      <c r="F449" s="26">
        <v>2321080</v>
      </c>
    </row>
    <row r="450" spans="1:6" s="26" customFormat="1" ht="15.75" customHeight="1" x14ac:dyDescent="0.25">
      <c r="A450" s="24">
        <v>2321400</v>
      </c>
      <c r="B450" s="24" t="str">
        <f>VLOOKUP(A450,'Liste emplacement'!$A$2:$F$858,6,0)</f>
        <v>B3</v>
      </c>
      <c r="C450" s="25">
        <v>5</v>
      </c>
      <c r="D450" s="25">
        <v>190</v>
      </c>
      <c r="E450" s="25">
        <f t="shared" si="7"/>
        <v>38</v>
      </c>
      <c r="F450" s="26">
        <v>2321400</v>
      </c>
    </row>
    <row r="451" spans="1:6" s="26" customFormat="1" ht="15.75" customHeight="1" x14ac:dyDescent="0.25">
      <c r="A451" s="24">
        <v>2321500</v>
      </c>
      <c r="B451" s="24" t="str">
        <f>VLOOKUP(A451,'Liste emplacement'!$A$2:$F$858,6,0)</f>
        <v>A5</v>
      </c>
      <c r="C451" s="25">
        <v>3</v>
      </c>
      <c r="D451" s="25">
        <v>258</v>
      </c>
      <c r="E451" s="25">
        <f t="shared" si="7"/>
        <v>86</v>
      </c>
      <c r="F451" s="26">
        <v>2321500</v>
      </c>
    </row>
    <row r="452" spans="1:6" s="26" customFormat="1" ht="15.75" customHeight="1" x14ac:dyDescent="0.25">
      <c r="A452" s="24">
        <v>2330306</v>
      </c>
      <c r="B452" s="38" t="s">
        <v>70</v>
      </c>
      <c r="C452" s="25">
        <v>40</v>
      </c>
      <c r="D452" s="25">
        <v>640</v>
      </c>
      <c r="E452" s="25">
        <f t="shared" si="7"/>
        <v>16</v>
      </c>
      <c r="F452" s="26">
        <v>2330306</v>
      </c>
    </row>
    <row r="453" spans="1:6" s="26" customFormat="1" ht="15.75" customHeight="1" x14ac:dyDescent="0.25">
      <c r="A453" s="24">
        <v>2330391</v>
      </c>
      <c r="B453" s="24" t="str">
        <f>VLOOKUP(A453,'Liste emplacement'!$A$2:$F$858,6,0)</f>
        <v>H2</v>
      </c>
      <c r="C453" s="25">
        <v>9</v>
      </c>
      <c r="D453" s="25">
        <v>314.55</v>
      </c>
      <c r="E453" s="25">
        <f t="shared" si="7"/>
        <v>34.950000000000003</v>
      </c>
      <c r="F453" s="26">
        <v>2330391</v>
      </c>
    </row>
    <row r="454" spans="1:6" s="26" customFormat="1" ht="15.75" customHeight="1" x14ac:dyDescent="0.25">
      <c r="A454" s="24">
        <v>2330486</v>
      </c>
      <c r="B454" s="38" t="s">
        <v>74</v>
      </c>
      <c r="C454" s="25">
        <v>8</v>
      </c>
      <c r="D454" s="25">
        <v>9.9160000000000004</v>
      </c>
      <c r="E454" s="25">
        <f t="shared" si="7"/>
        <v>1.2395</v>
      </c>
      <c r="F454" s="26">
        <v>2330486</v>
      </c>
    </row>
    <row r="455" spans="1:6" s="26" customFormat="1" ht="15.75" customHeight="1" x14ac:dyDescent="0.25">
      <c r="A455" s="24">
        <v>2330488</v>
      </c>
      <c r="B455" s="38" t="s">
        <v>74</v>
      </c>
      <c r="C455" s="25">
        <v>9</v>
      </c>
      <c r="D455" s="25">
        <v>1115.0999999999999</v>
      </c>
      <c r="E455" s="25">
        <f t="shared" si="7"/>
        <v>123.89999999999999</v>
      </c>
      <c r="F455" s="26">
        <v>2330488</v>
      </c>
    </row>
    <row r="456" spans="1:6" s="26" customFormat="1" ht="15.75" customHeight="1" x14ac:dyDescent="0.25">
      <c r="A456" s="24">
        <v>2330489</v>
      </c>
      <c r="B456" s="38" t="s">
        <v>1122</v>
      </c>
      <c r="C456" s="25">
        <v>11</v>
      </c>
      <c r="D456" s="25">
        <v>27.267900000000001</v>
      </c>
      <c r="E456" s="25">
        <f t="shared" si="7"/>
        <v>2.4788999999999999</v>
      </c>
      <c r="F456" s="26">
        <v>2330489</v>
      </c>
    </row>
    <row r="457" spans="1:6" s="26" customFormat="1" ht="15.75" customHeight="1" x14ac:dyDescent="0.25">
      <c r="A457" s="24">
        <v>2330501</v>
      </c>
      <c r="B457" s="38" t="s">
        <v>73</v>
      </c>
      <c r="C457" s="25">
        <v>2</v>
      </c>
      <c r="D457" s="25">
        <v>6.7237999999999998</v>
      </c>
      <c r="E457" s="25">
        <f t="shared" si="7"/>
        <v>3.3618999999999999</v>
      </c>
      <c r="F457" s="26">
        <v>2330501</v>
      </c>
    </row>
    <row r="458" spans="1:6" s="26" customFormat="1" ht="15.75" customHeight="1" x14ac:dyDescent="0.25">
      <c r="A458" s="24">
        <v>2330505</v>
      </c>
      <c r="B458" s="38" t="s">
        <v>73</v>
      </c>
      <c r="C458" s="25">
        <v>18</v>
      </c>
      <c r="D458" s="25">
        <v>44.683199999999999</v>
      </c>
      <c r="E458" s="25">
        <f t="shared" si="7"/>
        <v>2.4824000000000002</v>
      </c>
      <c r="F458" s="26">
        <v>2330505</v>
      </c>
    </row>
    <row r="459" spans="1:6" s="26" customFormat="1" ht="15.75" customHeight="1" x14ac:dyDescent="0.25">
      <c r="A459" s="24">
        <v>2330506</v>
      </c>
      <c r="B459" s="38" t="s">
        <v>73</v>
      </c>
      <c r="C459" s="25">
        <v>4</v>
      </c>
      <c r="D459" s="25">
        <v>3.7439999999999998</v>
      </c>
      <c r="E459" s="25">
        <f t="shared" si="7"/>
        <v>0.93599999999999994</v>
      </c>
      <c r="F459" s="26">
        <v>2330506</v>
      </c>
    </row>
    <row r="460" spans="1:6" s="26" customFormat="1" ht="15.75" customHeight="1" x14ac:dyDescent="0.25">
      <c r="A460" s="24">
        <v>2330510</v>
      </c>
      <c r="B460" s="38" t="s">
        <v>73</v>
      </c>
      <c r="C460" s="25">
        <v>2</v>
      </c>
      <c r="D460" s="25">
        <v>18.7804</v>
      </c>
      <c r="E460" s="25">
        <f t="shared" si="7"/>
        <v>9.3902000000000001</v>
      </c>
      <c r="F460" s="26">
        <v>2330510</v>
      </c>
    </row>
    <row r="461" spans="1:6" s="26" customFormat="1" ht="15.75" customHeight="1" x14ac:dyDescent="0.25">
      <c r="A461" s="24">
        <v>2330511</v>
      </c>
      <c r="B461" s="38" t="s">
        <v>73</v>
      </c>
      <c r="C461" s="25">
        <v>10</v>
      </c>
      <c r="D461" s="25">
        <v>185.96200000000002</v>
      </c>
      <c r="E461" s="25">
        <f t="shared" si="7"/>
        <v>18.596200000000003</v>
      </c>
      <c r="F461" s="26">
        <v>2330511</v>
      </c>
    </row>
    <row r="462" spans="1:6" s="26" customFormat="1" ht="15.75" customHeight="1" x14ac:dyDescent="0.25">
      <c r="A462" s="24">
        <v>2330512</v>
      </c>
      <c r="B462" s="38" t="s">
        <v>74</v>
      </c>
      <c r="C462" s="25">
        <v>5</v>
      </c>
      <c r="D462" s="25">
        <v>244.83099999999999</v>
      </c>
      <c r="E462" s="25">
        <f t="shared" si="7"/>
        <v>48.966200000000001</v>
      </c>
      <c r="F462" s="26">
        <v>2330512</v>
      </c>
    </row>
    <row r="463" spans="1:6" s="26" customFormat="1" ht="15.75" customHeight="1" x14ac:dyDescent="0.25">
      <c r="A463" s="24">
        <v>2330536</v>
      </c>
      <c r="B463" s="38" t="s">
        <v>70</v>
      </c>
      <c r="C463" s="25">
        <v>47</v>
      </c>
      <c r="D463" s="25">
        <v>2491</v>
      </c>
      <c r="E463" s="25">
        <f t="shared" si="7"/>
        <v>53</v>
      </c>
      <c r="F463" s="26">
        <v>2330536</v>
      </c>
    </row>
    <row r="464" spans="1:6" s="26" customFormat="1" ht="15.75" customHeight="1" x14ac:dyDescent="0.25">
      <c r="A464" s="24">
        <v>2330545</v>
      </c>
      <c r="B464" s="24" t="str">
        <f>VLOOKUP(A464,'Liste emplacement'!$A$2:$F$858,6,0)</f>
        <v>H2</v>
      </c>
      <c r="C464" s="25">
        <v>66</v>
      </c>
      <c r="D464" s="25">
        <v>234.96</v>
      </c>
      <c r="E464" s="25">
        <f t="shared" si="7"/>
        <v>3.56</v>
      </c>
      <c r="F464" s="26">
        <v>2330545</v>
      </c>
    </row>
    <row r="465" spans="1:6" s="26" customFormat="1" ht="15.75" customHeight="1" x14ac:dyDescent="0.25">
      <c r="A465" s="24">
        <v>2330955</v>
      </c>
      <c r="B465" s="38" t="s">
        <v>15</v>
      </c>
      <c r="C465" s="25">
        <v>1</v>
      </c>
      <c r="D465" s="25">
        <v>785.29</v>
      </c>
      <c r="E465" s="25">
        <f t="shared" si="7"/>
        <v>785.29</v>
      </c>
      <c r="F465" s="26">
        <v>2330955</v>
      </c>
    </row>
    <row r="466" spans="1:6" s="26" customFormat="1" ht="15.75" customHeight="1" x14ac:dyDescent="0.25">
      <c r="A466" s="24">
        <v>2333304</v>
      </c>
      <c r="B466" s="24" t="str">
        <f>VLOOKUP(A466,'Liste emplacement'!$A$2:$F$858,6,0)</f>
        <v>H2</v>
      </c>
      <c r="C466" s="25">
        <v>41</v>
      </c>
      <c r="D466" s="25">
        <v>2198.0100000000002</v>
      </c>
      <c r="E466" s="25">
        <f t="shared" si="7"/>
        <v>53.610000000000007</v>
      </c>
      <c r="F466" s="26">
        <v>2333304</v>
      </c>
    </row>
    <row r="467" spans="1:6" s="26" customFormat="1" ht="15.75" customHeight="1" x14ac:dyDescent="0.25">
      <c r="A467" s="24">
        <v>2333307</v>
      </c>
      <c r="B467" s="24" t="str">
        <f>VLOOKUP(A467,'Liste emplacement'!$A$2:$F$858,6,0)</f>
        <v>H7</v>
      </c>
      <c r="C467" s="25">
        <v>33</v>
      </c>
      <c r="D467" s="25">
        <v>1023</v>
      </c>
      <c r="E467" s="25">
        <f t="shared" si="7"/>
        <v>31</v>
      </c>
      <c r="F467" s="26">
        <v>2333307</v>
      </c>
    </row>
    <row r="468" spans="1:6" s="26" customFormat="1" ht="15.75" customHeight="1" x14ac:dyDescent="0.25">
      <c r="A468" s="24">
        <v>2333308</v>
      </c>
      <c r="B468" s="24" t="str">
        <f>VLOOKUP(A468,'Liste emplacement'!$A$2:$F$858,6,0)</f>
        <v>H7</v>
      </c>
      <c r="C468" s="25">
        <v>44</v>
      </c>
      <c r="D468" s="25">
        <v>2351.36</v>
      </c>
      <c r="E468" s="25">
        <f t="shared" si="7"/>
        <v>53.440000000000005</v>
      </c>
      <c r="F468" s="26">
        <v>2333308</v>
      </c>
    </row>
    <row r="469" spans="1:6" s="26" customFormat="1" ht="15.75" customHeight="1" x14ac:dyDescent="0.25">
      <c r="A469" s="24">
        <v>2333309</v>
      </c>
      <c r="B469" s="24" t="str">
        <f>VLOOKUP(A469,'Liste emplacement'!$A$2:$F$858,6,0)</f>
        <v>H7</v>
      </c>
      <c r="C469" s="25">
        <v>20</v>
      </c>
      <c r="D469" s="25">
        <v>335.2</v>
      </c>
      <c r="E469" s="25">
        <f t="shared" si="7"/>
        <v>16.759999999999998</v>
      </c>
      <c r="F469" s="26">
        <v>2333309</v>
      </c>
    </row>
    <row r="470" spans="1:6" s="26" customFormat="1" ht="15.75" customHeight="1" x14ac:dyDescent="0.25">
      <c r="A470" s="24">
        <v>2333310</v>
      </c>
      <c r="B470" s="38" t="s">
        <v>73</v>
      </c>
      <c r="C470" s="25">
        <v>5</v>
      </c>
      <c r="D470" s="25">
        <v>160</v>
      </c>
      <c r="E470" s="25">
        <f t="shared" si="7"/>
        <v>32</v>
      </c>
      <c r="F470" s="26">
        <v>2333310</v>
      </c>
    </row>
    <row r="471" spans="1:6" s="26" customFormat="1" ht="15.75" customHeight="1" x14ac:dyDescent="0.25">
      <c r="A471" s="24">
        <v>2333311</v>
      </c>
      <c r="B471" s="24" t="str">
        <f>VLOOKUP(A471,'Liste emplacement'!$A$2:$F$858,6,0)</f>
        <v>H3</v>
      </c>
      <c r="C471" s="25">
        <v>11</v>
      </c>
      <c r="D471" s="25">
        <v>393.91</v>
      </c>
      <c r="E471" s="25">
        <f t="shared" si="7"/>
        <v>35.81</v>
      </c>
      <c r="F471" s="26">
        <v>2333311</v>
      </c>
    </row>
    <row r="472" spans="1:6" s="26" customFormat="1" ht="15.75" customHeight="1" x14ac:dyDescent="0.25">
      <c r="A472" s="24">
        <v>2333312</v>
      </c>
      <c r="B472" s="24" t="str">
        <f>VLOOKUP(A472,'Liste emplacement'!$A$2:$F$858,6,0)</f>
        <v>H3</v>
      </c>
      <c r="C472" s="25">
        <v>1</v>
      </c>
      <c r="D472" s="25">
        <v>37.799999999999997</v>
      </c>
      <c r="E472" s="25">
        <f t="shared" si="7"/>
        <v>37.799999999999997</v>
      </c>
      <c r="F472" s="26">
        <v>2333312</v>
      </c>
    </row>
    <row r="473" spans="1:6" s="26" customFormat="1" ht="15.75" customHeight="1" x14ac:dyDescent="0.25">
      <c r="A473" s="24">
        <v>2333313</v>
      </c>
      <c r="B473" s="24" t="str">
        <f>VLOOKUP(A473,'Liste emplacement'!$A$2:$F$858,6,0)</f>
        <v>F7</v>
      </c>
      <c r="C473" s="25">
        <v>50</v>
      </c>
      <c r="D473" s="25">
        <v>2450</v>
      </c>
      <c r="E473" s="25">
        <f t="shared" si="7"/>
        <v>49</v>
      </c>
      <c r="F473" s="26">
        <v>2333313</v>
      </c>
    </row>
    <row r="474" spans="1:6" s="26" customFormat="1" ht="15.75" customHeight="1" x14ac:dyDescent="0.25">
      <c r="A474" s="24">
        <v>2333314</v>
      </c>
      <c r="B474" s="24" t="str">
        <f>VLOOKUP(A474,'Liste emplacement'!$A$2:$F$858,6,0)</f>
        <v>F7</v>
      </c>
      <c r="C474" s="25">
        <v>13</v>
      </c>
      <c r="D474" s="25">
        <v>273</v>
      </c>
      <c r="E474" s="25">
        <f t="shared" si="7"/>
        <v>21</v>
      </c>
      <c r="F474" s="26">
        <v>2333314</v>
      </c>
    </row>
    <row r="475" spans="1:6" s="26" customFormat="1" ht="15.75" customHeight="1" x14ac:dyDescent="0.25">
      <c r="A475" s="24">
        <v>2333322</v>
      </c>
      <c r="B475" s="38" t="s">
        <v>1</v>
      </c>
      <c r="C475" s="25">
        <v>19</v>
      </c>
      <c r="D475" s="25">
        <v>103.36</v>
      </c>
      <c r="E475" s="25">
        <f t="shared" si="7"/>
        <v>5.44</v>
      </c>
      <c r="F475" s="26">
        <v>2333322</v>
      </c>
    </row>
    <row r="476" spans="1:6" s="26" customFormat="1" ht="15.75" customHeight="1" x14ac:dyDescent="0.25">
      <c r="A476" s="24">
        <v>2333606</v>
      </c>
      <c r="B476" s="38" t="s">
        <v>1122</v>
      </c>
      <c r="C476" s="25">
        <v>27</v>
      </c>
      <c r="D476" s="25">
        <v>1134</v>
      </c>
      <c r="E476" s="25">
        <f t="shared" si="7"/>
        <v>42</v>
      </c>
      <c r="F476" s="26">
        <v>2333606</v>
      </c>
    </row>
    <row r="477" spans="1:6" s="26" customFormat="1" ht="15.75" customHeight="1" x14ac:dyDescent="0.25">
      <c r="A477" s="24">
        <v>2351002</v>
      </c>
      <c r="B477" s="24" t="str">
        <f>VLOOKUP(A477,'Liste emplacement'!$A$2:$F$858,6,0)</f>
        <v>A1</v>
      </c>
      <c r="C477" s="25">
        <v>2</v>
      </c>
      <c r="D477" s="25">
        <v>212.8</v>
      </c>
      <c r="E477" s="25">
        <f t="shared" si="7"/>
        <v>106.4</v>
      </c>
      <c r="F477" s="26">
        <v>2351002</v>
      </c>
    </row>
    <row r="478" spans="1:6" s="26" customFormat="1" ht="15.75" customHeight="1" x14ac:dyDescent="0.25">
      <c r="A478" s="24">
        <v>2351003</v>
      </c>
      <c r="B478" s="24" t="str">
        <f>VLOOKUP(A478,'Liste emplacement'!$A$2:$F$858,6,0)</f>
        <v>D2</v>
      </c>
      <c r="C478" s="25">
        <v>14</v>
      </c>
      <c r="D478" s="25">
        <v>287</v>
      </c>
      <c r="E478" s="25">
        <f t="shared" si="7"/>
        <v>20.5</v>
      </c>
      <c r="F478" s="26">
        <v>2351003</v>
      </c>
    </row>
    <row r="479" spans="1:6" s="26" customFormat="1" ht="15.75" customHeight="1" x14ac:dyDescent="0.25">
      <c r="A479" s="24">
        <v>2351004</v>
      </c>
      <c r="B479" s="24" t="str">
        <f>VLOOKUP(A479,'Liste emplacement'!$A$2:$F$858,6,0)</f>
        <v>A1</v>
      </c>
      <c r="C479" s="25">
        <v>3</v>
      </c>
      <c r="D479" s="25">
        <v>292.2</v>
      </c>
      <c r="E479" s="25">
        <f t="shared" si="7"/>
        <v>97.399999999999991</v>
      </c>
      <c r="F479" s="26">
        <v>2351004</v>
      </c>
    </row>
    <row r="480" spans="1:6" s="26" customFormat="1" ht="15.75" customHeight="1" x14ac:dyDescent="0.25">
      <c r="A480" s="24">
        <v>2351011</v>
      </c>
      <c r="B480" s="24" t="str">
        <f>VLOOKUP(A480,'Liste emplacement'!$A$2:$F$858,6,0)</f>
        <v>D3</v>
      </c>
      <c r="C480" s="25">
        <v>3</v>
      </c>
      <c r="D480" s="25">
        <v>825</v>
      </c>
      <c r="E480" s="25">
        <f t="shared" si="7"/>
        <v>275</v>
      </c>
      <c r="F480" s="26">
        <v>2351011</v>
      </c>
    </row>
    <row r="481" spans="1:6" s="26" customFormat="1" ht="15.75" customHeight="1" x14ac:dyDescent="0.25">
      <c r="A481" s="24">
        <v>2351012</v>
      </c>
      <c r="B481" s="24" t="str">
        <f>VLOOKUP(A481,'Liste emplacement'!$A$2:$F$858,6,0)</f>
        <v>D2</v>
      </c>
      <c r="C481" s="25">
        <v>7</v>
      </c>
      <c r="D481" s="25">
        <v>28.07</v>
      </c>
      <c r="E481" s="25">
        <f t="shared" si="7"/>
        <v>4.01</v>
      </c>
      <c r="F481" s="26">
        <v>2351012</v>
      </c>
    </row>
    <row r="482" spans="1:6" s="26" customFormat="1" ht="15.75" customHeight="1" x14ac:dyDescent="0.25">
      <c r="A482" s="24">
        <v>2520033</v>
      </c>
      <c r="B482" s="24" t="str">
        <f>VLOOKUP(A482,'Liste emplacement'!$A$2:$F$858,6,0)</f>
        <v>C7</v>
      </c>
      <c r="C482" s="25">
        <v>1</v>
      </c>
      <c r="D482" s="25">
        <v>49.578699999999998</v>
      </c>
      <c r="E482" s="25">
        <f t="shared" si="7"/>
        <v>49.578699999999998</v>
      </c>
      <c r="F482" s="26">
        <v>2520033</v>
      </c>
    </row>
    <row r="483" spans="1:6" s="26" customFormat="1" ht="15.75" customHeight="1" x14ac:dyDescent="0.25">
      <c r="A483" s="24">
        <v>2520034</v>
      </c>
      <c r="B483" s="24" t="str">
        <f>VLOOKUP(A483,'Liste emplacement'!$A$2:$F$858,6,0)</f>
        <v>C7</v>
      </c>
      <c r="C483" s="25">
        <v>18</v>
      </c>
      <c r="D483" s="25">
        <v>1116.855</v>
      </c>
      <c r="E483" s="25">
        <f t="shared" si="7"/>
        <v>62.047499999999999</v>
      </c>
      <c r="F483" s="26">
        <v>2520034</v>
      </c>
    </row>
    <row r="484" spans="1:6" s="26" customFormat="1" ht="15.75" customHeight="1" x14ac:dyDescent="0.25">
      <c r="A484" s="24">
        <v>2520038</v>
      </c>
      <c r="B484" s="24" t="str">
        <f>VLOOKUP(A484,'Liste emplacement'!$A$2:$F$858,6,0)</f>
        <v>C7</v>
      </c>
      <c r="C484" s="25">
        <v>15</v>
      </c>
      <c r="D484" s="25">
        <v>4425</v>
      </c>
      <c r="E484" s="25">
        <f t="shared" si="7"/>
        <v>295</v>
      </c>
      <c r="F484" s="26">
        <v>2520038</v>
      </c>
    </row>
    <row r="485" spans="1:6" s="26" customFormat="1" ht="15.75" customHeight="1" x14ac:dyDescent="0.25">
      <c r="A485" s="24">
        <v>2520259</v>
      </c>
      <c r="B485" s="24" t="str">
        <f>VLOOKUP(A485,'Liste emplacement'!$A$2:$F$858,6,0)</f>
        <v>B3</v>
      </c>
      <c r="C485" s="25">
        <v>15</v>
      </c>
      <c r="D485" s="25">
        <v>251.4855</v>
      </c>
      <c r="E485" s="25">
        <f t="shared" si="7"/>
        <v>16.765699999999999</v>
      </c>
      <c r="F485" s="26">
        <v>2520259</v>
      </c>
    </row>
    <row r="486" spans="1:6" s="26" customFormat="1" ht="15.75" customHeight="1" x14ac:dyDescent="0.25">
      <c r="A486" s="24">
        <v>2520274</v>
      </c>
      <c r="B486" s="24" t="str">
        <f>VLOOKUP(A486,'Liste emplacement'!$A$2:$F$858,6,0)</f>
        <v>B3</v>
      </c>
      <c r="C486" s="25">
        <v>2</v>
      </c>
      <c r="D486" s="25">
        <v>41.16</v>
      </c>
      <c r="E486" s="25">
        <f t="shared" si="7"/>
        <v>20.58</v>
      </c>
      <c r="F486" s="26">
        <v>2520274</v>
      </c>
    </row>
    <row r="487" spans="1:6" s="26" customFormat="1" ht="15.75" customHeight="1" x14ac:dyDescent="0.25">
      <c r="A487" s="24">
        <v>2520278</v>
      </c>
      <c r="B487" s="38" t="s">
        <v>11</v>
      </c>
      <c r="C487" s="25">
        <v>6</v>
      </c>
      <c r="D487" s="25">
        <v>0</v>
      </c>
      <c r="E487" s="25">
        <f t="shared" si="7"/>
        <v>0</v>
      </c>
      <c r="F487" s="26">
        <v>2520278</v>
      </c>
    </row>
    <row r="488" spans="1:6" s="26" customFormat="1" ht="15.75" customHeight="1" x14ac:dyDescent="0.25">
      <c r="A488" s="24">
        <v>2600204</v>
      </c>
      <c r="B488" s="24" t="str">
        <f>VLOOKUP(A488,'Liste emplacement'!$A$2:$F$858,6,0)</f>
        <v>E5</v>
      </c>
      <c r="C488" s="25">
        <v>640</v>
      </c>
      <c r="D488" s="25">
        <v>1484.8</v>
      </c>
      <c r="E488" s="25">
        <f t="shared" si="7"/>
        <v>2.3199999999999998</v>
      </c>
      <c r="F488" s="26">
        <v>2600204</v>
      </c>
    </row>
    <row r="489" spans="1:6" s="26" customFormat="1" ht="15.75" customHeight="1" x14ac:dyDescent="0.25">
      <c r="A489" s="24">
        <v>2600206</v>
      </c>
      <c r="B489" s="24" t="str">
        <f>VLOOKUP(A489,'Liste emplacement'!$A$2:$F$858,6,0)</f>
        <v>D6</v>
      </c>
      <c r="C489" s="25">
        <v>3</v>
      </c>
      <c r="D489" s="25">
        <v>22.310400000000001</v>
      </c>
      <c r="E489" s="25">
        <f t="shared" si="7"/>
        <v>7.4368000000000007</v>
      </c>
      <c r="F489" s="26">
        <v>2600206</v>
      </c>
    </row>
    <row r="490" spans="1:6" s="26" customFormat="1" ht="15.75" customHeight="1" x14ac:dyDescent="0.25">
      <c r="A490" s="24">
        <v>2600232</v>
      </c>
      <c r="B490" s="24" t="str">
        <f>VLOOKUP(A490,'Liste emplacement'!$A$2:$F$858,6,0)</f>
        <v>D6</v>
      </c>
      <c r="C490" s="25">
        <v>14</v>
      </c>
      <c r="D490" s="25">
        <v>93.8</v>
      </c>
      <c r="E490" s="25">
        <f t="shared" si="7"/>
        <v>6.7</v>
      </c>
      <c r="F490" s="26">
        <v>2600232</v>
      </c>
    </row>
    <row r="491" spans="1:6" s="26" customFormat="1" ht="15.75" customHeight="1" x14ac:dyDescent="0.25">
      <c r="A491" s="24">
        <v>2600233</v>
      </c>
      <c r="B491" s="24" t="str">
        <f>VLOOKUP(A491,'Liste emplacement'!$A$2:$F$858,6,0)</f>
        <v>D6</v>
      </c>
      <c r="C491" s="25">
        <v>33</v>
      </c>
      <c r="D491" s="25">
        <v>223.41</v>
      </c>
      <c r="E491" s="25">
        <f t="shared" si="7"/>
        <v>6.77</v>
      </c>
      <c r="F491" s="26">
        <v>2600233</v>
      </c>
    </row>
    <row r="492" spans="1:6" s="26" customFormat="1" ht="15.75" customHeight="1" x14ac:dyDescent="0.25">
      <c r="A492" s="24">
        <v>2600242</v>
      </c>
      <c r="B492" s="24" t="str">
        <f>VLOOKUP(A492,'Liste emplacement'!$A$2:$F$858,6,0)</f>
        <v>D6</v>
      </c>
      <c r="C492" s="25">
        <v>4</v>
      </c>
      <c r="D492" s="25">
        <v>29.52</v>
      </c>
      <c r="E492" s="25">
        <f t="shared" si="7"/>
        <v>7.38</v>
      </c>
      <c r="F492" s="26">
        <v>2600242</v>
      </c>
    </row>
    <row r="493" spans="1:6" s="26" customFormat="1" ht="15.75" customHeight="1" x14ac:dyDescent="0.25">
      <c r="A493" s="24">
        <v>2600308</v>
      </c>
      <c r="B493" s="24" t="str">
        <f>VLOOKUP(A493,'Liste emplacement'!$A$2:$F$858,6,0)</f>
        <v>D6</v>
      </c>
      <c r="C493" s="25">
        <v>68</v>
      </c>
      <c r="D493" s="25">
        <v>394.4</v>
      </c>
      <c r="E493" s="25">
        <f t="shared" si="7"/>
        <v>5.8</v>
      </c>
      <c r="F493" s="26">
        <v>2600308</v>
      </c>
    </row>
    <row r="494" spans="1:6" s="26" customFormat="1" ht="15.75" customHeight="1" x14ac:dyDescent="0.25">
      <c r="A494" s="24">
        <v>2600455</v>
      </c>
      <c r="B494" s="24" t="str">
        <f>VLOOKUP(A494,'Liste emplacement'!$A$2:$F$858,6,0)</f>
        <v>D4</v>
      </c>
      <c r="C494" s="25">
        <v>8</v>
      </c>
      <c r="D494" s="25">
        <v>13.52</v>
      </c>
      <c r="E494" s="25">
        <f t="shared" si="7"/>
        <v>1.69</v>
      </c>
      <c r="F494" s="26">
        <v>2600455</v>
      </c>
    </row>
    <row r="495" spans="1:6" s="26" customFormat="1" ht="15.75" customHeight="1" x14ac:dyDescent="0.25">
      <c r="A495" s="24">
        <v>2600456</v>
      </c>
      <c r="B495" s="24" t="str">
        <f>VLOOKUP(A495,'Liste emplacement'!$A$2:$F$858,6,0)</f>
        <v>D4</v>
      </c>
      <c r="C495" s="25">
        <v>4</v>
      </c>
      <c r="D495" s="25">
        <v>5.12</v>
      </c>
      <c r="E495" s="25">
        <f t="shared" si="7"/>
        <v>1.28</v>
      </c>
      <c r="F495" s="26">
        <v>2600456</v>
      </c>
    </row>
    <row r="496" spans="1:6" s="26" customFormat="1" ht="15.75" customHeight="1" x14ac:dyDescent="0.25">
      <c r="A496" s="24">
        <v>2600479</v>
      </c>
      <c r="B496" s="24" t="str">
        <f>VLOOKUP(A496,'Liste emplacement'!$A$2:$F$858,6,0)</f>
        <v>D4</v>
      </c>
      <c r="C496" s="25">
        <v>170</v>
      </c>
      <c r="D496" s="25">
        <v>59.296000000000006</v>
      </c>
      <c r="E496" s="25">
        <f t="shared" si="7"/>
        <v>0.34880000000000005</v>
      </c>
      <c r="F496" s="26">
        <v>2600479</v>
      </c>
    </row>
    <row r="497" spans="1:6" s="26" customFormat="1" ht="15.75" customHeight="1" x14ac:dyDescent="0.25">
      <c r="A497" s="24">
        <v>2600489</v>
      </c>
      <c r="B497" s="24" t="str">
        <f>VLOOKUP(A497,'Liste emplacement'!$A$2:$F$858,6,0)</f>
        <v>C3</v>
      </c>
      <c r="C497" s="25">
        <v>19</v>
      </c>
      <c r="D497" s="25">
        <v>43.7</v>
      </c>
      <c r="E497" s="25">
        <f t="shared" si="7"/>
        <v>2.3000000000000003</v>
      </c>
      <c r="F497" s="26">
        <v>2600489</v>
      </c>
    </row>
    <row r="498" spans="1:6" s="26" customFormat="1" ht="15.75" customHeight="1" x14ac:dyDescent="0.25">
      <c r="A498" s="24">
        <v>2600513</v>
      </c>
      <c r="B498" s="38" t="s">
        <v>48</v>
      </c>
      <c r="C498" s="25">
        <v>10</v>
      </c>
      <c r="D498" s="25">
        <v>20.8</v>
      </c>
      <c r="E498" s="25">
        <f t="shared" si="7"/>
        <v>2.08</v>
      </c>
      <c r="F498" s="26">
        <v>2600513</v>
      </c>
    </row>
    <row r="499" spans="1:6" s="26" customFormat="1" ht="15.75" customHeight="1" x14ac:dyDescent="0.25">
      <c r="A499" s="24">
        <v>2600544</v>
      </c>
      <c r="B499" s="24" t="str">
        <f>VLOOKUP(A499,'Liste emplacement'!$A$2:$F$858,6,0)</f>
        <v>D6</v>
      </c>
      <c r="C499" s="25">
        <v>4</v>
      </c>
      <c r="D499" s="25">
        <v>25.12</v>
      </c>
      <c r="E499" s="25">
        <f t="shared" si="7"/>
        <v>6.28</v>
      </c>
      <c r="F499" s="26" t="e">
        <v>#N/A</v>
      </c>
    </row>
    <row r="500" spans="1:6" s="26" customFormat="1" ht="15.75" customHeight="1" x14ac:dyDescent="0.25">
      <c r="A500" s="24">
        <v>2600546</v>
      </c>
      <c r="B500" s="24" t="str">
        <f>VLOOKUP(A500,'Liste emplacement'!$A$2:$F$858,6,0)</f>
        <v>B2</v>
      </c>
      <c r="C500" s="25">
        <v>12</v>
      </c>
      <c r="D500" s="25">
        <v>4.3860000000000001</v>
      </c>
      <c r="E500" s="25">
        <f t="shared" si="7"/>
        <v>0.36549999999999999</v>
      </c>
      <c r="F500" s="26">
        <v>2600546</v>
      </c>
    </row>
    <row r="501" spans="1:6" s="26" customFormat="1" ht="15.75" customHeight="1" x14ac:dyDescent="0.25">
      <c r="A501" s="24">
        <v>2600547</v>
      </c>
      <c r="B501" s="24" t="str">
        <f>VLOOKUP(A501,'Liste emplacement'!$A$2:$F$858,6,0)</f>
        <v>C2</v>
      </c>
      <c r="C501" s="25">
        <v>2</v>
      </c>
      <c r="D501" s="25">
        <v>17.5</v>
      </c>
      <c r="E501" s="25">
        <f t="shared" si="7"/>
        <v>8.75</v>
      </c>
      <c r="F501" s="26">
        <v>2600547</v>
      </c>
    </row>
    <row r="502" spans="1:6" s="26" customFormat="1" ht="15.75" customHeight="1" x14ac:dyDescent="0.25">
      <c r="A502" s="24">
        <v>2601880</v>
      </c>
      <c r="B502" s="24" t="str">
        <f>VLOOKUP(A502,'Liste emplacement'!$A$2:$F$858,6,0)</f>
        <v>D5</v>
      </c>
      <c r="C502" s="25">
        <v>16</v>
      </c>
      <c r="D502" s="25">
        <v>28.8</v>
      </c>
      <c r="E502" s="25">
        <f t="shared" si="7"/>
        <v>1.8</v>
      </c>
      <c r="F502" s="26">
        <v>2601880</v>
      </c>
    </row>
    <row r="503" spans="1:6" s="26" customFormat="1" ht="15.75" customHeight="1" x14ac:dyDescent="0.25">
      <c r="A503" s="24">
        <v>2601884</v>
      </c>
      <c r="B503" s="24" t="str">
        <f>VLOOKUP(A503,'Liste emplacement'!$A$2:$F$858,6,0)</f>
        <v>D5</v>
      </c>
      <c r="C503" s="25">
        <v>2</v>
      </c>
      <c r="D503" s="25">
        <v>16.132000000000001</v>
      </c>
      <c r="E503" s="25">
        <f t="shared" si="7"/>
        <v>8.0660000000000007</v>
      </c>
      <c r="F503" s="26">
        <v>2601884</v>
      </c>
    </row>
    <row r="504" spans="1:6" s="26" customFormat="1" ht="15.75" customHeight="1" x14ac:dyDescent="0.25">
      <c r="A504" s="24">
        <v>2601918</v>
      </c>
      <c r="B504" s="24" t="str">
        <f>VLOOKUP(A504,'Liste emplacement'!$A$2:$F$858,6,0)</f>
        <v>C4</v>
      </c>
      <c r="C504" s="25">
        <v>19.739999999999998</v>
      </c>
      <c r="D504" s="25">
        <v>507.12059999999997</v>
      </c>
      <c r="E504" s="25">
        <f t="shared" si="7"/>
        <v>25.69</v>
      </c>
      <c r="F504" s="26">
        <v>2601918</v>
      </c>
    </row>
    <row r="505" spans="1:6" s="26" customFormat="1" ht="15.75" customHeight="1" x14ac:dyDescent="0.25">
      <c r="A505" s="24">
        <v>2601923</v>
      </c>
      <c r="B505" s="24" t="str">
        <f>VLOOKUP(A505,'Liste emplacement'!$A$2:$F$858,6,0)</f>
        <v>D3</v>
      </c>
      <c r="C505" s="25">
        <v>4</v>
      </c>
      <c r="D505" s="25">
        <v>15.456</v>
      </c>
      <c r="E505" s="25">
        <f t="shared" si="7"/>
        <v>3.8639999999999999</v>
      </c>
      <c r="F505" s="26">
        <v>2601923</v>
      </c>
    </row>
    <row r="506" spans="1:6" s="26" customFormat="1" ht="15.75" customHeight="1" x14ac:dyDescent="0.25">
      <c r="A506" s="24">
        <v>2601924</v>
      </c>
      <c r="B506" s="24" t="str">
        <f>VLOOKUP(A506,'Liste emplacement'!$A$2:$F$858,6,0)</f>
        <v>D4</v>
      </c>
      <c r="C506" s="25">
        <v>9</v>
      </c>
      <c r="D506" s="25">
        <v>25.398000000000003</v>
      </c>
      <c r="E506" s="25">
        <f t="shared" si="7"/>
        <v>2.8220000000000005</v>
      </c>
      <c r="F506" s="26">
        <v>2601924</v>
      </c>
    </row>
    <row r="507" spans="1:6" s="26" customFormat="1" ht="15.75" customHeight="1" x14ac:dyDescent="0.25">
      <c r="A507" s="24">
        <v>2601925</v>
      </c>
      <c r="B507" s="24" t="str">
        <f>VLOOKUP(A507,'Liste emplacement'!$A$2:$F$858,6,0)</f>
        <v>D4</v>
      </c>
      <c r="C507" s="25">
        <v>16</v>
      </c>
      <c r="D507" s="25">
        <v>31.36</v>
      </c>
      <c r="E507" s="25">
        <f t="shared" ref="E507:E570" si="8">+D507/C507</f>
        <v>1.96</v>
      </c>
      <c r="F507" s="26">
        <v>2601925</v>
      </c>
    </row>
    <row r="508" spans="1:6" s="26" customFormat="1" ht="15.75" customHeight="1" x14ac:dyDescent="0.25">
      <c r="A508" s="24">
        <v>2601926</v>
      </c>
      <c r="B508" s="24" t="str">
        <f>VLOOKUP(A508,'Liste emplacement'!$A$2:$F$858,6,0)</f>
        <v>D4</v>
      </c>
      <c r="C508" s="25">
        <v>13</v>
      </c>
      <c r="D508" s="25">
        <v>30.212</v>
      </c>
      <c r="E508" s="25">
        <f t="shared" si="8"/>
        <v>2.3239999999999998</v>
      </c>
      <c r="F508" s="26">
        <v>2601926</v>
      </c>
    </row>
    <row r="509" spans="1:6" s="26" customFormat="1" ht="15.75" customHeight="1" x14ac:dyDescent="0.25">
      <c r="A509" s="24">
        <v>2601928</v>
      </c>
      <c r="B509" s="24" t="str">
        <f>VLOOKUP(A509,'Liste emplacement'!$A$2:$F$858,6,0)</f>
        <v>D4</v>
      </c>
      <c r="C509" s="25">
        <v>6</v>
      </c>
      <c r="D509" s="25">
        <v>16.925999999999998</v>
      </c>
      <c r="E509" s="25">
        <f t="shared" si="8"/>
        <v>2.8209999999999997</v>
      </c>
      <c r="F509" s="26">
        <v>2601928</v>
      </c>
    </row>
    <row r="510" spans="1:6" s="26" customFormat="1" ht="15.75" customHeight="1" x14ac:dyDescent="0.25">
      <c r="A510" s="24">
        <v>2601929</v>
      </c>
      <c r="B510" s="24" t="str">
        <f>VLOOKUP(A510,'Liste emplacement'!$A$2:$F$858,6,0)</f>
        <v>D3</v>
      </c>
      <c r="C510" s="25">
        <v>74</v>
      </c>
      <c r="D510" s="25">
        <v>256.18799999999999</v>
      </c>
      <c r="E510" s="25">
        <f t="shared" si="8"/>
        <v>3.4619999999999997</v>
      </c>
      <c r="F510" s="26">
        <v>2601929</v>
      </c>
    </row>
    <row r="511" spans="1:6" s="26" customFormat="1" ht="15.75" customHeight="1" x14ac:dyDescent="0.25">
      <c r="A511" s="24">
        <v>2601931</v>
      </c>
      <c r="B511" s="24" t="str">
        <f>VLOOKUP(A511,'Liste emplacement'!$A$2:$F$858,6,0)</f>
        <v>D4</v>
      </c>
      <c r="C511" s="25">
        <v>44</v>
      </c>
      <c r="D511" s="25">
        <v>79.64</v>
      </c>
      <c r="E511" s="25">
        <f t="shared" si="8"/>
        <v>1.81</v>
      </c>
      <c r="F511" s="26">
        <v>2601931</v>
      </c>
    </row>
    <row r="512" spans="1:6" s="26" customFormat="1" ht="15.75" customHeight="1" x14ac:dyDescent="0.25">
      <c r="A512" s="24">
        <v>2601933</v>
      </c>
      <c r="B512" s="24" t="str">
        <f>VLOOKUP(A512,'Liste emplacement'!$A$2:$F$858,6,0)</f>
        <v>D7</v>
      </c>
      <c r="C512" s="25">
        <v>24</v>
      </c>
      <c r="D512" s="25">
        <v>290.39999999999998</v>
      </c>
      <c r="E512" s="25">
        <f t="shared" si="8"/>
        <v>12.1</v>
      </c>
      <c r="F512" s="26">
        <v>2601933</v>
      </c>
    </row>
    <row r="513" spans="1:6" s="26" customFormat="1" ht="15.75" customHeight="1" x14ac:dyDescent="0.25">
      <c r="A513" s="24">
        <v>2601935</v>
      </c>
      <c r="B513" s="24" t="str">
        <f>VLOOKUP(A513,'Liste emplacement'!$A$2:$F$858,6,0)</f>
        <v>D6</v>
      </c>
      <c r="C513" s="25">
        <v>5</v>
      </c>
      <c r="D513" s="25">
        <v>68</v>
      </c>
      <c r="E513" s="25">
        <f t="shared" si="8"/>
        <v>13.6</v>
      </c>
      <c r="F513" s="26">
        <v>2601935</v>
      </c>
    </row>
    <row r="514" spans="1:6" s="26" customFormat="1" ht="15.75" customHeight="1" x14ac:dyDescent="0.25">
      <c r="A514" s="24">
        <v>2601936</v>
      </c>
      <c r="B514" s="24" t="str">
        <f>VLOOKUP(A514,'Liste emplacement'!$A$2:$F$858,6,0)</f>
        <v>D6</v>
      </c>
      <c r="C514" s="25">
        <v>18</v>
      </c>
      <c r="D514" s="25">
        <v>304.56</v>
      </c>
      <c r="E514" s="25">
        <f t="shared" si="8"/>
        <v>16.920000000000002</v>
      </c>
      <c r="F514" s="26">
        <v>2601936</v>
      </c>
    </row>
    <row r="515" spans="1:6" s="26" customFormat="1" ht="15.75" customHeight="1" x14ac:dyDescent="0.25">
      <c r="A515" s="24">
        <v>2601938</v>
      </c>
      <c r="B515" s="24" t="str">
        <f>VLOOKUP(A515,'Liste emplacement'!$A$2:$F$858,6,0)</f>
        <v>D6</v>
      </c>
      <c r="C515" s="25">
        <v>6</v>
      </c>
      <c r="D515" s="25">
        <v>105</v>
      </c>
      <c r="E515" s="25">
        <f t="shared" si="8"/>
        <v>17.5</v>
      </c>
      <c r="F515" s="26">
        <v>2601938</v>
      </c>
    </row>
    <row r="516" spans="1:6" s="26" customFormat="1" ht="15.75" customHeight="1" x14ac:dyDescent="0.25">
      <c r="A516" s="24">
        <v>2601939</v>
      </c>
      <c r="B516" s="24" t="str">
        <f>VLOOKUP(A516,'Liste emplacement'!$A$2:$F$858,6,0)</f>
        <v>D4</v>
      </c>
      <c r="C516" s="25">
        <v>35</v>
      </c>
      <c r="D516" s="25">
        <v>231</v>
      </c>
      <c r="E516" s="25">
        <f t="shared" si="8"/>
        <v>6.6</v>
      </c>
      <c r="F516" s="26">
        <v>2601939</v>
      </c>
    </row>
    <row r="517" spans="1:6" s="26" customFormat="1" ht="15.75" customHeight="1" x14ac:dyDescent="0.25">
      <c r="A517" s="24">
        <v>2601940</v>
      </c>
      <c r="B517" s="24" t="str">
        <f>VLOOKUP(A517,'Liste emplacement'!$A$2:$F$858,6,0)</f>
        <v>D4</v>
      </c>
      <c r="C517" s="25">
        <v>9</v>
      </c>
      <c r="D517" s="25">
        <v>178.92</v>
      </c>
      <c r="E517" s="25">
        <f t="shared" si="8"/>
        <v>19.88</v>
      </c>
      <c r="F517" s="26">
        <v>2601940</v>
      </c>
    </row>
    <row r="518" spans="1:6" s="26" customFormat="1" ht="15.75" customHeight="1" x14ac:dyDescent="0.25">
      <c r="A518" s="24">
        <v>2601941</v>
      </c>
      <c r="B518" s="24" t="str">
        <f>VLOOKUP(A518,'Liste emplacement'!$A$2:$F$858,6,0)</f>
        <v>C3</v>
      </c>
      <c r="C518" s="25">
        <v>13</v>
      </c>
      <c r="D518" s="25">
        <v>24.57</v>
      </c>
      <c r="E518" s="25">
        <f t="shared" si="8"/>
        <v>1.8900000000000001</v>
      </c>
      <c r="F518" s="26">
        <v>2601941</v>
      </c>
    </row>
    <row r="519" spans="1:6" s="26" customFormat="1" ht="15.75" customHeight="1" x14ac:dyDescent="0.25">
      <c r="A519" s="24">
        <v>2601942</v>
      </c>
      <c r="B519" s="24" t="str">
        <f>VLOOKUP(A519,'Liste emplacement'!$A$2:$F$858,6,0)</f>
        <v>H5</v>
      </c>
      <c r="C519" s="25">
        <v>11</v>
      </c>
      <c r="D519" s="25">
        <v>434.5</v>
      </c>
      <c r="E519" s="25">
        <f t="shared" si="8"/>
        <v>39.5</v>
      </c>
      <c r="F519" s="26">
        <v>2601942</v>
      </c>
    </row>
    <row r="520" spans="1:6" s="26" customFormat="1" ht="15.75" customHeight="1" x14ac:dyDescent="0.25">
      <c r="A520" s="24">
        <v>2601944</v>
      </c>
      <c r="B520" s="24" t="str">
        <f>VLOOKUP(A520,'Liste emplacement'!$A$2:$F$858,6,0)</f>
        <v>D5</v>
      </c>
      <c r="C520" s="25">
        <v>2</v>
      </c>
      <c r="D520" s="25">
        <v>18.18</v>
      </c>
      <c r="E520" s="25">
        <f t="shared" si="8"/>
        <v>9.09</v>
      </c>
      <c r="F520" s="26">
        <v>2601944</v>
      </c>
    </row>
    <row r="521" spans="1:6" s="26" customFormat="1" ht="15.75" customHeight="1" x14ac:dyDescent="0.25">
      <c r="A521" s="24">
        <v>2601946</v>
      </c>
      <c r="B521" s="24" t="str">
        <f>VLOOKUP(A521,'Liste emplacement'!$A$2:$F$858,6,0)</f>
        <v>C3</v>
      </c>
      <c r="C521" s="25">
        <v>13</v>
      </c>
      <c r="D521" s="25">
        <v>167.57</v>
      </c>
      <c r="E521" s="25">
        <f t="shared" si="8"/>
        <v>12.889999999999999</v>
      </c>
      <c r="F521" s="26">
        <v>2601946</v>
      </c>
    </row>
    <row r="522" spans="1:6" s="26" customFormat="1" ht="15.75" customHeight="1" x14ac:dyDescent="0.25">
      <c r="A522" s="24">
        <v>2601947</v>
      </c>
      <c r="B522" s="24" t="str">
        <f>VLOOKUP(A522,'Liste emplacement'!$A$2:$F$858,6,0)</f>
        <v>D5</v>
      </c>
      <c r="C522" s="25">
        <v>2</v>
      </c>
      <c r="D522" s="25">
        <v>22.954999999999998</v>
      </c>
      <c r="E522" s="25">
        <f t="shared" si="8"/>
        <v>11.477499999999999</v>
      </c>
      <c r="F522" s="26">
        <v>2601947</v>
      </c>
    </row>
    <row r="523" spans="1:6" s="26" customFormat="1" ht="15.75" customHeight="1" x14ac:dyDescent="0.25">
      <c r="A523" s="24">
        <v>2601948</v>
      </c>
      <c r="B523" s="24" t="str">
        <f>VLOOKUP(A523,'Liste emplacement'!$A$2:$F$858,6,0)</f>
        <v>C4</v>
      </c>
      <c r="C523" s="25">
        <v>43</v>
      </c>
      <c r="D523" s="25">
        <v>108.19229999999999</v>
      </c>
      <c r="E523" s="25">
        <f t="shared" si="8"/>
        <v>2.5160999999999998</v>
      </c>
      <c r="F523" s="26">
        <v>2601948</v>
      </c>
    </row>
    <row r="524" spans="1:6" s="26" customFormat="1" ht="15.75" customHeight="1" x14ac:dyDescent="0.25">
      <c r="A524" s="24">
        <v>2601949</v>
      </c>
      <c r="B524" s="24" t="str">
        <f>VLOOKUP(A524,'Liste emplacement'!$A$2:$F$858,6,0)</f>
        <v>D5</v>
      </c>
      <c r="C524" s="25">
        <v>16</v>
      </c>
      <c r="D524" s="25">
        <v>32.96</v>
      </c>
      <c r="E524" s="25">
        <f t="shared" si="8"/>
        <v>2.06</v>
      </c>
      <c r="F524" s="26">
        <v>2601949</v>
      </c>
    </row>
    <row r="525" spans="1:6" s="26" customFormat="1" ht="15.75" customHeight="1" x14ac:dyDescent="0.25">
      <c r="A525" s="24">
        <v>2601952</v>
      </c>
      <c r="B525" s="24" t="str">
        <f>VLOOKUP(A525,'Liste emplacement'!$A$2:$F$858,6,0)</f>
        <v>D5</v>
      </c>
      <c r="C525" s="25">
        <v>25</v>
      </c>
      <c r="D525" s="25">
        <v>397.25</v>
      </c>
      <c r="E525" s="25">
        <f t="shared" si="8"/>
        <v>15.89</v>
      </c>
      <c r="F525" s="26">
        <v>2601952</v>
      </c>
    </row>
    <row r="526" spans="1:6" s="26" customFormat="1" ht="15.75" customHeight="1" x14ac:dyDescent="0.25">
      <c r="A526" s="24">
        <v>2601955</v>
      </c>
      <c r="B526" s="24" t="str">
        <f>VLOOKUP(A526,'Liste emplacement'!$A$2:$F$858,6,0)</f>
        <v>D5</v>
      </c>
      <c r="C526" s="25">
        <v>5</v>
      </c>
      <c r="D526" s="25">
        <v>6.1404999999999994</v>
      </c>
      <c r="E526" s="25">
        <f t="shared" si="8"/>
        <v>1.2281</v>
      </c>
      <c r="F526" s="26">
        <v>2601955</v>
      </c>
    </row>
    <row r="527" spans="1:6" s="26" customFormat="1" ht="15.75" customHeight="1" x14ac:dyDescent="0.25">
      <c r="A527" s="24">
        <v>2601959</v>
      </c>
      <c r="B527" s="24" t="str">
        <f>VLOOKUP(A527,'Liste emplacement'!$A$2:$F$858,6,0)</f>
        <v>D4</v>
      </c>
      <c r="C527" s="25">
        <v>7</v>
      </c>
      <c r="D527" s="25">
        <v>13.244000000000002</v>
      </c>
      <c r="E527" s="25">
        <f t="shared" si="8"/>
        <v>1.8920000000000001</v>
      </c>
      <c r="F527" s="26">
        <v>2601959</v>
      </c>
    </row>
    <row r="528" spans="1:6" s="26" customFormat="1" ht="15.75" customHeight="1" x14ac:dyDescent="0.25">
      <c r="A528" s="24">
        <v>2601962</v>
      </c>
      <c r="B528" s="24" t="str">
        <f>VLOOKUP(A528,'Liste emplacement'!$A$2:$F$858,6,0)</f>
        <v>A6</v>
      </c>
      <c r="C528" s="25">
        <v>14</v>
      </c>
      <c r="D528" s="25">
        <v>18.760000000000002</v>
      </c>
      <c r="E528" s="25">
        <f t="shared" si="8"/>
        <v>1.34</v>
      </c>
      <c r="F528" s="26">
        <v>2601962</v>
      </c>
    </row>
    <row r="529" spans="1:6" s="26" customFormat="1" ht="15.75" customHeight="1" x14ac:dyDescent="0.25">
      <c r="A529" s="24">
        <v>2601970</v>
      </c>
      <c r="B529" s="24" t="str">
        <f>VLOOKUP(A529,'Liste emplacement'!$A$2:$F$858,6,0)</f>
        <v>A6</v>
      </c>
      <c r="C529" s="25">
        <v>27</v>
      </c>
      <c r="D529" s="25">
        <v>51.57</v>
      </c>
      <c r="E529" s="25">
        <f t="shared" si="8"/>
        <v>1.91</v>
      </c>
      <c r="F529" s="26">
        <v>2601970</v>
      </c>
    </row>
    <row r="530" spans="1:6" s="26" customFormat="1" ht="15.75" customHeight="1" x14ac:dyDescent="0.25">
      <c r="A530" s="24">
        <v>2601974</v>
      </c>
      <c r="B530" s="24" t="str">
        <f>VLOOKUP(A530,'Liste emplacement'!$A$2:$F$858,6,0)</f>
        <v>D5</v>
      </c>
      <c r="C530" s="25">
        <v>9</v>
      </c>
      <c r="D530" s="25">
        <v>84.78</v>
      </c>
      <c r="E530" s="25">
        <f t="shared" si="8"/>
        <v>9.42</v>
      </c>
      <c r="F530" s="26">
        <v>2601974</v>
      </c>
    </row>
    <row r="531" spans="1:6" s="26" customFormat="1" ht="15.75" customHeight="1" x14ac:dyDescent="0.25">
      <c r="A531" s="24">
        <v>2601978</v>
      </c>
      <c r="B531" s="24" t="str">
        <f>VLOOKUP(A531,'Liste emplacement'!$A$2:$F$858,6,0)</f>
        <v>D5</v>
      </c>
      <c r="C531" s="25">
        <v>4</v>
      </c>
      <c r="D531" s="25">
        <v>29.32</v>
      </c>
      <c r="E531" s="25">
        <f t="shared" si="8"/>
        <v>7.33</v>
      </c>
      <c r="F531" s="26">
        <v>2601978</v>
      </c>
    </row>
    <row r="532" spans="1:6" s="26" customFormat="1" ht="15.75" customHeight="1" x14ac:dyDescent="0.25">
      <c r="A532" s="24">
        <v>2601979</v>
      </c>
      <c r="B532" s="24" t="str">
        <f>VLOOKUP(A532,'Liste emplacement'!$A$2:$F$858,6,0)</f>
        <v>A6</v>
      </c>
      <c r="C532" s="25">
        <v>12</v>
      </c>
      <c r="D532" s="25">
        <v>11.52</v>
      </c>
      <c r="E532" s="25">
        <f t="shared" si="8"/>
        <v>0.96</v>
      </c>
      <c r="F532" s="26">
        <v>2601979</v>
      </c>
    </row>
    <row r="533" spans="1:6" s="26" customFormat="1" ht="15.75" customHeight="1" x14ac:dyDescent="0.25">
      <c r="A533" s="24">
        <v>2601982</v>
      </c>
      <c r="B533" s="24" t="str">
        <f>VLOOKUP(A533,'Liste emplacement'!$A$2:$F$858,6,0)</f>
        <v>D5</v>
      </c>
      <c r="C533" s="25">
        <v>9</v>
      </c>
      <c r="D533" s="25">
        <v>22.310100000000002</v>
      </c>
      <c r="E533" s="25">
        <f t="shared" si="8"/>
        <v>2.4789000000000003</v>
      </c>
      <c r="F533" s="26">
        <v>2601982</v>
      </c>
    </row>
    <row r="534" spans="1:6" s="26" customFormat="1" ht="15.75" customHeight="1" x14ac:dyDescent="0.25">
      <c r="A534" s="24">
        <v>2601992</v>
      </c>
      <c r="B534" s="24" t="str">
        <f>VLOOKUP(A534,'Liste emplacement'!$A$2:$F$858,6,0)</f>
        <v>C4</v>
      </c>
      <c r="C534" s="25">
        <v>8</v>
      </c>
      <c r="D534" s="25">
        <v>32.799999999999997</v>
      </c>
      <c r="E534" s="25">
        <f t="shared" si="8"/>
        <v>4.0999999999999996</v>
      </c>
      <c r="F534" s="26">
        <v>2601992</v>
      </c>
    </row>
    <row r="535" spans="1:6" s="26" customFormat="1" ht="15.75" customHeight="1" x14ac:dyDescent="0.25">
      <c r="A535" s="24">
        <v>2602009</v>
      </c>
      <c r="B535" s="24" t="str">
        <f>VLOOKUP(A535,'Liste emplacement'!$A$2:$F$858,6,0)</f>
        <v>A7</v>
      </c>
      <c r="C535" s="25">
        <v>5</v>
      </c>
      <c r="D535" s="25">
        <v>7.1890000000000001</v>
      </c>
      <c r="E535" s="25">
        <f t="shared" si="8"/>
        <v>1.4378</v>
      </c>
      <c r="F535" s="26">
        <v>2602009</v>
      </c>
    </row>
    <row r="536" spans="1:6" s="26" customFormat="1" ht="15.75" customHeight="1" x14ac:dyDescent="0.25">
      <c r="A536" s="24">
        <v>2602024</v>
      </c>
      <c r="B536" s="24" t="str">
        <f>VLOOKUP(A536,'Liste emplacement'!$A$2:$F$858,6,0)</f>
        <v>D3</v>
      </c>
      <c r="C536" s="25">
        <v>32</v>
      </c>
      <c r="D536" s="25">
        <v>1024</v>
      </c>
      <c r="E536" s="25">
        <f t="shared" si="8"/>
        <v>32</v>
      </c>
      <c r="F536" s="26">
        <v>2602024</v>
      </c>
    </row>
    <row r="537" spans="1:6" s="26" customFormat="1" ht="15.75" customHeight="1" x14ac:dyDescent="0.25">
      <c r="A537" s="24">
        <v>2602025</v>
      </c>
      <c r="B537" s="24" t="str">
        <f>VLOOKUP(A537,'Liste emplacement'!$A$2:$F$858,6,0)</f>
        <v>D4</v>
      </c>
      <c r="C537" s="25">
        <v>1</v>
      </c>
      <c r="D537" s="25">
        <v>4.0692000000000004</v>
      </c>
      <c r="E537" s="25">
        <f t="shared" si="8"/>
        <v>4.0692000000000004</v>
      </c>
      <c r="F537" s="26">
        <v>2602025</v>
      </c>
    </row>
    <row r="538" spans="1:6" s="26" customFormat="1" ht="15.75" customHeight="1" x14ac:dyDescent="0.25">
      <c r="A538" s="24">
        <v>2602026</v>
      </c>
      <c r="B538" s="24" t="str">
        <f>VLOOKUP(A538,'Liste emplacement'!$A$2:$F$858,6,0)</f>
        <v>B1</v>
      </c>
      <c r="C538" s="25">
        <v>2</v>
      </c>
      <c r="D538" s="25">
        <v>3.0827999999999998</v>
      </c>
      <c r="E538" s="25">
        <f t="shared" si="8"/>
        <v>1.5413999999999999</v>
      </c>
      <c r="F538" s="26">
        <v>2602026</v>
      </c>
    </row>
    <row r="539" spans="1:6" s="26" customFormat="1" ht="15.75" customHeight="1" x14ac:dyDescent="0.25">
      <c r="A539" s="24">
        <v>2602028</v>
      </c>
      <c r="B539" s="24" t="str">
        <f>VLOOKUP(A539,'Liste emplacement'!$A$2:$F$858,6,0)</f>
        <v>D4</v>
      </c>
      <c r="C539" s="25">
        <v>7</v>
      </c>
      <c r="D539" s="25">
        <v>6.2467999999999995</v>
      </c>
      <c r="E539" s="25">
        <f t="shared" si="8"/>
        <v>0.89239999999999997</v>
      </c>
      <c r="F539" s="26">
        <v>2602028</v>
      </c>
    </row>
    <row r="540" spans="1:6" s="26" customFormat="1" ht="15.75" customHeight="1" x14ac:dyDescent="0.25">
      <c r="A540" s="24">
        <v>2602029</v>
      </c>
      <c r="B540" s="24" t="str">
        <f>VLOOKUP(A540,'Liste emplacement'!$A$2:$F$858,6,0)</f>
        <v>D5</v>
      </c>
      <c r="C540" s="25">
        <v>20</v>
      </c>
      <c r="D540" s="25">
        <v>300.60000000000002</v>
      </c>
      <c r="E540" s="25">
        <f t="shared" si="8"/>
        <v>15.030000000000001</v>
      </c>
      <c r="F540" s="26">
        <v>2602029</v>
      </c>
    </row>
    <row r="541" spans="1:6" s="26" customFormat="1" ht="15.75" customHeight="1" x14ac:dyDescent="0.25">
      <c r="A541" s="24">
        <v>2602030</v>
      </c>
      <c r="B541" s="24" t="str">
        <f>VLOOKUP(A541,'Liste emplacement'!$A$2:$F$858,6,0)</f>
        <v>D5</v>
      </c>
      <c r="C541" s="25">
        <v>16</v>
      </c>
      <c r="D541" s="25">
        <v>151.68</v>
      </c>
      <c r="E541" s="25">
        <f t="shared" si="8"/>
        <v>9.48</v>
      </c>
      <c r="F541" s="26">
        <v>2602030</v>
      </c>
    </row>
    <row r="542" spans="1:6" s="26" customFormat="1" ht="15.75" customHeight="1" x14ac:dyDescent="0.25">
      <c r="A542" s="24">
        <v>2602031</v>
      </c>
      <c r="B542" s="24" t="str">
        <f>VLOOKUP(A542,'Liste emplacement'!$A$2:$F$858,6,0)</f>
        <v>D7</v>
      </c>
      <c r="C542" s="25">
        <v>1</v>
      </c>
      <c r="D542" s="25">
        <v>229</v>
      </c>
      <c r="E542" s="25">
        <f t="shared" si="8"/>
        <v>229</v>
      </c>
      <c r="F542" s="26">
        <v>2602031</v>
      </c>
    </row>
    <row r="543" spans="1:6" s="26" customFormat="1" ht="15.75" customHeight="1" x14ac:dyDescent="0.25">
      <c r="A543" s="24">
        <v>2602032</v>
      </c>
      <c r="B543" s="24" t="str">
        <f>VLOOKUP(A543,'Liste emplacement'!$A$2:$F$858,6,0)</f>
        <v>I2</v>
      </c>
      <c r="C543" s="25">
        <v>1</v>
      </c>
      <c r="D543" s="25">
        <v>97.6</v>
      </c>
      <c r="E543" s="25">
        <f t="shared" si="8"/>
        <v>97.6</v>
      </c>
      <c r="F543" s="26">
        <v>2602032</v>
      </c>
    </row>
    <row r="544" spans="1:6" s="26" customFormat="1" ht="15.75" customHeight="1" x14ac:dyDescent="0.25">
      <c r="A544" s="24">
        <v>2602035</v>
      </c>
      <c r="B544" s="24" t="str">
        <f>VLOOKUP(A544,'Liste emplacement'!$A$2:$F$858,6,0)</f>
        <v>I10</v>
      </c>
      <c r="C544" s="25">
        <v>6</v>
      </c>
      <c r="D544" s="25">
        <v>1.9842</v>
      </c>
      <c r="E544" s="25">
        <f t="shared" si="8"/>
        <v>0.33069999999999999</v>
      </c>
      <c r="F544" s="26">
        <v>2602035</v>
      </c>
    </row>
    <row r="545" spans="1:6" s="26" customFormat="1" ht="15.75" customHeight="1" x14ac:dyDescent="0.25">
      <c r="A545" s="24">
        <v>2609114</v>
      </c>
      <c r="B545" s="24" t="str">
        <f>VLOOKUP(A545,'Liste emplacement'!$A$2:$F$858,6,0)</f>
        <v>C1</v>
      </c>
      <c r="C545" s="25">
        <v>1</v>
      </c>
      <c r="D545" s="25">
        <v>9.56</v>
      </c>
      <c r="E545" s="25">
        <f t="shared" si="8"/>
        <v>9.56</v>
      </c>
      <c r="F545" s="26">
        <v>2609114</v>
      </c>
    </row>
    <row r="546" spans="1:6" s="26" customFormat="1" ht="15.75" customHeight="1" x14ac:dyDescent="0.25">
      <c r="A546" s="24">
        <v>2610123</v>
      </c>
      <c r="B546" s="24" t="str">
        <f>VLOOKUP(A546,'Liste emplacement'!$A$2:$F$858,6,0)</f>
        <v>C3</v>
      </c>
      <c r="C546" s="25">
        <v>9</v>
      </c>
      <c r="D546" s="25">
        <v>33.21</v>
      </c>
      <c r="E546" s="25">
        <f t="shared" si="8"/>
        <v>3.69</v>
      </c>
      <c r="F546" s="26">
        <v>2610123</v>
      </c>
    </row>
    <row r="547" spans="1:6" s="26" customFormat="1" ht="15.75" customHeight="1" x14ac:dyDescent="0.25">
      <c r="A547" s="24">
        <v>2610155</v>
      </c>
      <c r="B547" s="24" t="str">
        <f>VLOOKUP(A547,'Liste emplacement'!$A$2:$F$858,6,0)</f>
        <v>D6</v>
      </c>
      <c r="C547" s="25">
        <v>39</v>
      </c>
      <c r="D547" s="25">
        <v>212.55</v>
      </c>
      <c r="E547" s="25">
        <f t="shared" si="8"/>
        <v>5.45</v>
      </c>
      <c r="F547" s="26">
        <v>2610155</v>
      </c>
    </row>
    <row r="548" spans="1:6" s="26" customFormat="1" ht="15.75" customHeight="1" x14ac:dyDescent="0.25">
      <c r="A548" s="24">
        <v>2610164</v>
      </c>
      <c r="B548" s="24" t="str">
        <f>VLOOKUP(A548,'Liste emplacement'!$A$2:$F$858,6,0)</f>
        <v>D5</v>
      </c>
      <c r="C548" s="25">
        <v>18</v>
      </c>
      <c r="D548" s="25">
        <v>128.16</v>
      </c>
      <c r="E548" s="25">
        <f t="shared" si="8"/>
        <v>7.12</v>
      </c>
      <c r="F548" s="26">
        <v>2610164</v>
      </c>
    </row>
    <row r="549" spans="1:6" s="26" customFormat="1" ht="15.75" customHeight="1" x14ac:dyDescent="0.25">
      <c r="A549" s="24">
        <v>2610197</v>
      </c>
      <c r="B549" s="24" t="str">
        <f>VLOOKUP(A549,'Liste emplacement'!$A$2:$F$858,6,0)</f>
        <v>D6</v>
      </c>
      <c r="C549" s="25">
        <v>27</v>
      </c>
      <c r="D549" s="25">
        <v>450.32625000000002</v>
      </c>
      <c r="E549" s="25">
        <f t="shared" si="8"/>
        <v>16.678750000000001</v>
      </c>
      <c r="F549" s="26">
        <v>2610197</v>
      </c>
    </row>
    <row r="550" spans="1:6" s="26" customFormat="1" ht="15.75" customHeight="1" x14ac:dyDescent="0.25">
      <c r="A550" s="24">
        <v>2610244</v>
      </c>
      <c r="B550" s="24" t="str">
        <f>VLOOKUP(A550,'Liste emplacement'!$A$2:$F$858,6,0)</f>
        <v>D5</v>
      </c>
      <c r="C550" s="25">
        <v>51</v>
      </c>
      <c r="D550" s="25">
        <v>378.93</v>
      </c>
      <c r="E550" s="25">
        <f t="shared" si="8"/>
        <v>7.43</v>
      </c>
      <c r="F550" s="26">
        <v>2610244</v>
      </c>
    </row>
    <row r="551" spans="1:6" s="26" customFormat="1" ht="15.75" customHeight="1" x14ac:dyDescent="0.25">
      <c r="A551" s="24">
        <v>2610251</v>
      </c>
      <c r="B551" s="24" t="str">
        <f>VLOOKUP(A551,'Liste emplacement'!$A$2:$F$858,6,0)</f>
        <v>D5</v>
      </c>
      <c r="C551" s="25">
        <v>236</v>
      </c>
      <c r="D551" s="25">
        <v>759.92</v>
      </c>
      <c r="E551" s="25">
        <f t="shared" si="8"/>
        <v>3.2199999999999998</v>
      </c>
      <c r="F551" s="26">
        <v>2610251</v>
      </c>
    </row>
    <row r="552" spans="1:6" s="26" customFormat="1" ht="15.75" customHeight="1" x14ac:dyDescent="0.25">
      <c r="A552" s="24">
        <v>2610252</v>
      </c>
      <c r="B552" s="24" t="str">
        <f>VLOOKUP(A552,'Liste emplacement'!$A$2:$F$858,6,0)</f>
        <v>D5</v>
      </c>
      <c r="C552" s="25">
        <v>155</v>
      </c>
      <c r="D552" s="25">
        <v>266.60000000000002</v>
      </c>
      <c r="E552" s="25">
        <f t="shared" si="8"/>
        <v>1.7200000000000002</v>
      </c>
      <c r="F552" s="26">
        <v>2610252</v>
      </c>
    </row>
    <row r="553" spans="1:6" s="26" customFormat="1" ht="15.75" customHeight="1" x14ac:dyDescent="0.25">
      <c r="A553" s="24">
        <v>2611028</v>
      </c>
      <c r="B553" s="24" t="str">
        <f>VLOOKUP(A553,'Liste emplacement'!$A$2:$F$858,6,0)</f>
        <v>D6</v>
      </c>
      <c r="C553" s="25">
        <v>-10</v>
      </c>
      <c r="D553" s="25">
        <v>-28.211304349999999</v>
      </c>
      <c r="E553" s="25">
        <f t="shared" si="8"/>
        <v>2.8211304349999997</v>
      </c>
      <c r="F553" s="26">
        <v>2611028</v>
      </c>
    </row>
    <row r="554" spans="1:6" s="26" customFormat="1" ht="15.75" customHeight="1" x14ac:dyDescent="0.25">
      <c r="A554" s="24">
        <v>2611250</v>
      </c>
      <c r="B554" s="24" t="str">
        <f>VLOOKUP(A554,'Liste emplacement'!$A$2:$F$858,6,0)</f>
        <v>D5</v>
      </c>
      <c r="C554" s="25">
        <v>86</v>
      </c>
      <c r="D554" s="25">
        <v>171.14</v>
      </c>
      <c r="E554" s="25">
        <f t="shared" si="8"/>
        <v>1.9899999999999998</v>
      </c>
      <c r="F554" s="26">
        <v>2611250</v>
      </c>
    </row>
    <row r="555" spans="1:6" s="26" customFormat="1" ht="15.75" customHeight="1" x14ac:dyDescent="0.25">
      <c r="A555" s="24">
        <v>2611656</v>
      </c>
      <c r="B555" s="24" t="str">
        <f>VLOOKUP(A555,'Liste emplacement'!$A$2:$F$858,6,0)</f>
        <v>C3</v>
      </c>
      <c r="C555" s="25">
        <v>11</v>
      </c>
      <c r="D555" s="25">
        <v>10.01</v>
      </c>
      <c r="E555" s="25">
        <f t="shared" si="8"/>
        <v>0.91</v>
      </c>
      <c r="F555" s="26">
        <v>2611656</v>
      </c>
    </row>
    <row r="556" spans="1:6" s="26" customFormat="1" ht="15.75" customHeight="1" x14ac:dyDescent="0.25">
      <c r="A556" s="24">
        <v>2612325</v>
      </c>
      <c r="B556" s="24" t="str">
        <f>VLOOKUP(A556,'Liste emplacement'!$A$2:$F$858,6,0)</f>
        <v>I4</v>
      </c>
      <c r="C556" s="25">
        <v>24</v>
      </c>
      <c r="D556" s="25">
        <v>1798.32</v>
      </c>
      <c r="E556" s="25">
        <f t="shared" si="8"/>
        <v>74.929999999999993</v>
      </c>
      <c r="F556" s="26">
        <v>2612325</v>
      </c>
    </row>
    <row r="557" spans="1:6" s="26" customFormat="1" ht="15.75" customHeight="1" x14ac:dyDescent="0.25">
      <c r="A557" s="24">
        <v>2612326</v>
      </c>
      <c r="B557" s="24" t="str">
        <f>VLOOKUP(A557,'Liste emplacement'!$A$2:$F$858,6,0)</f>
        <v>I7</v>
      </c>
      <c r="C557" s="25">
        <v>17</v>
      </c>
      <c r="D557" s="25">
        <v>1377</v>
      </c>
      <c r="E557" s="25">
        <f t="shared" si="8"/>
        <v>81</v>
      </c>
      <c r="F557" s="26">
        <v>2612326</v>
      </c>
    </row>
    <row r="558" spans="1:6" s="26" customFormat="1" ht="15.75" customHeight="1" x14ac:dyDescent="0.25">
      <c r="A558" s="24">
        <v>2612526</v>
      </c>
      <c r="B558" s="38" t="s">
        <v>46</v>
      </c>
      <c r="C558" s="25">
        <v>11</v>
      </c>
      <c r="D558" s="25">
        <v>18.5427</v>
      </c>
      <c r="E558" s="25">
        <f t="shared" si="8"/>
        <v>1.6857</v>
      </c>
      <c r="F558" s="26">
        <v>2612526</v>
      </c>
    </row>
    <row r="559" spans="1:6" s="26" customFormat="1" ht="15.75" customHeight="1" x14ac:dyDescent="0.25">
      <c r="A559" s="24">
        <v>2612649</v>
      </c>
      <c r="B559" s="24" t="str">
        <f>VLOOKUP(A559,'Liste emplacement'!$A$2:$F$858,6,0)</f>
        <v>C2</v>
      </c>
      <c r="C559" s="25">
        <v>41</v>
      </c>
      <c r="D559" s="25">
        <v>145.13999999999999</v>
      </c>
      <c r="E559" s="25">
        <f t="shared" si="8"/>
        <v>3.5399999999999996</v>
      </c>
      <c r="F559" s="26">
        <v>2612649</v>
      </c>
    </row>
    <row r="560" spans="1:6" s="26" customFormat="1" ht="15.75" customHeight="1" x14ac:dyDescent="0.25">
      <c r="A560" s="24">
        <v>2612687</v>
      </c>
      <c r="B560" s="24" t="str">
        <f>VLOOKUP(A560,'Liste emplacement'!$A$2:$F$858,6,0)</f>
        <v>C3</v>
      </c>
      <c r="C560" s="25">
        <v>1</v>
      </c>
      <c r="D560" s="25">
        <v>7.51</v>
      </c>
      <c r="E560" s="25">
        <f t="shared" si="8"/>
        <v>7.51</v>
      </c>
      <c r="F560" s="26">
        <v>2612687</v>
      </c>
    </row>
    <row r="561" spans="1:6" s="26" customFormat="1" ht="15.75" customHeight="1" x14ac:dyDescent="0.25">
      <c r="A561" s="24">
        <v>2612909</v>
      </c>
      <c r="B561" s="24" t="str">
        <f>VLOOKUP(A561,'Liste emplacement'!$A$2:$F$858,6,0)</f>
        <v>D6</v>
      </c>
      <c r="C561" s="25">
        <v>12</v>
      </c>
      <c r="D561" s="25">
        <v>252</v>
      </c>
      <c r="E561" s="25">
        <f t="shared" si="8"/>
        <v>21</v>
      </c>
      <c r="F561" s="26">
        <v>2612909</v>
      </c>
    </row>
    <row r="562" spans="1:6" s="26" customFormat="1" ht="15.75" customHeight="1" x14ac:dyDescent="0.25">
      <c r="A562" s="24">
        <v>2612916</v>
      </c>
      <c r="B562" s="24" t="str">
        <f>VLOOKUP(A562,'Liste emplacement'!$A$2:$F$858,6,0)</f>
        <v>D7</v>
      </c>
      <c r="C562" s="25">
        <v>4</v>
      </c>
      <c r="D562" s="25">
        <v>368</v>
      </c>
      <c r="E562" s="25">
        <f t="shared" si="8"/>
        <v>92</v>
      </c>
      <c r="F562" s="26">
        <v>2612916</v>
      </c>
    </row>
    <row r="563" spans="1:6" s="26" customFormat="1" ht="15.75" customHeight="1" x14ac:dyDescent="0.25">
      <c r="A563" s="24">
        <v>2612999</v>
      </c>
      <c r="B563" s="24" t="str">
        <f>VLOOKUP(A563,'Liste emplacement'!$A$2:$F$858,6,0)</f>
        <v>C3</v>
      </c>
      <c r="C563" s="25">
        <v>13</v>
      </c>
      <c r="D563" s="25">
        <v>307.45</v>
      </c>
      <c r="E563" s="25">
        <f t="shared" si="8"/>
        <v>23.65</v>
      </c>
      <c r="F563" s="26">
        <v>2612999</v>
      </c>
    </row>
    <row r="564" spans="1:6" s="26" customFormat="1" ht="15.75" customHeight="1" x14ac:dyDescent="0.25">
      <c r="A564" s="24">
        <v>2614268</v>
      </c>
      <c r="B564" s="24" t="str">
        <f>VLOOKUP(A564,'Liste emplacement'!$A$2:$F$858,6,0)</f>
        <v>C3</v>
      </c>
      <c r="C564" s="25">
        <v>8</v>
      </c>
      <c r="D564" s="25">
        <v>20.88</v>
      </c>
      <c r="E564" s="25">
        <f t="shared" si="8"/>
        <v>2.61</v>
      </c>
      <c r="F564" s="26">
        <v>2614268</v>
      </c>
    </row>
    <row r="565" spans="1:6" s="26" customFormat="1" ht="15.75" customHeight="1" x14ac:dyDescent="0.25">
      <c r="A565" s="24">
        <v>2614280</v>
      </c>
      <c r="B565" s="24" t="str">
        <f>VLOOKUP(A565,'Liste emplacement'!$A$2:$F$858,6,0)</f>
        <v>H2</v>
      </c>
      <c r="C565" s="25">
        <v>2</v>
      </c>
      <c r="D565" s="25">
        <v>0.79379999999999995</v>
      </c>
      <c r="E565" s="25">
        <f t="shared" si="8"/>
        <v>0.39689999999999998</v>
      </c>
      <c r="F565" s="26">
        <v>2614280</v>
      </c>
    </row>
    <row r="566" spans="1:6" s="26" customFormat="1" ht="15.75" customHeight="1" x14ac:dyDescent="0.25">
      <c r="A566" s="24">
        <v>2614523</v>
      </c>
      <c r="B566" s="24" t="str">
        <f>VLOOKUP(A566,'Liste emplacement'!$A$2:$F$858,6,0)</f>
        <v>H5</v>
      </c>
      <c r="C566" s="25">
        <v>38</v>
      </c>
      <c r="D566" s="25">
        <v>266</v>
      </c>
      <c r="E566" s="25">
        <f t="shared" si="8"/>
        <v>7</v>
      </c>
      <c r="F566" s="26">
        <v>2614523</v>
      </c>
    </row>
    <row r="567" spans="1:6" s="26" customFormat="1" ht="15.75" customHeight="1" x14ac:dyDescent="0.25">
      <c r="A567" s="24">
        <v>2615802</v>
      </c>
      <c r="B567" s="24" t="str">
        <f>VLOOKUP(A567,'Liste emplacement'!$A$2:$F$858,6,0)</f>
        <v>D5</v>
      </c>
      <c r="C567" s="25">
        <v>5</v>
      </c>
      <c r="D567" s="25">
        <v>30</v>
      </c>
      <c r="E567" s="25">
        <f t="shared" si="8"/>
        <v>6</v>
      </c>
      <c r="F567" s="26">
        <v>2615802</v>
      </c>
    </row>
    <row r="568" spans="1:6" s="26" customFormat="1" ht="15.75" customHeight="1" x14ac:dyDescent="0.25">
      <c r="A568" s="24">
        <v>2615883</v>
      </c>
      <c r="B568" s="24" t="str">
        <f>VLOOKUP(A568,'Liste emplacement'!$A$2:$F$858,6,0)</f>
        <v>C3</v>
      </c>
      <c r="C568" s="25">
        <v>2</v>
      </c>
      <c r="D568" s="25">
        <v>10</v>
      </c>
      <c r="E568" s="25">
        <f t="shared" si="8"/>
        <v>5</v>
      </c>
      <c r="F568" s="26">
        <v>2615883</v>
      </c>
    </row>
    <row r="569" spans="1:6" s="26" customFormat="1" ht="15.75" customHeight="1" x14ac:dyDescent="0.25">
      <c r="A569" s="24">
        <v>2616132</v>
      </c>
      <c r="B569" s="24" t="str">
        <f>VLOOKUP(A569,'Liste emplacement'!$A$2:$F$858,6,0)</f>
        <v>D4</v>
      </c>
      <c r="C569" s="25">
        <v>90</v>
      </c>
      <c r="D569" s="25">
        <v>1256.4000000000001</v>
      </c>
      <c r="E569" s="25">
        <f t="shared" si="8"/>
        <v>13.96</v>
      </c>
      <c r="F569" s="26">
        <v>2616132</v>
      </c>
    </row>
    <row r="570" spans="1:6" s="26" customFormat="1" ht="15.75" customHeight="1" x14ac:dyDescent="0.25">
      <c r="A570" s="24">
        <v>2616480</v>
      </c>
      <c r="B570" s="24" t="str">
        <f>VLOOKUP(A570,'Liste emplacement'!$A$2:$F$858,6,0)</f>
        <v>D6</v>
      </c>
      <c r="C570" s="25">
        <v>19</v>
      </c>
      <c r="D570" s="25">
        <v>294.5</v>
      </c>
      <c r="E570" s="25">
        <f t="shared" si="8"/>
        <v>15.5</v>
      </c>
      <c r="F570" s="26">
        <v>2616480</v>
      </c>
    </row>
    <row r="571" spans="1:6" s="26" customFormat="1" ht="15.75" customHeight="1" x14ac:dyDescent="0.25">
      <c r="A571" s="24">
        <v>2616481</v>
      </c>
      <c r="B571" s="24" t="str">
        <f>VLOOKUP(A571,'Liste emplacement'!$A$2:$F$858,6,0)</f>
        <v>D6</v>
      </c>
      <c r="C571" s="25">
        <v>17</v>
      </c>
      <c r="D571" s="25">
        <v>115.6</v>
      </c>
      <c r="E571" s="25">
        <f t="shared" ref="E571:E631" si="9">+D571/C571</f>
        <v>6.8</v>
      </c>
      <c r="F571" s="26">
        <v>2616481</v>
      </c>
    </row>
    <row r="572" spans="1:6" s="26" customFormat="1" ht="15.75" customHeight="1" x14ac:dyDescent="0.25">
      <c r="A572" s="24">
        <v>2616503</v>
      </c>
      <c r="B572" s="24" t="str">
        <f>VLOOKUP(A572,'Liste emplacement'!$A$2:$F$858,6,0)</f>
        <v>D6</v>
      </c>
      <c r="C572" s="25">
        <v>4</v>
      </c>
      <c r="D572" s="25">
        <v>6.64</v>
      </c>
      <c r="E572" s="25">
        <f t="shared" si="9"/>
        <v>1.66</v>
      </c>
      <c r="F572" s="26">
        <v>2616503</v>
      </c>
    </row>
    <row r="573" spans="1:6" s="26" customFormat="1" ht="15.75" customHeight="1" x14ac:dyDescent="0.25">
      <c r="A573" s="24">
        <v>2616525</v>
      </c>
      <c r="B573" s="24" t="str">
        <f>VLOOKUP(A573,'Liste emplacement'!$A$2:$F$858,6,0)</f>
        <v>H2</v>
      </c>
      <c r="C573" s="25">
        <v>12</v>
      </c>
      <c r="D573" s="25">
        <v>11.2836</v>
      </c>
      <c r="E573" s="25">
        <f t="shared" si="9"/>
        <v>0.94030000000000002</v>
      </c>
      <c r="F573" s="26">
        <v>2616525</v>
      </c>
    </row>
    <row r="574" spans="1:6" s="26" customFormat="1" ht="15.75" customHeight="1" x14ac:dyDescent="0.25">
      <c r="A574" s="24">
        <v>2616829</v>
      </c>
      <c r="B574" s="24" t="str">
        <f>VLOOKUP(A574,'Liste emplacement'!$A$2:$F$858,6,0)</f>
        <v>D4</v>
      </c>
      <c r="C574" s="25">
        <v>9</v>
      </c>
      <c r="D574" s="25">
        <v>54.9</v>
      </c>
      <c r="E574" s="25">
        <f t="shared" si="9"/>
        <v>6.1</v>
      </c>
      <c r="F574" s="26">
        <v>2616829</v>
      </c>
    </row>
    <row r="575" spans="1:6" s="26" customFormat="1" ht="15.75" customHeight="1" x14ac:dyDescent="0.25">
      <c r="A575" s="24">
        <v>2616839</v>
      </c>
      <c r="B575" s="38" t="s">
        <v>22</v>
      </c>
      <c r="C575" s="25">
        <v>7</v>
      </c>
      <c r="D575" s="25">
        <v>93.03</v>
      </c>
      <c r="E575" s="25">
        <f t="shared" si="9"/>
        <v>13.290000000000001</v>
      </c>
      <c r="F575" s="26">
        <v>2616839</v>
      </c>
    </row>
    <row r="576" spans="1:6" s="26" customFormat="1" ht="15.75" customHeight="1" x14ac:dyDescent="0.25">
      <c r="A576" s="24">
        <v>2616854</v>
      </c>
      <c r="B576" s="38" t="s">
        <v>73</v>
      </c>
      <c r="C576" s="25">
        <v>10</v>
      </c>
      <c r="D576" s="25">
        <v>98.8</v>
      </c>
      <c r="E576" s="25">
        <f t="shared" si="9"/>
        <v>9.879999999999999</v>
      </c>
      <c r="F576" s="26">
        <v>2616854</v>
      </c>
    </row>
    <row r="577" spans="1:6" s="26" customFormat="1" ht="15.75" customHeight="1" x14ac:dyDescent="0.25">
      <c r="A577" s="24">
        <v>2616869</v>
      </c>
      <c r="B577" s="24" t="str">
        <f>VLOOKUP(A577,'Liste emplacement'!$A$2:$F$858,6,0)</f>
        <v>D5</v>
      </c>
      <c r="C577" s="25">
        <v>14</v>
      </c>
      <c r="D577" s="25">
        <v>91</v>
      </c>
      <c r="E577" s="25">
        <f t="shared" si="9"/>
        <v>6.5</v>
      </c>
      <c r="F577" s="26">
        <v>2616869</v>
      </c>
    </row>
    <row r="578" spans="1:6" s="26" customFormat="1" ht="15.75" customHeight="1" x14ac:dyDescent="0.25">
      <c r="A578" s="24">
        <v>2616876</v>
      </c>
      <c r="B578" s="24" t="str">
        <f>VLOOKUP(A578,'Liste emplacement'!$A$2:$F$858,6,0)</f>
        <v>C2</v>
      </c>
      <c r="C578" s="25">
        <v>2</v>
      </c>
      <c r="D578" s="25">
        <v>4</v>
      </c>
      <c r="E578" s="25">
        <f t="shared" si="9"/>
        <v>2</v>
      </c>
      <c r="F578" s="26">
        <v>2616876</v>
      </c>
    </row>
    <row r="579" spans="1:6" s="26" customFormat="1" ht="15.75" customHeight="1" x14ac:dyDescent="0.25">
      <c r="A579" s="24">
        <v>2616902</v>
      </c>
      <c r="B579" s="24" t="str">
        <f>VLOOKUP(A579,'Liste emplacement'!$A$2:$F$858,6,0)</f>
        <v>D5</v>
      </c>
      <c r="C579" s="25">
        <v>2</v>
      </c>
      <c r="D579" s="25">
        <v>12</v>
      </c>
      <c r="E579" s="25">
        <f t="shared" si="9"/>
        <v>6</v>
      </c>
      <c r="F579" s="26">
        <v>2616902</v>
      </c>
    </row>
    <row r="580" spans="1:6" s="26" customFormat="1" ht="15.75" customHeight="1" x14ac:dyDescent="0.25">
      <c r="A580" s="24">
        <v>2617057</v>
      </c>
      <c r="B580" s="38" t="s">
        <v>52</v>
      </c>
      <c r="C580" s="25">
        <v>21</v>
      </c>
      <c r="D580" s="25">
        <v>368.97</v>
      </c>
      <c r="E580" s="25">
        <f t="shared" si="9"/>
        <v>17.57</v>
      </c>
      <c r="F580" s="26">
        <v>2617057</v>
      </c>
    </row>
    <row r="581" spans="1:6" s="26" customFormat="1" ht="15.75" customHeight="1" x14ac:dyDescent="0.25">
      <c r="A581" s="24">
        <v>2657028</v>
      </c>
      <c r="B581" s="38" t="s">
        <v>0</v>
      </c>
      <c r="C581" s="25">
        <v>2</v>
      </c>
      <c r="D581" s="25">
        <v>676</v>
      </c>
      <c r="E581" s="25">
        <f t="shared" si="9"/>
        <v>338</v>
      </c>
      <c r="F581" s="26">
        <v>2657028</v>
      </c>
    </row>
    <row r="582" spans="1:6" s="26" customFormat="1" ht="15.75" customHeight="1" x14ac:dyDescent="0.25">
      <c r="A582" s="24">
        <v>2657067</v>
      </c>
      <c r="B582" s="38" t="s">
        <v>44</v>
      </c>
      <c r="C582" s="25">
        <v>6</v>
      </c>
      <c r="D582" s="25">
        <v>261</v>
      </c>
      <c r="E582" s="25">
        <f t="shared" si="9"/>
        <v>43.5</v>
      </c>
      <c r="F582" s="26" t="e">
        <v>#N/A</v>
      </c>
    </row>
    <row r="583" spans="1:6" s="26" customFormat="1" ht="15.75" customHeight="1" x14ac:dyDescent="0.25">
      <c r="A583" s="24">
        <v>2690000</v>
      </c>
      <c r="B583" s="24" t="str">
        <f>VLOOKUP(A583,'Liste emplacement'!$A$2:$F$858,6,0)</f>
        <v>C5</v>
      </c>
      <c r="C583" s="25">
        <v>6</v>
      </c>
      <c r="D583" s="25">
        <v>177.42</v>
      </c>
      <c r="E583" s="25">
        <f t="shared" si="9"/>
        <v>29.569999999999997</v>
      </c>
      <c r="F583" s="26">
        <v>2690000</v>
      </c>
    </row>
    <row r="584" spans="1:6" s="26" customFormat="1" ht="15.75" customHeight="1" x14ac:dyDescent="0.25">
      <c r="A584" s="24">
        <v>2690001</v>
      </c>
      <c r="B584" s="24" t="str">
        <f>VLOOKUP(A584,'Liste emplacement'!$A$2:$F$858,6,0)</f>
        <v>C5</v>
      </c>
      <c r="C584" s="25">
        <v>14</v>
      </c>
      <c r="D584" s="25">
        <v>733.18</v>
      </c>
      <c r="E584" s="25">
        <f t="shared" si="9"/>
        <v>52.37</v>
      </c>
      <c r="F584" s="26">
        <v>2690001</v>
      </c>
    </row>
    <row r="585" spans="1:6" s="26" customFormat="1" ht="15.75" customHeight="1" x14ac:dyDescent="0.25">
      <c r="A585" s="24">
        <v>2690002</v>
      </c>
      <c r="B585" s="24" t="str">
        <f>VLOOKUP(A585,'Liste emplacement'!$A$2:$F$858,6,0)</f>
        <v>C6</v>
      </c>
      <c r="C585" s="25">
        <v>8</v>
      </c>
      <c r="D585" s="25">
        <v>39.620800000000003</v>
      </c>
      <c r="E585" s="25">
        <f t="shared" si="9"/>
        <v>4.9526000000000003</v>
      </c>
      <c r="F585" s="26">
        <v>2690002</v>
      </c>
    </row>
    <row r="586" spans="1:6" s="26" customFormat="1" ht="15.75" customHeight="1" x14ac:dyDescent="0.25">
      <c r="A586" s="24">
        <v>2690003</v>
      </c>
      <c r="B586" s="24" t="str">
        <f>VLOOKUP(A586,'Liste emplacement'!$A$2:$F$858,6,0)</f>
        <v>C5</v>
      </c>
      <c r="C586" s="25">
        <v>11</v>
      </c>
      <c r="D586" s="25">
        <v>46.585000000000001</v>
      </c>
      <c r="E586" s="25">
        <f t="shared" si="9"/>
        <v>4.2350000000000003</v>
      </c>
      <c r="F586" s="26">
        <v>2690003</v>
      </c>
    </row>
    <row r="587" spans="1:6" s="26" customFormat="1" ht="15.75" customHeight="1" x14ac:dyDescent="0.25">
      <c r="A587" s="24">
        <v>2690004</v>
      </c>
      <c r="B587" s="24" t="str">
        <f>VLOOKUP(A587,'Liste emplacement'!$A$2:$F$858,6,0)</f>
        <v>C5</v>
      </c>
      <c r="C587" s="25">
        <v>31</v>
      </c>
      <c r="D587" s="25">
        <v>241.57060000000001</v>
      </c>
      <c r="E587" s="25">
        <f t="shared" si="9"/>
        <v>7.7926000000000002</v>
      </c>
      <c r="F587" s="26">
        <v>2690004</v>
      </c>
    </row>
    <row r="588" spans="1:6" s="26" customFormat="1" ht="15.75" customHeight="1" x14ac:dyDescent="0.25">
      <c r="A588" s="24">
        <v>2690005</v>
      </c>
      <c r="B588" s="24" t="str">
        <f>VLOOKUP(A588,'Liste emplacement'!$A$2:$F$858,6,0)</f>
        <v>C5</v>
      </c>
      <c r="C588" s="25">
        <v>5</v>
      </c>
      <c r="D588" s="25">
        <v>51.274999999999999</v>
      </c>
      <c r="E588" s="25">
        <f t="shared" si="9"/>
        <v>10.254999999999999</v>
      </c>
      <c r="F588" s="26">
        <v>2690005</v>
      </c>
    </row>
    <row r="589" spans="1:6" s="26" customFormat="1" ht="15.75" customHeight="1" x14ac:dyDescent="0.25">
      <c r="A589" s="24">
        <v>2690006</v>
      </c>
      <c r="B589" s="24" t="str">
        <f>VLOOKUP(A589,'Liste emplacement'!$A$2:$F$858,6,0)</f>
        <v>C5</v>
      </c>
      <c r="C589" s="25">
        <v>5</v>
      </c>
      <c r="D589" s="25">
        <v>98.19</v>
      </c>
      <c r="E589" s="25">
        <f t="shared" si="9"/>
        <v>19.637999999999998</v>
      </c>
      <c r="F589" s="26">
        <v>2690006</v>
      </c>
    </row>
    <row r="590" spans="1:6" s="26" customFormat="1" ht="15.75" customHeight="1" x14ac:dyDescent="0.25">
      <c r="A590" s="24">
        <v>2690007</v>
      </c>
      <c r="B590" s="24" t="str">
        <f>VLOOKUP(A590,'Liste emplacement'!$A$2:$F$858,6,0)</f>
        <v>C6</v>
      </c>
      <c r="C590" s="25">
        <v>9</v>
      </c>
      <c r="D590" s="25">
        <v>58.365000000000002</v>
      </c>
      <c r="E590" s="25">
        <f t="shared" si="9"/>
        <v>6.4850000000000003</v>
      </c>
      <c r="F590" s="26">
        <v>2690007</v>
      </c>
    </row>
    <row r="591" spans="1:6" s="26" customFormat="1" ht="15.75" customHeight="1" x14ac:dyDescent="0.25">
      <c r="A591" s="24">
        <v>2690008</v>
      </c>
      <c r="B591" s="24" t="str">
        <f>VLOOKUP(A591,'Liste emplacement'!$A$2:$F$858,6,0)</f>
        <v>C6</v>
      </c>
      <c r="C591" s="25">
        <v>19</v>
      </c>
      <c r="D591" s="25">
        <v>279.87</v>
      </c>
      <c r="E591" s="25">
        <f t="shared" si="9"/>
        <v>14.73</v>
      </c>
      <c r="F591" s="26">
        <v>2690008</v>
      </c>
    </row>
    <row r="592" spans="1:6" s="26" customFormat="1" ht="15.75" customHeight="1" x14ac:dyDescent="0.25">
      <c r="A592" s="24">
        <v>2690009</v>
      </c>
      <c r="B592" s="24" t="str">
        <f>VLOOKUP(A592,'Liste emplacement'!$A$2:$F$858,6,0)</f>
        <v>C6</v>
      </c>
      <c r="C592" s="25">
        <v>5</v>
      </c>
      <c r="D592" s="25">
        <v>32.53</v>
      </c>
      <c r="E592" s="25">
        <f t="shared" si="9"/>
        <v>6.5060000000000002</v>
      </c>
      <c r="F592" s="26">
        <v>2690009</v>
      </c>
    </row>
    <row r="593" spans="1:6" s="26" customFormat="1" ht="15.75" customHeight="1" x14ac:dyDescent="0.25">
      <c r="A593" s="24">
        <v>2690010</v>
      </c>
      <c r="B593" s="24" t="str">
        <f>VLOOKUP(A593,'Liste emplacement'!$A$2:$F$858,6,0)</f>
        <v>C5</v>
      </c>
      <c r="C593" s="25">
        <v>8</v>
      </c>
      <c r="D593" s="25">
        <v>156.72</v>
      </c>
      <c r="E593" s="25">
        <f t="shared" si="9"/>
        <v>19.59</v>
      </c>
      <c r="F593" s="26">
        <v>2690010</v>
      </c>
    </row>
    <row r="594" spans="1:6" s="26" customFormat="1" ht="15.75" customHeight="1" x14ac:dyDescent="0.25">
      <c r="A594" s="24">
        <v>2690011</v>
      </c>
      <c r="B594" s="24" t="str">
        <f>VLOOKUP(A594,'Liste emplacement'!$A$2:$F$858,6,0)</f>
        <v>C6</v>
      </c>
      <c r="C594" s="25">
        <v>3</v>
      </c>
      <c r="D594" s="25">
        <v>11.13</v>
      </c>
      <c r="E594" s="25">
        <f t="shared" si="9"/>
        <v>3.7100000000000004</v>
      </c>
      <c r="F594" s="26">
        <v>2690011</v>
      </c>
    </row>
    <row r="595" spans="1:6" s="26" customFormat="1" ht="15.75" customHeight="1" x14ac:dyDescent="0.25">
      <c r="A595" s="24">
        <v>2690012</v>
      </c>
      <c r="B595" s="24" t="str">
        <f>VLOOKUP(A595,'Liste emplacement'!$A$2:$F$858,6,0)</f>
        <v>C6</v>
      </c>
      <c r="C595" s="25">
        <v>8</v>
      </c>
      <c r="D595" s="25">
        <v>135.19999999999999</v>
      </c>
      <c r="E595" s="25">
        <f t="shared" si="9"/>
        <v>16.899999999999999</v>
      </c>
      <c r="F595" s="26">
        <v>2690012</v>
      </c>
    </row>
    <row r="596" spans="1:6" s="26" customFormat="1" ht="15.75" customHeight="1" x14ac:dyDescent="0.25">
      <c r="A596" s="24">
        <v>2690013</v>
      </c>
      <c r="B596" s="24" t="str">
        <f>VLOOKUP(A596,'Liste emplacement'!$A$2:$F$858,6,0)</f>
        <v>C6</v>
      </c>
      <c r="C596" s="25">
        <v>3</v>
      </c>
      <c r="D596" s="25">
        <v>32.478000000000002</v>
      </c>
      <c r="E596" s="25">
        <f t="shared" si="9"/>
        <v>10.826000000000001</v>
      </c>
      <c r="F596" s="26">
        <v>2690013</v>
      </c>
    </row>
    <row r="597" spans="1:6" s="26" customFormat="1" ht="15.75" customHeight="1" x14ac:dyDescent="0.25">
      <c r="A597" s="24">
        <v>2690014</v>
      </c>
      <c r="B597" s="24" t="str">
        <f>VLOOKUP(A597,'Liste emplacement'!$A$2:$F$858,6,0)</f>
        <v>C4</v>
      </c>
      <c r="C597" s="25">
        <v>1</v>
      </c>
      <c r="D597" s="25">
        <v>41.32</v>
      </c>
      <c r="E597" s="25">
        <f t="shared" si="9"/>
        <v>41.32</v>
      </c>
      <c r="F597" s="26">
        <v>2690014</v>
      </c>
    </row>
    <row r="598" spans="1:6" s="26" customFormat="1" ht="15.75" customHeight="1" x14ac:dyDescent="0.25">
      <c r="A598" s="24">
        <v>2690015</v>
      </c>
      <c r="B598" s="24" t="str">
        <f>VLOOKUP(A598,'Liste emplacement'!$A$2:$F$858,6,0)</f>
        <v>C6</v>
      </c>
      <c r="C598" s="25">
        <v>21</v>
      </c>
      <c r="D598" s="25">
        <v>882</v>
      </c>
      <c r="E598" s="25">
        <f t="shared" si="9"/>
        <v>42</v>
      </c>
      <c r="F598" s="26">
        <v>2690015</v>
      </c>
    </row>
    <row r="599" spans="1:6" s="26" customFormat="1" ht="15.75" customHeight="1" x14ac:dyDescent="0.25">
      <c r="A599" s="24">
        <v>2690017</v>
      </c>
      <c r="B599" s="24" t="str">
        <f>VLOOKUP(A599,'Liste emplacement'!$A$2:$F$858,6,0)</f>
        <v>C6</v>
      </c>
      <c r="C599" s="25">
        <v>13</v>
      </c>
      <c r="D599" s="25">
        <v>45.695</v>
      </c>
      <c r="E599" s="25">
        <f t="shared" si="9"/>
        <v>3.5150000000000001</v>
      </c>
      <c r="F599" s="26">
        <v>2690017</v>
      </c>
    </row>
    <row r="600" spans="1:6" s="26" customFormat="1" ht="15.75" customHeight="1" x14ac:dyDescent="0.25">
      <c r="A600" s="24">
        <v>2690019</v>
      </c>
      <c r="B600" s="24" t="str">
        <f>VLOOKUP(A600,'Liste emplacement'!$A$2:$F$858,6,0)</f>
        <v>C6</v>
      </c>
      <c r="C600" s="25">
        <v>6</v>
      </c>
      <c r="D600" s="25">
        <v>22.44</v>
      </c>
      <c r="E600" s="25">
        <f t="shared" si="9"/>
        <v>3.74</v>
      </c>
      <c r="F600" s="26">
        <v>2690019</v>
      </c>
    </row>
    <row r="601" spans="1:6" s="26" customFormat="1" ht="15.75" customHeight="1" x14ac:dyDescent="0.25">
      <c r="A601" s="24">
        <v>2690020</v>
      </c>
      <c r="B601" s="24" t="str">
        <f>VLOOKUP(A601,'Liste emplacement'!$A$2:$F$858,6,0)</f>
        <v>C6</v>
      </c>
      <c r="C601" s="25">
        <v>5</v>
      </c>
      <c r="D601" s="25">
        <v>4.5860000000000003</v>
      </c>
      <c r="E601" s="25">
        <f t="shared" si="9"/>
        <v>0.91720000000000002</v>
      </c>
      <c r="F601" s="26">
        <v>2690020</v>
      </c>
    </row>
    <row r="602" spans="1:6" s="26" customFormat="1" ht="15.75" customHeight="1" x14ac:dyDescent="0.25">
      <c r="A602" s="24">
        <v>2690021</v>
      </c>
      <c r="B602" s="24" t="str">
        <f>VLOOKUP(A602,'Liste emplacement'!$A$2:$F$858,6,0)</f>
        <v>C6</v>
      </c>
      <c r="C602" s="25">
        <v>8</v>
      </c>
      <c r="D602" s="25">
        <v>65.343999999999994</v>
      </c>
      <c r="E602" s="25">
        <f t="shared" si="9"/>
        <v>8.1679999999999993</v>
      </c>
      <c r="F602" s="26">
        <v>2690021</v>
      </c>
    </row>
    <row r="603" spans="1:6" s="26" customFormat="1" ht="15.75" customHeight="1" x14ac:dyDescent="0.25">
      <c r="A603" s="24">
        <v>2690022</v>
      </c>
      <c r="B603" s="24" t="str">
        <f>VLOOKUP(A603,'Liste emplacement'!$A$2:$F$858,6,0)</f>
        <v>C5</v>
      </c>
      <c r="C603" s="25">
        <v>18</v>
      </c>
      <c r="D603" s="25">
        <v>92.16</v>
      </c>
      <c r="E603" s="25">
        <f t="shared" si="9"/>
        <v>5.12</v>
      </c>
      <c r="F603" s="26">
        <v>2690022</v>
      </c>
    </row>
    <row r="604" spans="1:6" s="26" customFormat="1" ht="15.75" customHeight="1" x14ac:dyDescent="0.25">
      <c r="A604" s="24">
        <v>2690024</v>
      </c>
      <c r="B604" s="24" t="str">
        <f>VLOOKUP(A604,'Liste emplacement'!$A$2:$F$858,6,0)</f>
        <v>C5</v>
      </c>
      <c r="C604" s="25">
        <v>21</v>
      </c>
      <c r="D604" s="25">
        <v>863.85600000000011</v>
      </c>
      <c r="E604" s="25">
        <f t="shared" si="9"/>
        <v>41.136000000000003</v>
      </c>
      <c r="F604" s="26">
        <v>2690024</v>
      </c>
    </row>
    <row r="605" spans="1:6" s="26" customFormat="1" ht="15.75" customHeight="1" x14ac:dyDescent="0.25">
      <c r="A605" s="24">
        <v>2690025</v>
      </c>
      <c r="B605" s="24" t="str">
        <f>VLOOKUP(A605,'Liste emplacement'!$A$2:$F$858,6,0)</f>
        <v>C4</v>
      </c>
      <c r="C605" s="25">
        <v>14</v>
      </c>
      <c r="D605" s="25">
        <v>1331.652</v>
      </c>
      <c r="E605" s="25">
        <f t="shared" si="9"/>
        <v>95.118000000000009</v>
      </c>
      <c r="F605" s="26">
        <v>2690025</v>
      </c>
    </row>
    <row r="606" spans="1:6" s="26" customFormat="1" ht="15.75" customHeight="1" x14ac:dyDescent="0.25">
      <c r="A606" s="24">
        <v>2690026</v>
      </c>
      <c r="B606" s="24" t="str">
        <f>VLOOKUP(A606,'Liste emplacement'!$A$2:$F$858,6,0)</f>
        <v>C5</v>
      </c>
      <c r="C606" s="25">
        <v>40</v>
      </c>
      <c r="D606" s="25">
        <v>728.00399999999991</v>
      </c>
      <c r="E606" s="25">
        <f t="shared" si="9"/>
        <v>18.200099999999999</v>
      </c>
      <c r="F606" s="26">
        <v>2690026</v>
      </c>
    </row>
    <row r="607" spans="1:6" s="26" customFormat="1" ht="15.75" customHeight="1" x14ac:dyDescent="0.25">
      <c r="A607" s="24">
        <v>2690038</v>
      </c>
      <c r="B607" s="24" t="str">
        <f>VLOOKUP(A607,'Liste emplacement'!$A$2:$F$858,6,0)</f>
        <v>C4</v>
      </c>
      <c r="C607" s="25">
        <v>15</v>
      </c>
      <c r="D607" s="25">
        <v>117.96</v>
      </c>
      <c r="E607" s="25">
        <f t="shared" si="9"/>
        <v>7.8639999999999999</v>
      </c>
      <c r="F607" s="26">
        <v>2690038</v>
      </c>
    </row>
    <row r="608" spans="1:6" s="26" customFormat="1" ht="15.75" customHeight="1" x14ac:dyDescent="0.25">
      <c r="A608" s="24">
        <v>2690042</v>
      </c>
      <c r="B608" s="24" t="str">
        <f>VLOOKUP(A608,'Liste emplacement'!$A$2:$F$858,6,0)</f>
        <v>D5</v>
      </c>
      <c r="C608" s="25">
        <v>11</v>
      </c>
      <c r="D608" s="25">
        <v>7.1852</v>
      </c>
      <c r="E608" s="25">
        <f t="shared" si="9"/>
        <v>0.6532</v>
      </c>
      <c r="F608" s="26">
        <v>2690042</v>
      </c>
    </row>
    <row r="609" spans="1:6" s="26" customFormat="1" ht="15.75" customHeight="1" x14ac:dyDescent="0.25">
      <c r="A609" s="24">
        <v>2690043</v>
      </c>
      <c r="B609" s="24" t="str">
        <f>VLOOKUP(A609,'Liste emplacement'!$A$2:$F$858,6,0)</f>
        <v>C6</v>
      </c>
      <c r="C609" s="25">
        <v>16</v>
      </c>
      <c r="D609" s="25">
        <v>79.040000000000006</v>
      </c>
      <c r="E609" s="25">
        <f t="shared" si="9"/>
        <v>4.9400000000000004</v>
      </c>
      <c r="F609" s="26">
        <v>2690043</v>
      </c>
    </row>
    <row r="610" spans="1:6" s="26" customFormat="1" ht="15.75" customHeight="1" x14ac:dyDescent="0.25">
      <c r="A610" s="24">
        <v>2690250</v>
      </c>
      <c r="B610" s="24" t="str">
        <f>VLOOKUP(A610,'Liste emplacement'!$A$2:$F$858,6,0)</f>
        <v>D6</v>
      </c>
      <c r="C610" s="25">
        <v>11</v>
      </c>
      <c r="D610" s="25">
        <v>99.22</v>
      </c>
      <c r="E610" s="25">
        <f t="shared" si="9"/>
        <v>9.02</v>
      </c>
      <c r="F610" s="26">
        <v>2690250</v>
      </c>
    </row>
    <row r="611" spans="1:6" s="26" customFormat="1" ht="15.75" customHeight="1" x14ac:dyDescent="0.25">
      <c r="A611" s="24">
        <v>2690251</v>
      </c>
      <c r="B611" s="24" t="str">
        <f>VLOOKUP(A611,'Liste emplacement'!$A$2:$F$858,6,0)</f>
        <v>D6</v>
      </c>
      <c r="C611" s="25">
        <v>6</v>
      </c>
      <c r="D611" s="25">
        <v>58.08</v>
      </c>
      <c r="E611" s="25">
        <f t="shared" si="9"/>
        <v>9.68</v>
      </c>
      <c r="F611" s="26">
        <v>2690251</v>
      </c>
    </row>
    <row r="612" spans="1:6" s="26" customFormat="1" ht="15.75" customHeight="1" x14ac:dyDescent="0.25">
      <c r="A612" s="24">
        <v>2691004</v>
      </c>
      <c r="B612" s="24" t="str">
        <f>VLOOKUP(A612,'Liste emplacement'!$A$2:$F$858,6,0)</f>
        <v>D7</v>
      </c>
      <c r="C612" s="25">
        <v>-4</v>
      </c>
      <c r="D612" s="25">
        <v>-19.161999999999999</v>
      </c>
      <c r="E612" s="25">
        <f t="shared" si="9"/>
        <v>4.7904999999999998</v>
      </c>
      <c r="F612" s="26">
        <v>2691004</v>
      </c>
    </row>
    <row r="613" spans="1:6" s="26" customFormat="1" ht="15.75" customHeight="1" x14ac:dyDescent="0.25">
      <c r="A613" s="24">
        <v>2691005</v>
      </c>
      <c r="B613" s="24" t="str">
        <f>VLOOKUP(A613,'Liste emplacement'!$A$2:$F$858,6,0)</f>
        <v>D5</v>
      </c>
      <c r="C613" s="25">
        <v>4</v>
      </c>
      <c r="D613" s="25">
        <v>8.92</v>
      </c>
      <c r="E613" s="25">
        <f t="shared" si="9"/>
        <v>2.23</v>
      </c>
      <c r="F613" s="26">
        <v>2691005</v>
      </c>
    </row>
    <row r="614" spans="1:6" s="26" customFormat="1" ht="15.75" customHeight="1" x14ac:dyDescent="0.25">
      <c r="A614" s="24">
        <v>2691006</v>
      </c>
      <c r="B614" s="24" t="str">
        <f>VLOOKUP(A614,'Liste emplacement'!$A$2:$F$858,6,0)</f>
        <v>E3</v>
      </c>
      <c r="C614" s="25">
        <v>34</v>
      </c>
      <c r="D614" s="25">
        <v>32.164000000000001</v>
      </c>
      <c r="E614" s="25">
        <f t="shared" si="9"/>
        <v>0.94600000000000006</v>
      </c>
      <c r="F614" s="26">
        <v>2691006</v>
      </c>
    </row>
    <row r="615" spans="1:6" s="26" customFormat="1" ht="15.75" customHeight="1" x14ac:dyDescent="0.25">
      <c r="A615" s="24">
        <v>2691007</v>
      </c>
      <c r="B615" s="24" t="str">
        <f>VLOOKUP(A615,'Liste emplacement'!$A$2:$F$858,6,0)</f>
        <v>D6</v>
      </c>
      <c r="C615" s="25">
        <v>8</v>
      </c>
      <c r="D615" s="25">
        <v>57.2</v>
      </c>
      <c r="E615" s="25">
        <f t="shared" si="9"/>
        <v>7.15</v>
      </c>
      <c r="F615" s="26">
        <v>2691007</v>
      </c>
    </row>
    <row r="616" spans="1:6" s="26" customFormat="1" ht="15.75" customHeight="1" x14ac:dyDescent="0.25">
      <c r="A616" s="24">
        <v>2691310</v>
      </c>
      <c r="B616" s="24" t="str">
        <f>VLOOKUP(A616,'Liste emplacement'!$A$2:$F$858,6,0)</f>
        <v>D4</v>
      </c>
      <c r="C616" s="25">
        <v>15</v>
      </c>
      <c r="D616" s="25">
        <v>23.945999999999998</v>
      </c>
      <c r="E616" s="25">
        <f t="shared" si="9"/>
        <v>1.5963999999999998</v>
      </c>
      <c r="F616" s="26">
        <v>2691310</v>
      </c>
    </row>
    <row r="617" spans="1:6" s="26" customFormat="1" ht="15.75" customHeight="1" x14ac:dyDescent="0.25">
      <c r="A617" s="24">
        <v>2691323</v>
      </c>
      <c r="B617" s="24" t="str">
        <f>VLOOKUP(A617,'Liste emplacement'!$A$2:$F$858,6,0)</f>
        <v>D5</v>
      </c>
      <c r="C617" s="25">
        <v>10</v>
      </c>
      <c r="D617" s="25">
        <v>132.25</v>
      </c>
      <c r="E617" s="25">
        <f t="shared" si="9"/>
        <v>13.225</v>
      </c>
      <c r="F617" s="26">
        <v>2691323</v>
      </c>
    </row>
    <row r="618" spans="1:6" s="26" customFormat="1" ht="15.75" customHeight="1" x14ac:dyDescent="0.25">
      <c r="A618" s="24">
        <v>2691332</v>
      </c>
      <c r="B618" s="24" t="str">
        <f>VLOOKUP(A618,'Liste emplacement'!$A$2:$F$858,6,0)</f>
        <v>D5</v>
      </c>
      <c r="C618" s="25">
        <v>4</v>
      </c>
      <c r="D618" s="25">
        <v>5.44</v>
      </c>
      <c r="E618" s="25">
        <f t="shared" si="9"/>
        <v>1.36</v>
      </c>
      <c r="F618" s="26">
        <v>2691332</v>
      </c>
    </row>
    <row r="619" spans="1:6" s="26" customFormat="1" ht="15.75" customHeight="1" x14ac:dyDescent="0.25">
      <c r="A619" s="24">
        <v>2691338</v>
      </c>
      <c r="B619" s="24" t="str">
        <f>VLOOKUP(A619,'Liste emplacement'!$A$2:$F$858,6,0)</f>
        <v>D5</v>
      </c>
      <c r="C619" s="25">
        <v>13</v>
      </c>
      <c r="D619" s="25">
        <v>9.75</v>
      </c>
      <c r="E619" s="25">
        <f t="shared" si="9"/>
        <v>0.75</v>
      </c>
      <c r="F619" s="26">
        <v>2691338</v>
      </c>
    </row>
    <row r="620" spans="1:6" s="26" customFormat="1" ht="15.75" customHeight="1" x14ac:dyDescent="0.25">
      <c r="A620" s="24">
        <v>2694000</v>
      </c>
      <c r="B620" s="24" t="str">
        <f>VLOOKUP(A620,'Liste emplacement'!$A$2:$F$858,6,0)</f>
        <v>R6</v>
      </c>
      <c r="C620" s="25">
        <v>13.76</v>
      </c>
      <c r="D620" s="25">
        <v>167.5968</v>
      </c>
      <c r="E620" s="25">
        <f t="shared" si="9"/>
        <v>12.18</v>
      </c>
      <c r="F620" s="26">
        <v>2694000</v>
      </c>
    </row>
    <row r="621" spans="1:6" s="26" customFormat="1" ht="15.75" customHeight="1" x14ac:dyDescent="0.25">
      <c r="A621" s="24">
        <v>2694001</v>
      </c>
      <c r="B621" s="24" t="str">
        <f>VLOOKUP(A621,'Liste emplacement'!$A$2:$F$858,6,0)</f>
        <v>A6</v>
      </c>
      <c r="C621" s="25">
        <v>19.260000000000002</v>
      </c>
      <c r="D621" s="25">
        <v>172.95480000000001</v>
      </c>
      <c r="E621" s="25">
        <f t="shared" si="9"/>
        <v>8.98</v>
      </c>
      <c r="F621" s="26">
        <v>2694001</v>
      </c>
    </row>
    <row r="622" spans="1:6" s="26" customFormat="1" ht="15.75" customHeight="1" x14ac:dyDescent="0.25">
      <c r="A622" s="24">
        <v>2694002</v>
      </c>
      <c r="B622" s="24" t="str">
        <f>VLOOKUP(A622,'Liste emplacement'!$A$2:$F$858,6,0)</f>
        <v>R6</v>
      </c>
      <c r="C622" s="25">
        <v>26.22</v>
      </c>
      <c r="D622" s="25">
        <v>455.9658</v>
      </c>
      <c r="E622" s="25">
        <f t="shared" si="9"/>
        <v>17.39</v>
      </c>
      <c r="F622" s="26">
        <v>2694002</v>
      </c>
    </row>
    <row r="623" spans="1:6" s="26" customFormat="1" ht="15.75" customHeight="1" x14ac:dyDescent="0.25">
      <c r="A623" s="24">
        <v>2694004</v>
      </c>
      <c r="B623" s="24" t="str">
        <f>VLOOKUP(A623,'Liste emplacement'!$A$2:$F$858,6,0)</f>
        <v>I3</v>
      </c>
      <c r="C623" s="25">
        <v>8</v>
      </c>
      <c r="D623" s="25">
        <v>25.584</v>
      </c>
      <c r="E623" s="25">
        <f t="shared" si="9"/>
        <v>3.198</v>
      </c>
      <c r="F623" s="26">
        <v>2694004</v>
      </c>
    </row>
    <row r="624" spans="1:6" s="26" customFormat="1" ht="15.75" customHeight="1" x14ac:dyDescent="0.25">
      <c r="A624" s="24">
        <v>2694005</v>
      </c>
      <c r="B624" s="24" t="str">
        <f>VLOOKUP(A624,'Liste emplacement'!$A$2:$F$858,6,0)</f>
        <v>A7</v>
      </c>
      <c r="C624" s="25">
        <v>10</v>
      </c>
      <c r="D624" s="25">
        <v>123.3</v>
      </c>
      <c r="E624" s="25">
        <f t="shared" si="9"/>
        <v>12.33</v>
      </c>
      <c r="F624" s="26">
        <v>2694005</v>
      </c>
    </row>
    <row r="625" spans="1:6" s="26" customFormat="1" ht="15.75" customHeight="1" x14ac:dyDescent="0.25">
      <c r="A625" s="24">
        <v>2694009</v>
      </c>
      <c r="B625" s="38" t="s">
        <v>35</v>
      </c>
      <c r="C625" s="25">
        <v>3.92</v>
      </c>
      <c r="D625" s="25">
        <v>14.576128000000001</v>
      </c>
      <c r="E625" s="25">
        <f t="shared" si="9"/>
        <v>3.7184000000000004</v>
      </c>
      <c r="F625" s="26">
        <v>2694009</v>
      </c>
    </row>
    <row r="626" spans="1:6" s="26" customFormat="1" ht="15.75" customHeight="1" x14ac:dyDescent="0.25">
      <c r="A626" s="24">
        <v>2699029</v>
      </c>
      <c r="B626" s="24" t="str">
        <f>VLOOKUP(A626,'Liste emplacement'!$A$2:$F$858,6,0)</f>
        <v>D5</v>
      </c>
      <c r="C626" s="25">
        <v>9</v>
      </c>
      <c r="D626" s="25">
        <v>16.533000000000001</v>
      </c>
      <c r="E626" s="25">
        <f t="shared" si="9"/>
        <v>1.8370000000000002</v>
      </c>
      <c r="F626" s="26">
        <v>2699029</v>
      </c>
    </row>
    <row r="627" spans="1:6" s="26" customFormat="1" ht="15.75" customHeight="1" x14ac:dyDescent="0.25">
      <c r="A627" s="24">
        <v>2712435</v>
      </c>
      <c r="B627" s="24" t="str">
        <f>VLOOKUP(A627,'Liste emplacement'!$A$2:$F$858,6,0)</f>
        <v>F4</v>
      </c>
      <c r="C627" s="25">
        <v>1</v>
      </c>
      <c r="D627" s="25">
        <v>90</v>
      </c>
      <c r="E627" s="25">
        <f t="shared" si="9"/>
        <v>90</v>
      </c>
      <c r="F627" s="26">
        <v>2712435</v>
      </c>
    </row>
    <row r="628" spans="1:6" s="26" customFormat="1" ht="15.75" customHeight="1" x14ac:dyDescent="0.25">
      <c r="A628" s="24">
        <v>2713060</v>
      </c>
      <c r="B628" s="24" t="str">
        <f>VLOOKUP(A628,'Liste emplacement'!$A$2:$F$858,6,0)</f>
        <v>D1</v>
      </c>
      <c r="C628" s="25">
        <v>1</v>
      </c>
      <c r="D628" s="25">
        <v>160</v>
      </c>
      <c r="E628" s="25">
        <f t="shared" si="9"/>
        <v>160</v>
      </c>
      <c r="F628" s="26">
        <v>2713060</v>
      </c>
    </row>
    <row r="629" spans="1:6" s="26" customFormat="1" ht="15.75" customHeight="1" x14ac:dyDescent="0.25">
      <c r="A629" s="24">
        <v>2716194</v>
      </c>
      <c r="B629" s="24" t="str">
        <f>VLOOKUP(A629,'Liste emplacement'!$A$2:$F$858,6,0)</f>
        <v>E4</v>
      </c>
      <c r="C629" s="25">
        <v>4</v>
      </c>
      <c r="D629" s="25">
        <v>152</v>
      </c>
      <c r="E629" s="25">
        <f t="shared" si="9"/>
        <v>38</v>
      </c>
      <c r="F629" s="26">
        <v>2716194</v>
      </c>
    </row>
    <row r="630" spans="1:6" s="26" customFormat="1" ht="15.75" customHeight="1" x14ac:dyDescent="0.25">
      <c r="A630" s="24">
        <v>2716939</v>
      </c>
      <c r="B630" s="24" t="str">
        <f>VLOOKUP(A630,'Liste emplacement'!$A$2:$F$858,6,0)</f>
        <v>F1</v>
      </c>
      <c r="C630" s="25">
        <v>2</v>
      </c>
      <c r="D630" s="25">
        <v>1340</v>
      </c>
      <c r="E630" s="25">
        <f t="shared" si="9"/>
        <v>670</v>
      </c>
      <c r="F630" s="26">
        <v>2716939</v>
      </c>
    </row>
    <row r="631" spans="1:6" s="26" customFormat="1" ht="15.75" customHeight="1" x14ac:dyDescent="0.25">
      <c r="A631" s="24">
        <v>2717035</v>
      </c>
      <c r="B631" s="24" t="str">
        <f>VLOOKUP(A631,'Liste emplacement'!$A$2:$F$858,6,0)</f>
        <v>A3</v>
      </c>
      <c r="C631" s="25">
        <v>2</v>
      </c>
      <c r="D631" s="25">
        <v>900</v>
      </c>
      <c r="E631" s="25">
        <f t="shared" si="9"/>
        <v>450</v>
      </c>
      <c r="F631" s="26">
        <v>2717035</v>
      </c>
    </row>
    <row r="632" spans="1:6" s="26" customFormat="1" ht="15.75" customHeight="1" x14ac:dyDescent="0.25">
      <c r="A632" s="24">
        <v>2810007</v>
      </c>
      <c r="B632" s="24" t="str">
        <f>VLOOKUP(A632,'Liste emplacement'!$A$2:$F$858,6,0)</f>
        <v>R1</v>
      </c>
      <c r="C632" s="25">
        <v>2</v>
      </c>
      <c r="D632" s="25">
        <v>331.8</v>
      </c>
      <c r="E632" s="25">
        <f t="shared" ref="E632:E693" si="10">+D632/C632</f>
        <v>165.9</v>
      </c>
      <c r="F632" s="26">
        <v>2810007</v>
      </c>
    </row>
    <row r="633" spans="1:6" s="26" customFormat="1" ht="15.75" customHeight="1" x14ac:dyDescent="0.25">
      <c r="A633" s="24">
        <v>2811316</v>
      </c>
      <c r="B633" s="24" t="str">
        <f>VLOOKUP(A633,'Liste emplacement'!$A$2:$F$858,6,0)</f>
        <v>R1</v>
      </c>
      <c r="C633" s="25">
        <v>4</v>
      </c>
      <c r="D633" s="25">
        <v>180</v>
      </c>
      <c r="E633" s="25">
        <f t="shared" si="10"/>
        <v>45</v>
      </c>
      <c r="F633" s="26">
        <v>2811316</v>
      </c>
    </row>
    <row r="634" spans="1:6" s="26" customFormat="1" ht="15.75" customHeight="1" x14ac:dyDescent="0.25">
      <c r="A634" s="24">
        <v>2812769</v>
      </c>
      <c r="B634" s="24" t="str">
        <f>VLOOKUP(A634,'Liste emplacement'!$A$2:$F$858,6,0)</f>
        <v>R1</v>
      </c>
      <c r="C634" s="25">
        <v>1</v>
      </c>
      <c r="D634" s="25">
        <v>98.3</v>
      </c>
      <c r="E634" s="25">
        <f t="shared" si="10"/>
        <v>98.3</v>
      </c>
      <c r="F634" s="26">
        <v>2812769</v>
      </c>
    </row>
    <row r="635" spans="1:6" s="26" customFormat="1" ht="15.75" customHeight="1" x14ac:dyDescent="0.25">
      <c r="A635" s="24">
        <v>2813801</v>
      </c>
      <c r="B635" s="38" t="s">
        <v>7</v>
      </c>
      <c r="C635" s="25">
        <v>8</v>
      </c>
      <c r="D635" s="25">
        <v>1950</v>
      </c>
      <c r="E635" s="25">
        <f t="shared" si="10"/>
        <v>243.75</v>
      </c>
      <c r="F635" s="26">
        <v>2813801</v>
      </c>
    </row>
    <row r="636" spans="1:6" s="26" customFormat="1" ht="15.75" customHeight="1" x14ac:dyDescent="0.25">
      <c r="A636" s="24">
        <v>2980014</v>
      </c>
      <c r="B636" s="24" t="str">
        <f>VLOOKUP(A636,'Liste emplacement'!$A$2:$F$858,6,0)</f>
        <v>C1</v>
      </c>
      <c r="C636" s="25">
        <v>1</v>
      </c>
      <c r="D636" s="25">
        <v>90</v>
      </c>
      <c r="E636" s="25">
        <f t="shared" si="10"/>
        <v>90</v>
      </c>
      <c r="F636" s="26">
        <v>2980014</v>
      </c>
    </row>
    <row r="637" spans="1:6" s="26" customFormat="1" ht="15.75" customHeight="1" x14ac:dyDescent="0.25">
      <c r="A637" s="24">
        <v>2987131</v>
      </c>
      <c r="B637" s="24" t="str">
        <f>VLOOKUP(A637,'Liste emplacement'!$A$2:$F$858,6,0)</f>
        <v>C7</v>
      </c>
      <c r="C637" s="25">
        <v>1</v>
      </c>
      <c r="D637" s="25">
        <v>198</v>
      </c>
      <c r="E637" s="25">
        <f t="shared" si="10"/>
        <v>198</v>
      </c>
      <c r="F637" s="26">
        <v>2987131</v>
      </c>
    </row>
    <row r="638" spans="1:6" s="26" customFormat="1" ht="15.75" customHeight="1" x14ac:dyDescent="0.25">
      <c r="A638" s="24">
        <v>2987542</v>
      </c>
      <c r="B638" s="24" t="str">
        <f>VLOOKUP(A638,'Liste emplacement'!$A$2:$F$858,6,0)</f>
        <v>B3</v>
      </c>
      <c r="C638" s="25">
        <v>4</v>
      </c>
      <c r="D638" s="25">
        <v>101.68</v>
      </c>
      <c r="E638" s="25">
        <f t="shared" si="10"/>
        <v>25.42</v>
      </c>
      <c r="F638" s="26">
        <v>2987542</v>
      </c>
    </row>
    <row r="639" spans="1:6" s="26" customFormat="1" ht="15.75" customHeight="1" x14ac:dyDescent="0.25">
      <c r="A639" s="24">
        <v>2987970</v>
      </c>
      <c r="B639" s="24" t="str">
        <f>VLOOKUP(A639,'Liste emplacement'!$A$2:$F$858,6,0)</f>
        <v>B4</v>
      </c>
      <c r="C639" s="25">
        <v>1</v>
      </c>
      <c r="D639" s="25">
        <v>108</v>
      </c>
      <c r="E639" s="25">
        <f t="shared" si="10"/>
        <v>108</v>
      </c>
      <c r="F639" s="26">
        <v>2987970</v>
      </c>
    </row>
    <row r="640" spans="1:6" s="26" customFormat="1" ht="15.75" customHeight="1" x14ac:dyDescent="0.25">
      <c r="A640" s="24">
        <v>2988133</v>
      </c>
      <c r="B640" s="24" t="str">
        <f>VLOOKUP(A640,'Liste emplacement'!$A$2:$F$858,6,0)</f>
        <v>E2</v>
      </c>
      <c r="C640" s="25">
        <v>3</v>
      </c>
      <c r="D640" s="25">
        <v>83.292299999999997</v>
      </c>
      <c r="E640" s="25">
        <f t="shared" si="10"/>
        <v>27.764099999999999</v>
      </c>
      <c r="F640" s="26">
        <v>2988133</v>
      </c>
    </row>
    <row r="641" spans="1:6" s="26" customFormat="1" ht="15.75" customHeight="1" x14ac:dyDescent="0.25">
      <c r="A641" s="24">
        <v>2988590</v>
      </c>
      <c r="B641" s="24" t="str">
        <f>VLOOKUP(A641,'Liste emplacement'!$A$2:$F$858,6,0)</f>
        <v>E3</v>
      </c>
      <c r="C641" s="25">
        <v>1</v>
      </c>
      <c r="D641" s="25">
        <v>9.7799999999999994</v>
      </c>
      <c r="E641" s="25">
        <f t="shared" si="10"/>
        <v>9.7799999999999994</v>
      </c>
      <c r="F641" s="26">
        <v>2988590</v>
      </c>
    </row>
    <row r="642" spans="1:6" s="26" customFormat="1" ht="15.75" customHeight="1" x14ac:dyDescent="0.25">
      <c r="A642" s="24">
        <v>2988600</v>
      </c>
      <c r="B642" s="24" t="str">
        <f>VLOOKUP(A642,'Liste emplacement'!$A$2:$F$858,6,0)</f>
        <v>E2</v>
      </c>
      <c r="C642" s="25">
        <v>4</v>
      </c>
      <c r="D642" s="25">
        <v>232</v>
      </c>
      <c r="E642" s="25">
        <f t="shared" si="10"/>
        <v>58</v>
      </c>
      <c r="F642" s="26">
        <v>2988600</v>
      </c>
    </row>
    <row r="643" spans="1:6" s="26" customFormat="1" ht="15.75" customHeight="1" x14ac:dyDescent="0.25">
      <c r="A643" s="24">
        <v>2988611</v>
      </c>
      <c r="B643" s="38" t="s">
        <v>11</v>
      </c>
      <c r="C643" s="25">
        <v>6</v>
      </c>
      <c r="D643" s="25">
        <v>372</v>
      </c>
      <c r="E643" s="25">
        <f t="shared" si="10"/>
        <v>62</v>
      </c>
      <c r="F643" s="26">
        <v>2988611</v>
      </c>
    </row>
    <row r="644" spans="1:6" s="26" customFormat="1" ht="15.75" customHeight="1" x14ac:dyDescent="0.25">
      <c r="A644" s="24">
        <v>2988833</v>
      </c>
      <c r="B644" s="38" t="s">
        <v>30</v>
      </c>
      <c r="C644" s="25">
        <v>5</v>
      </c>
      <c r="D644" s="25">
        <v>155.6645</v>
      </c>
      <c r="E644" s="25">
        <f t="shared" si="10"/>
        <v>31.132899999999999</v>
      </c>
      <c r="F644" s="26">
        <v>2988833</v>
      </c>
    </row>
    <row r="645" spans="1:6" s="26" customFormat="1" ht="15.75" customHeight="1" x14ac:dyDescent="0.25">
      <c r="A645" s="24">
        <v>2989803</v>
      </c>
      <c r="B645" s="24" t="str">
        <f>VLOOKUP(A645,'Liste emplacement'!$A$2:$F$858,6,0)</f>
        <v>D2</v>
      </c>
      <c r="C645" s="25">
        <v>1</v>
      </c>
      <c r="D645" s="25">
        <v>6.81</v>
      </c>
      <c r="E645" s="25">
        <f t="shared" si="10"/>
        <v>6.81</v>
      </c>
      <c r="F645" s="26">
        <v>2989803</v>
      </c>
    </row>
    <row r="646" spans="1:6" s="26" customFormat="1" ht="15.75" customHeight="1" x14ac:dyDescent="0.25">
      <c r="A646" s="24">
        <v>2989927</v>
      </c>
      <c r="B646" s="24" t="str">
        <f>VLOOKUP(A646,'Liste emplacement'!$A$2:$F$858,6,0)</f>
        <v>E2</v>
      </c>
      <c r="C646" s="25">
        <v>1</v>
      </c>
      <c r="D646" s="25">
        <v>39</v>
      </c>
      <c r="E646" s="25">
        <f t="shared" si="10"/>
        <v>39</v>
      </c>
      <c r="F646" s="26">
        <v>2989927</v>
      </c>
    </row>
    <row r="647" spans="1:6" s="26" customFormat="1" ht="15.75" customHeight="1" x14ac:dyDescent="0.25">
      <c r="A647" s="24">
        <v>5100001</v>
      </c>
      <c r="B647" s="38" t="s">
        <v>9</v>
      </c>
      <c r="C647" s="25">
        <v>30</v>
      </c>
      <c r="D647" s="25">
        <v>276</v>
      </c>
      <c r="E647" s="25">
        <f t="shared" si="10"/>
        <v>9.1999999999999993</v>
      </c>
      <c r="F647" s="26">
        <v>5100001</v>
      </c>
    </row>
    <row r="648" spans="1:6" s="26" customFormat="1" ht="15.75" customHeight="1" x14ac:dyDescent="0.25">
      <c r="A648" s="24">
        <v>5100003</v>
      </c>
      <c r="B648" s="38" t="s">
        <v>6</v>
      </c>
      <c r="C648" s="25">
        <v>21</v>
      </c>
      <c r="D648" s="25">
        <v>2607.9899999999998</v>
      </c>
      <c r="E648" s="25">
        <f t="shared" si="10"/>
        <v>124.18999999999998</v>
      </c>
      <c r="F648" s="26">
        <v>5100003</v>
      </c>
    </row>
    <row r="649" spans="1:6" s="26" customFormat="1" ht="15.75" customHeight="1" x14ac:dyDescent="0.25">
      <c r="A649" s="24">
        <v>5100004</v>
      </c>
      <c r="B649" s="38" t="s">
        <v>6</v>
      </c>
      <c r="C649" s="25">
        <v>48</v>
      </c>
      <c r="D649" s="25">
        <v>960</v>
      </c>
      <c r="E649" s="25">
        <f t="shared" si="10"/>
        <v>20</v>
      </c>
      <c r="F649" s="26">
        <v>5100004</v>
      </c>
    </row>
    <row r="650" spans="1:6" s="26" customFormat="1" ht="15.75" customHeight="1" x14ac:dyDescent="0.25">
      <c r="A650" s="24">
        <v>5100005</v>
      </c>
      <c r="B650" s="38" t="s">
        <v>6</v>
      </c>
      <c r="C650" s="25">
        <v>48</v>
      </c>
      <c r="D650" s="25">
        <v>728.64</v>
      </c>
      <c r="E650" s="25">
        <f t="shared" si="10"/>
        <v>15.18</v>
      </c>
      <c r="F650" s="26">
        <v>5100005</v>
      </c>
    </row>
    <row r="651" spans="1:6" s="26" customFormat="1" ht="15.75" customHeight="1" x14ac:dyDescent="0.25">
      <c r="A651" s="24">
        <v>5100006</v>
      </c>
      <c r="B651" s="38" t="s">
        <v>6</v>
      </c>
      <c r="C651" s="25">
        <v>5</v>
      </c>
      <c r="D651" s="25">
        <v>34.75</v>
      </c>
      <c r="E651" s="25">
        <f t="shared" si="10"/>
        <v>6.95</v>
      </c>
      <c r="F651" s="26">
        <v>5100006</v>
      </c>
    </row>
    <row r="652" spans="1:6" s="26" customFormat="1" ht="15.75" customHeight="1" x14ac:dyDescent="0.25">
      <c r="A652" s="24">
        <v>5100008</v>
      </c>
      <c r="B652" s="38" t="s">
        <v>6</v>
      </c>
      <c r="C652" s="25">
        <v>9</v>
      </c>
      <c r="D652" s="25">
        <v>28.08</v>
      </c>
      <c r="E652" s="25">
        <f t="shared" si="10"/>
        <v>3.1199999999999997</v>
      </c>
      <c r="F652" s="26">
        <v>5100008</v>
      </c>
    </row>
    <row r="653" spans="1:6" s="26" customFormat="1" ht="15.75" customHeight="1" x14ac:dyDescent="0.25">
      <c r="A653" s="24">
        <v>5100009</v>
      </c>
      <c r="B653" s="38" t="s">
        <v>6</v>
      </c>
      <c r="C653" s="25">
        <v>35</v>
      </c>
      <c r="D653" s="25">
        <v>206.15</v>
      </c>
      <c r="E653" s="25">
        <f t="shared" si="10"/>
        <v>5.8900000000000006</v>
      </c>
      <c r="F653" s="26">
        <v>5100009</v>
      </c>
    </row>
    <row r="654" spans="1:6" s="26" customFormat="1" ht="15.75" customHeight="1" x14ac:dyDescent="0.25">
      <c r="A654" s="24">
        <v>5100010</v>
      </c>
      <c r="B654" s="38" t="s">
        <v>6</v>
      </c>
      <c r="C654" s="25">
        <v>11</v>
      </c>
      <c r="D654" s="25">
        <v>165</v>
      </c>
      <c r="E654" s="25">
        <f t="shared" si="10"/>
        <v>15</v>
      </c>
      <c r="F654" s="26">
        <v>5100010</v>
      </c>
    </row>
    <row r="655" spans="1:6" s="26" customFormat="1" ht="15.75" customHeight="1" x14ac:dyDescent="0.25">
      <c r="A655" s="24">
        <v>5100011</v>
      </c>
      <c r="B655" s="38" t="s">
        <v>6</v>
      </c>
      <c r="C655" s="25">
        <v>72</v>
      </c>
      <c r="D655" s="25">
        <v>149.04</v>
      </c>
      <c r="E655" s="25">
        <f t="shared" si="10"/>
        <v>2.0699999999999998</v>
      </c>
      <c r="F655" s="26">
        <v>5100011</v>
      </c>
    </row>
    <row r="656" spans="1:6" s="26" customFormat="1" ht="15.75" customHeight="1" x14ac:dyDescent="0.25">
      <c r="A656" s="24">
        <v>5100016</v>
      </c>
      <c r="B656" s="38" t="s">
        <v>6</v>
      </c>
      <c r="C656" s="25">
        <v>9</v>
      </c>
      <c r="D656" s="25">
        <v>164.43</v>
      </c>
      <c r="E656" s="25">
        <f t="shared" si="10"/>
        <v>18.27</v>
      </c>
      <c r="F656" s="26">
        <v>5100016</v>
      </c>
    </row>
    <row r="657" spans="1:6" s="26" customFormat="1" ht="15.75" customHeight="1" x14ac:dyDescent="0.25">
      <c r="A657" s="24">
        <v>5100017</v>
      </c>
      <c r="B657" s="38" t="s">
        <v>6</v>
      </c>
      <c r="C657" s="25">
        <v>10</v>
      </c>
      <c r="D657" s="25">
        <v>300</v>
      </c>
      <c r="E657" s="25">
        <f t="shared" si="10"/>
        <v>30</v>
      </c>
      <c r="F657" s="26">
        <v>5100017</v>
      </c>
    </row>
    <row r="658" spans="1:6" s="26" customFormat="1" ht="15.75" customHeight="1" x14ac:dyDescent="0.25">
      <c r="A658" s="24">
        <v>5100018</v>
      </c>
      <c r="B658" s="38" t="s">
        <v>6</v>
      </c>
      <c r="C658" s="25">
        <v>35</v>
      </c>
      <c r="D658" s="25">
        <v>1330</v>
      </c>
      <c r="E658" s="25">
        <f t="shared" si="10"/>
        <v>38</v>
      </c>
      <c r="F658" s="26">
        <v>5100018</v>
      </c>
    </row>
    <row r="659" spans="1:6" s="26" customFormat="1" ht="15.75" customHeight="1" x14ac:dyDescent="0.25">
      <c r="A659" s="24">
        <v>5100019</v>
      </c>
      <c r="B659" s="38" t="s">
        <v>18</v>
      </c>
      <c r="C659" s="25">
        <v>17</v>
      </c>
      <c r="D659" s="25">
        <v>544</v>
      </c>
      <c r="E659" s="25">
        <f t="shared" si="10"/>
        <v>32</v>
      </c>
      <c r="F659" s="26">
        <v>5100019</v>
      </c>
    </row>
    <row r="660" spans="1:6" s="26" customFormat="1" ht="15.75" customHeight="1" x14ac:dyDescent="0.25">
      <c r="A660" s="24">
        <v>5100020</v>
      </c>
      <c r="B660" s="38" t="s">
        <v>18</v>
      </c>
      <c r="C660" s="25">
        <v>55</v>
      </c>
      <c r="D660" s="25">
        <v>149.05000000000001</v>
      </c>
      <c r="E660" s="25">
        <f t="shared" si="10"/>
        <v>2.7100000000000004</v>
      </c>
      <c r="F660" s="26">
        <v>5100020</v>
      </c>
    </row>
    <row r="661" spans="1:6" s="26" customFormat="1" ht="15.75" customHeight="1" x14ac:dyDescent="0.25">
      <c r="A661" s="24">
        <v>5100022</v>
      </c>
      <c r="B661" s="38" t="s">
        <v>18</v>
      </c>
      <c r="C661" s="25">
        <v>97</v>
      </c>
      <c r="D661" s="25">
        <v>1002.98</v>
      </c>
      <c r="E661" s="25">
        <f t="shared" si="10"/>
        <v>10.34</v>
      </c>
      <c r="F661" s="26">
        <v>5100022</v>
      </c>
    </row>
    <row r="662" spans="1:6" s="26" customFormat="1" ht="15.75" customHeight="1" x14ac:dyDescent="0.25">
      <c r="A662" s="24">
        <v>5100025</v>
      </c>
      <c r="B662" s="38" t="s">
        <v>18</v>
      </c>
      <c r="C662" s="25">
        <v>9</v>
      </c>
      <c r="D662" s="25">
        <v>340.02</v>
      </c>
      <c r="E662" s="25">
        <f t="shared" si="10"/>
        <v>37.78</v>
      </c>
      <c r="F662" s="26">
        <v>5100025</v>
      </c>
    </row>
    <row r="663" spans="1:6" s="26" customFormat="1" ht="15.75" customHeight="1" x14ac:dyDescent="0.25">
      <c r="A663" s="24">
        <v>5100026</v>
      </c>
      <c r="B663" s="38" t="s">
        <v>18</v>
      </c>
      <c r="C663" s="25">
        <v>13</v>
      </c>
      <c r="D663" s="25">
        <v>232.05</v>
      </c>
      <c r="E663" s="25">
        <f t="shared" si="10"/>
        <v>17.850000000000001</v>
      </c>
      <c r="F663" s="26">
        <v>5100026</v>
      </c>
    </row>
    <row r="664" spans="1:6" s="26" customFormat="1" ht="15.75" customHeight="1" x14ac:dyDescent="0.25">
      <c r="A664" s="24">
        <v>5100029</v>
      </c>
      <c r="B664" s="38" t="s">
        <v>3</v>
      </c>
      <c r="C664" s="25">
        <v>28</v>
      </c>
      <c r="D664" s="25">
        <v>812</v>
      </c>
      <c r="E664" s="25">
        <f t="shared" si="10"/>
        <v>29</v>
      </c>
      <c r="F664" s="26">
        <v>5100029</v>
      </c>
    </row>
    <row r="665" spans="1:6" s="26" customFormat="1" ht="15.75" customHeight="1" x14ac:dyDescent="0.25">
      <c r="A665" s="24">
        <v>5100030</v>
      </c>
      <c r="B665" s="38" t="s">
        <v>3</v>
      </c>
      <c r="C665" s="25">
        <v>34</v>
      </c>
      <c r="D665" s="25">
        <v>680</v>
      </c>
      <c r="E665" s="25">
        <f t="shared" si="10"/>
        <v>20</v>
      </c>
      <c r="F665" s="26">
        <v>5100030</v>
      </c>
    </row>
    <row r="666" spans="1:6" s="26" customFormat="1" ht="15.75" customHeight="1" x14ac:dyDescent="0.25">
      <c r="A666" s="24">
        <v>5100035</v>
      </c>
      <c r="B666" s="38" t="s">
        <v>3</v>
      </c>
      <c r="C666" s="25">
        <v>7</v>
      </c>
      <c r="D666" s="25">
        <v>533.19000000000005</v>
      </c>
      <c r="E666" s="25">
        <f t="shared" si="10"/>
        <v>76.17</v>
      </c>
      <c r="F666" s="26">
        <v>5100035</v>
      </c>
    </row>
    <row r="667" spans="1:6" s="26" customFormat="1" ht="15.75" customHeight="1" x14ac:dyDescent="0.25">
      <c r="A667" s="24">
        <v>5100036</v>
      </c>
      <c r="B667" s="38" t="s">
        <v>3</v>
      </c>
      <c r="C667" s="25">
        <v>8</v>
      </c>
      <c r="D667" s="25">
        <v>125.57721138999999</v>
      </c>
      <c r="E667" s="25">
        <f t="shared" si="10"/>
        <v>15.697151423749999</v>
      </c>
      <c r="F667" s="26">
        <v>5100036</v>
      </c>
    </row>
    <row r="668" spans="1:6" s="26" customFormat="1" ht="15.75" customHeight="1" x14ac:dyDescent="0.25">
      <c r="A668" s="24">
        <v>5100037</v>
      </c>
      <c r="B668" s="38" t="s">
        <v>3</v>
      </c>
      <c r="C668" s="25">
        <v>4</v>
      </c>
      <c r="D668" s="25">
        <v>310.16000000000003</v>
      </c>
      <c r="E668" s="25">
        <f t="shared" si="10"/>
        <v>77.540000000000006</v>
      </c>
      <c r="F668" s="26">
        <v>5100037</v>
      </c>
    </row>
    <row r="669" spans="1:6" s="26" customFormat="1" ht="15.75" customHeight="1" x14ac:dyDescent="0.25">
      <c r="A669" s="24">
        <v>7100324</v>
      </c>
      <c r="B669" s="24" t="str">
        <f>VLOOKUP(A669,'Liste emplacement'!$A$2:$F$858,6,0)</f>
        <v>C5</v>
      </c>
      <c r="C669" s="25">
        <v>10</v>
      </c>
      <c r="D669" s="25">
        <v>57.5</v>
      </c>
      <c r="E669" s="25">
        <f t="shared" si="10"/>
        <v>5.75</v>
      </c>
      <c r="F669" s="26">
        <v>7100324</v>
      </c>
    </row>
    <row r="670" spans="1:6" s="26" customFormat="1" ht="15.75" customHeight="1" x14ac:dyDescent="0.25">
      <c r="A670" s="24">
        <v>7100343</v>
      </c>
      <c r="B670" s="38" t="s">
        <v>70</v>
      </c>
      <c r="C670" s="25">
        <v>2</v>
      </c>
      <c r="D670" s="25">
        <v>41.676666670000003</v>
      </c>
      <c r="E670" s="25">
        <f t="shared" si="10"/>
        <v>20.838333335000002</v>
      </c>
      <c r="F670" s="26">
        <v>7100343</v>
      </c>
    </row>
    <row r="671" spans="1:6" s="26" customFormat="1" ht="15.75" customHeight="1" x14ac:dyDescent="0.25">
      <c r="A671" s="24">
        <v>7100344</v>
      </c>
      <c r="B671" s="24" t="str">
        <f>VLOOKUP(A671,'Liste emplacement'!$A$2:$F$858,6,0)</f>
        <v>C5</v>
      </c>
      <c r="C671" s="25">
        <v>1</v>
      </c>
      <c r="D671" s="25">
        <v>19.850000000000001</v>
      </c>
      <c r="E671" s="25">
        <f t="shared" si="10"/>
        <v>19.850000000000001</v>
      </c>
      <c r="F671" s="26">
        <v>7100344</v>
      </c>
    </row>
    <row r="672" spans="1:6" s="26" customFormat="1" ht="15.75" customHeight="1" x14ac:dyDescent="0.25">
      <c r="A672" s="24">
        <v>7111437</v>
      </c>
      <c r="B672" s="24" t="str">
        <f>VLOOKUP(A672,'Liste emplacement'!$A$2:$F$858,6,0)</f>
        <v>D6</v>
      </c>
      <c r="C672" s="25">
        <v>14</v>
      </c>
      <c r="D672" s="25">
        <v>166.04</v>
      </c>
      <c r="E672" s="25">
        <f t="shared" si="10"/>
        <v>11.86</v>
      </c>
      <c r="F672" s="26">
        <v>7111437</v>
      </c>
    </row>
    <row r="673" spans="1:6" s="26" customFormat="1" ht="15.75" customHeight="1" x14ac:dyDescent="0.25">
      <c r="A673" s="24">
        <v>7120353</v>
      </c>
      <c r="B673" s="24" t="str">
        <f>VLOOKUP(A673,'Liste emplacement'!$A$2:$F$858,6,0)</f>
        <v>D6</v>
      </c>
      <c r="C673" s="25">
        <v>17</v>
      </c>
      <c r="D673" s="25">
        <v>199.75</v>
      </c>
      <c r="E673" s="25">
        <f t="shared" si="10"/>
        <v>11.75</v>
      </c>
      <c r="F673" s="26">
        <v>7120353</v>
      </c>
    </row>
    <row r="674" spans="1:6" s="26" customFormat="1" ht="15.75" customHeight="1" x14ac:dyDescent="0.25">
      <c r="A674" s="24">
        <v>7120361</v>
      </c>
      <c r="B674" s="24" t="str">
        <f>VLOOKUP(A674,'Liste emplacement'!$A$2:$F$858,6,0)</f>
        <v>D7</v>
      </c>
      <c r="C674" s="25">
        <v>10</v>
      </c>
      <c r="D674" s="25">
        <v>145</v>
      </c>
      <c r="E674" s="25">
        <f t="shared" si="10"/>
        <v>14.5</v>
      </c>
      <c r="F674" s="26">
        <v>7120361</v>
      </c>
    </row>
    <row r="675" spans="1:6" s="26" customFormat="1" ht="15.75" customHeight="1" x14ac:dyDescent="0.25">
      <c r="A675" s="24">
        <v>7120375</v>
      </c>
      <c r="B675" s="24" t="str">
        <f>VLOOKUP(A675,'Liste emplacement'!$A$2:$F$858,6,0)</f>
        <v>D6</v>
      </c>
      <c r="C675" s="25">
        <v>1</v>
      </c>
      <c r="D675" s="25">
        <v>7</v>
      </c>
      <c r="E675" s="25">
        <f t="shared" si="10"/>
        <v>7</v>
      </c>
      <c r="F675" s="26">
        <v>7120375</v>
      </c>
    </row>
    <row r="676" spans="1:6" s="26" customFormat="1" ht="15.75" customHeight="1" x14ac:dyDescent="0.25">
      <c r="A676" s="24">
        <v>7120377</v>
      </c>
      <c r="B676" s="24" t="str">
        <f>VLOOKUP(A676,'Liste emplacement'!$A$2:$F$858,6,0)</f>
        <v>D6</v>
      </c>
      <c r="C676" s="25">
        <v>14</v>
      </c>
      <c r="D676" s="25">
        <v>51.686599999999999</v>
      </c>
      <c r="E676" s="25">
        <f t="shared" si="10"/>
        <v>3.6919</v>
      </c>
      <c r="F676" s="26">
        <v>7120377</v>
      </c>
    </row>
    <row r="677" spans="1:6" s="26" customFormat="1" ht="15.75" customHeight="1" x14ac:dyDescent="0.25">
      <c r="A677" s="24">
        <v>7120378</v>
      </c>
      <c r="B677" s="24" t="str">
        <f>VLOOKUP(A677,'Liste emplacement'!$A$2:$F$858,6,0)</f>
        <v>D4</v>
      </c>
      <c r="C677" s="25">
        <v>18</v>
      </c>
      <c r="D677" s="25">
        <v>45.513000000000005</v>
      </c>
      <c r="E677" s="25">
        <f t="shared" si="10"/>
        <v>2.5285000000000002</v>
      </c>
      <c r="F677" s="26">
        <v>7120378</v>
      </c>
    </row>
    <row r="678" spans="1:6" s="26" customFormat="1" ht="15.75" customHeight="1" x14ac:dyDescent="0.25">
      <c r="A678" s="24">
        <v>7120379</v>
      </c>
      <c r="B678" s="24" t="str">
        <f>VLOOKUP(A678,'Liste emplacement'!$A$2:$F$858,6,0)</f>
        <v>D4</v>
      </c>
      <c r="C678" s="25">
        <v>37</v>
      </c>
      <c r="D678" s="25">
        <v>165.57499999999999</v>
      </c>
      <c r="E678" s="25">
        <f t="shared" si="10"/>
        <v>4.4749999999999996</v>
      </c>
      <c r="F678" s="26">
        <v>7120379</v>
      </c>
    </row>
    <row r="679" spans="1:6" s="26" customFormat="1" ht="15.75" customHeight="1" x14ac:dyDescent="0.25">
      <c r="A679" s="24">
        <v>7120380</v>
      </c>
      <c r="B679" s="24" t="str">
        <f>VLOOKUP(A679,'Liste emplacement'!$A$2:$F$858,6,0)</f>
        <v>D6</v>
      </c>
      <c r="C679" s="25">
        <v>37</v>
      </c>
      <c r="D679" s="25">
        <v>62.415299999999995</v>
      </c>
      <c r="E679" s="25">
        <f t="shared" si="10"/>
        <v>1.6868999999999998</v>
      </c>
      <c r="F679" s="26">
        <v>7120380</v>
      </c>
    </row>
    <row r="680" spans="1:6" s="26" customFormat="1" ht="15.75" customHeight="1" x14ac:dyDescent="0.25">
      <c r="A680" s="24">
        <v>7120381</v>
      </c>
      <c r="B680" s="24" t="str">
        <f>VLOOKUP(A680,'Liste emplacement'!$A$2:$F$858,6,0)</f>
        <v>D6</v>
      </c>
      <c r="C680" s="25">
        <v>7</v>
      </c>
      <c r="D680" s="25">
        <v>43.05</v>
      </c>
      <c r="E680" s="25">
        <f t="shared" si="10"/>
        <v>6.1499999999999995</v>
      </c>
      <c r="F680" s="26">
        <v>7120381</v>
      </c>
    </row>
    <row r="681" spans="1:6" s="26" customFormat="1" ht="15.75" customHeight="1" x14ac:dyDescent="0.25">
      <c r="A681" s="24">
        <v>7120385</v>
      </c>
      <c r="B681" s="24" t="str">
        <f>VLOOKUP(A681,'Liste emplacement'!$A$2:$F$858,6,0)</f>
        <v>D6</v>
      </c>
      <c r="C681" s="25">
        <v>15</v>
      </c>
      <c r="D681" s="25">
        <v>38.299499999999995</v>
      </c>
      <c r="E681" s="25">
        <f t="shared" si="10"/>
        <v>2.5532999999999997</v>
      </c>
      <c r="F681" s="26">
        <v>7120385</v>
      </c>
    </row>
    <row r="682" spans="1:6" s="26" customFormat="1" ht="15.75" customHeight="1" x14ac:dyDescent="0.25">
      <c r="A682" s="24">
        <v>7120386</v>
      </c>
      <c r="B682" s="24" t="str">
        <f>VLOOKUP(A682,'Liste emplacement'!$A$2:$F$858,6,0)</f>
        <v>D5</v>
      </c>
      <c r="C682" s="25">
        <v>3</v>
      </c>
      <c r="D682" s="25">
        <v>11.601300000000002</v>
      </c>
      <c r="E682" s="25">
        <f t="shared" si="10"/>
        <v>3.8671000000000006</v>
      </c>
      <c r="F682" s="26">
        <v>7120386</v>
      </c>
    </row>
    <row r="683" spans="1:6" s="26" customFormat="1" ht="15.75" customHeight="1" x14ac:dyDescent="0.25">
      <c r="A683" s="24">
        <v>7120387</v>
      </c>
      <c r="B683" s="24" t="str">
        <f>VLOOKUP(A683,'Liste emplacement'!$A$2:$F$858,6,0)</f>
        <v>D7</v>
      </c>
      <c r="C683" s="25">
        <v>24</v>
      </c>
      <c r="D683" s="25">
        <v>206.4</v>
      </c>
      <c r="E683" s="25">
        <f t="shared" si="10"/>
        <v>8.6</v>
      </c>
      <c r="F683" s="26">
        <v>7120387</v>
      </c>
    </row>
    <row r="684" spans="1:6" s="26" customFormat="1" ht="15.75" customHeight="1" x14ac:dyDescent="0.25">
      <c r="A684" s="24">
        <v>7120390</v>
      </c>
      <c r="B684" s="24" t="str">
        <f>VLOOKUP(A684,'Liste emplacement'!$A$2:$F$858,6,0)</f>
        <v>D1</v>
      </c>
      <c r="C684" s="25">
        <v>23</v>
      </c>
      <c r="D684" s="25">
        <v>199.5549</v>
      </c>
      <c r="E684" s="25">
        <f t="shared" si="10"/>
        <v>8.6762999999999995</v>
      </c>
      <c r="F684" s="26">
        <v>7120390</v>
      </c>
    </row>
    <row r="685" spans="1:6" s="26" customFormat="1" ht="15.75" customHeight="1" x14ac:dyDescent="0.25">
      <c r="A685" s="24">
        <v>7120391</v>
      </c>
      <c r="B685" s="24" t="str">
        <f>VLOOKUP(A685,'Liste emplacement'!$A$2:$F$858,6,0)</f>
        <v>D4</v>
      </c>
      <c r="C685" s="25">
        <v>9</v>
      </c>
      <c r="D685" s="25">
        <v>55.775700000000001</v>
      </c>
      <c r="E685" s="25">
        <f t="shared" si="10"/>
        <v>6.1973000000000003</v>
      </c>
      <c r="F685" s="26">
        <v>7120391</v>
      </c>
    </row>
    <row r="686" spans="1:6" s="26" customFormat="1" ht="15.75" customHeight="1" x14ac:dyDescent="0.25">
      <c r="A686" s="24">
        <v>7120402</v>
      </c>
      <c r="B686" s="24" t="str">
        <f>VLOOKUP(A686,'Liste emplacement'!$A$2:$F$858,6,0)</f>
        <v>D2</v>
      </c>
      <c r="C686" s="25">
        <v>72</v>
      </c>
      <c r="D686" s="25">
        <v>179.56799999999998</v>
      </c>
      <c r="E686" s="25">
        <f t="shared" si="10"/>
        <v>2.4939999999999998</v>
      </c>
      <c r="F686" s="26">
        <v>7120402</v>
      </c>
    </row>
    <row r="687" spans="1:6" s="26" customFormat="1" ht="15.75" customHeight="1" x14ac:dyDescent="0.25">
      <c r="A687" s="24">
        <v>7120411</v>
      </c>
      <c r="B687" s="24" t="str">
        <f>VLOOKUP(A687,'Liste emplacement'!$A$2:$F$858,6,0)</f>
        <v>D6</v>
      </c>
      <c r="C687" s="25">
        <v>8</v>
      </c>
      <c r="D687" s="25">
        <v>76.680000000000007</v>
      </c>
      <c r="E687" s="25">
        <f t="shared" si="10"/>
        <v>9.5850000000000009</v>
      </c>
      <c r="F687" s="26">
        <v>7120411</v>
      </c>
    </row>
    <row r="688" spans="1:6" s="26" customFormat="1" ht="15.75" customHeight="1" x14ac:dyDescent="0.25">
      <c r="A688" s="24">
        <v>7120424</v>
      </c>
      <c r="B688" s="24" t="s">
        <v>74</v>
      </c>
      <c r="C688" s="25">
        <v>2</v>
      </c>
      <c r="D688" s="25">
        <v>160</v>
      </c>
      <c r="E688" s="25">
        <f t="shared" si="10"/>
        <v>80</v>
      </c>
      <c r="F688" s="26" t="e">
        <v>#N/A</v>
      </c>
    </row>
    <row r="689" spans="1:6" s="26" customFormat="1" ht="15.75" customHeight="1" x14ac:dyDescent="0.25">
      <c r="A689" s="24">
        <v>7120426</v>
      </c>
      <c r="B689" s="24" t="str">
        <f>VLOOKUP(A689,'Liste emplacement'!$A$2:$F$858,6,0)</f>
        <v>D6</v>
      </c>
      <c r="C689" s="25">
        <v>13</v>
      </c>
      <c r="D689" s="25">
        <v>72.8</v>
      </c>
      <c r="E689" s="25">
        <f t="shared" si="10"/>
        <v>5.6</v>
      </c>
      <c r="F689" s="26">
        <v>7120426</v>
      </c>
    </row>
    <row r="690" spans="1:6" s="26" customFormat="1" ht="15.75" customHeight="1" x14ac:dyDescent="0.25">
      <c r="A690" s="24">
        <v>7120427</v>
      </c>
      <c r="B690" s="24" t="str">
        <f>VLOOKUP(A690,'Liste emplacement'!$A$2:$F$858,6,0)</f>
        <v>D7</v>
      </c>
      <c r="C690" s="25">
        <v>16</v>
      </c>
      <c r="D690" s="25">
        <v>169.6</v>
      </c>
      <c r="E690" s="25">
        <f t="shared" si="10"/>
        <v>10.6</v>
      </c>
      <c r="F690" s="26">
        <v>7120427</v>
      </c>
    </row>
    <row r="691" spans="1:6" s="26" customFormat="1" ht="15.75" customHeight="1" x14ac:dyDescent="0.25">
      <c r="A691" s="24">
        <v>7120428</v>
      </c>
      <c r="B691" s="24" t="str">
        <f>VLOOKUP(A691,'Liste emplacement'!$A$2:$F$858,6,0)</f>
        <v>D4</v>
      </c>
      <c r="C691" s="25">
        <v>1</v>
      </c>
      <c r="D691" s="25">
        <v>110</v>
      </c>
      <c r="E691" s="25">
        <f t="shared" si="10"/>
        <v>110</v>
      </c>
      <c r="F691" s="26">
        <v>7120428</v>
      </c>
    </row>
    <row r="692" spans="1:6" s="26" customFormat="1" ht="15.75" customHeight="1" x14ac:dyDescent="0.25">
      <c r="A692" s="24">
        <v>7121357</v>
      </c>
      <c r="B692" s="24" t="str">
        <f>VLOOKUP(A692,'Liste emplacement'!$A$2:$F$858,6,0)</f>
        <v>B4</v>
      </c>
      <c r="C692" s="25">
        <v>6</v>
      </c>
      <c r="D692" s="25">
        <v>12</v>
      </c>
      <c r="E692" s="25">
        <f t="shared" si="10"/>
        <v>2</v>
      </c>
      <c r="F692" s="26">
        <v>7121357</v>
      </c>
    </row>
    <row r="693" spans="1:6" s="26" customFormat="1" ht="15.75" customHeight="1" x14ac:dyDescent="0.25">
      <c r="A693" s="24">
        <v>7121364</v>
      </c>
      <c r="B693" s="24" t="str">
        <f>VLOOKUP(A693,'Liste emplacement'!$A$2:$F$858,6,0)</f>
        <v>C3</v>
      </c>
      <c r="C693" s="25">
        <v>87</v>
      </c>
      <c r="D693" s="25">
        <v>870</v>
      </c>
      <c r="E693" s="25">
        <f t="shared" si="10"/>
        <v>10</v>
      </c>
      <c r="F693" s="26">
        <v>7121364</v>
      </c>
    </row>
    <row r="694" spans="1:6" s="26" customFormat="1" ht="15.75" customHeight="1" x14ac:dyDescent="0.25">
      <c r="A694" s="24">
        <v>7121398</v>
      </c>
      <c r="B694" s="38" t="s">
        <v>70</v>
      </c>
      <c r="C694" s="25">
        <v>2</v>
      </c>
      <c r="D694" s="25">
        <v>17.32</v>
      </c>
      <c r="E694" s="25">
        <f t="shared" ref="E694:E757" si="11">+D694/C694</f>
        <v>8.66</v>
      </c>
      <c r="F694" s="26">
        <v>7121398</v>
      </c>
    </row>
    <row r="695" spans="1:6" s="26" customFormat="1" ht="15.75" customHeight="1" x14ac:dyDescent="0.25">
      <c r="A695" s="24">
        <v>7121410</v>
      </c>
      <c r="B695" s="24" t="str">
        <f>VLOOKUP(A695,'Liste emplacement'!$A$2:$F$858,6,0)</f>
        <v>C3</v>
      </c>
      <c r="C695" s="25">
        <v>55</v>
      </c>
      <c r="D695" s="25">
        <v>326.93099999999998</v>
      </c>
      <c r="E695" s="25">
        <f t="shared" si="11"/>
        <v>5.9441999999999995</v>
      </c>
      <c r="F695" s="26">
        <v>7121410</v>
      </c>
    </row>
    <row r="696" spans="1:6" s="26" customFormat="1" ht="15.75" customHeight="1" x14ac:dyDescent="0.25">
      <c r="A696" s="24">
        <v>7121413</v>
      </c>
      <c r="B696" s="38" t="s">
        <v>70</v>
      </c>
      <c r="C696" s="25">
        <v>4</v>
      </c>
      <c r="D696" s="25">
        <v>21</v>
      </c>
      <c r="E696" s="25">
        <f t="shared" si="11"/>
        <v>5.25</v>
      </c>
      <c r="F696" s="26">
        <v>7121413</v>
      </c>
    </row>
    <row r="697" spans="1:6" s="26" customFormat="1" ht="15.75" customHeight="1" x14ac:dyDescent="0.25">
      <c r="A697" s="24">
        <v>7121422</v>
      </c>
      <c r="B697" s="24" t="s">
        <v>70</v>
      </c>
      <c r="C697" s="25">
        <v>2</v>
      </c>
      <c r="D697" s="25">
        <v>28.96</v>
      </c>
      <c r="E697" s="25">
        <f t="shared" si="11"/>
        <v>14.48</v>
      </c>
      <c r="F697" s="26" t="e">
        <v>#N/A</v>
      </c>
    </row>
    <row r="698" spans="1:6" s="26" customFormat="1" ht="15.75" customHeight="1" x14ac:dyDescent="0.25">
      <c r="A698" s="24">
        <v>7121463</v>
      </c>
      <c r="B698" s="24" t="str">
        <f>VLOOKUP(A698,'Liste emplacement'!$A$2:$F$858,6,0)</f>
        <v>D5</v>
      </c>
      <c r="C698" s="25">
        <v>2</v>
      </c>
      <c r="D698" s="25">
        <v>38.08</v>
      </c>
      <c r="E698" s="25">
        <f t="shared" si="11"/>
        <v>19.04</v>
      </c>
      <c r="F698" s="26">
        <v>7121463</v>
      </c>
    </row>
    <row r="699" spans="1:6" s="26" customFormat="1" ht="15.75" customHeight="1" x14ac:dyDescent="0.25">
      <c r="A699" s="24">
        <v>7121464</v>
      </c>
      <c r="B699" s="24" t="str">
        <f>VLOOKUP(A699,'Liste emplacement'!$A$2:$F$858,6,0)</f>
        <v>D4</v>
      </c>
      <c r="C699" s="25">
        <v>2</v>
      </c>
      <c r="D699" s="25">
        <v>9.9160000000000004</v>
      </c>
      <c r="E699" s="25">
        <f t="shared" si="11"/>
        <v>4.9580000000000002</v>
      </c>
      <c r="F699" s="26">
        <v>7121464</v>
      </c>
    </row>
    <row r="700" spans="1:6" s="26" customFormat="1" ht="15.75" customHeight="1" x14ac:dyDescent="0.25">
      <c r="A700" s="24">
        <v>7121469</v>
      </c>
      <c r="B700" s="24" t="str">
        <f>VLOOKUP(A700,'Liste emplacement'!$A$2:$F$858,6,0)</f>
        <v>D5</v>
      </c>
      <c r="C700" s="25">
        <v>3</v>
      </c>
      <c r="D700" s="25">
        <v>180</v>
      </c>
      <c r="E700" s="25">
        <f t="shared" si="11"/>
        <v>60</v>
      </c>
      <c r="F700" s="26">
        <v>7121469</v>
      </c>
    </row>
    <row r="701" spans="1:6" s="26" customFormat="1" ht="15.75" customHeight="1" x14ac:dyDescent="0.25">
      <c r="A701" s="24">
        <v>7121473</v>
      </c>
      <c r="B701" s="24" t="str">
        <f>VLOOKUP(A701,'Liste emplacement'!$A$2:$F$858,6,0)</f>
        <v>D5</v>
      </c>
      <c r="C701" s="25">
        <v>6</v>
      </c>
      <c r="D701" s="25">
        <v>86.28</v>
      </c>
      <c r="E701" s="25">
        <f t="shared" si="11"/>
        <v>14.38</v>
      </c>
      <c r="F701" s="26">
        <v>7121473</v>
      </c>
    </row>
    <row r="702" spans="1:6" s="26" customFormat="1" ht="15.75" customHeight="1" x14ac:dyDescent="0.25">
      <c r="A702" s="24">
        <v>7121502</v>
      </c>
      <c r="B702" s="38" t="s">
        <v>70</v>
      </c>
      <c r="C702" s="25">
        <v>2</v>
      </c>
      <c r="D702" s="25">
        <v>15.98</v>
      </c>
      <c r="E702" s="25">
        <f t="shared" si="11"/>
        <v>7.99</v>
      </c>
      <c r="F702" s="26">
        <v>7121502</v>
      </c>
    </row>
    <row r="703" spans="1:6" s="26" customFormat="1" ht="15.75" customHeight="1" x14ac:dyDescent="0.25">
      <c r="A703" s="24">
        <v>7121532</v>
      </c>
      <c r="B703" s="24" t="str">
        <f>VLOOKUP(A703,'Liste emplacement'!$A$2:$F$858,6,0)</f>
        <v>D5</v>
      </c>
      <c r="C703" s="25">
        <v>382</v>
      </c>
      <c r="D703" s="25">
        <v>75.750600000000006</v>
      </c>
      <c r="E703" s="25">
        <f t="shared" si="11"/>
        <v>0.1983</v>
      </c>
      <c r="F703" s="26">
        <v>7121532</v>
      </c>
    </row>
    <row r="704" spans="1:6" s="26" customFormat="1" ht="15.75" customHeight="1" x14ac:dyDescent="0.25">
      <c r="A704" s="24">
        <v>7121538</v>
      </c>
      <c r="B704" s="24" t="str">
        <f>VLOOKUP(A704,'Liste emplacement'!$A$2:$F$858,6,0)</f>
        <v>D5</v>
      </c>
      <c r="C704" s="25">
        <v>3</v>
      </c>
      <c r="D704" s="25">
        <v>56.19</v>
      </c>
      <c r="E704" s="25">
        <f t="shared" si="11"/>
        <v>18.73</v>
      </c>
      <c r="F704" s="26">
        <v>7121538</v>
      </c>
    </row>
    <row r="705" spans="1:6" s="26" customFormat="1" ht="15.75" customHeight="1" x14ac:dyDescent="0.25">
      <c r="A705" s="24">
        <v>7121555</v>
      </c>
      <c r="B705" s="24" t="str">
        <f>VLOOKUP(A705,'Liste emplacement'!$A$2:$F$858,6,0)</f>
        <v>H1</v>
      </c>
      <c r="C705" s="25">
        <v>32</v>
      </c>
      <c r="D705" s="25">
        <v>638.31039999999996</v>
      </c>
      <c r="E705" s="25">
        <f t="shared" si="11"/>
        <v>19.947199999999999</v>
      </c>
      <c r="F705" s="26">
        <v>7121555</v>
      </c>
    </row>
    <row r="706" spans="1:6" s="26" customFormat="1" ht="15.75" customHeight="1" x14ac:dyDescent="0.25">
      <c r="A706" s="24">
        <v>7121562</v>
      </c>
      <c r="B706" s="24" t="str">
        <f>VLOOKUP(A706,'Liste emplacement'!$A$2:$F$858,6,0)</f>
        <v>H2</v>
      </c>
      <c r="C706" s="25">
        <v>3</v>
      </c>
      <c r="D706" s="25">
        <v>65.737499999999997</v>
      </c>
      <c r="E706" s="25">
        <f t="shared" si="11"/>
        <v>21.912499999999998</v>
      </c>
      <c r="F706" s="26">
        <v>7121562</v>
      </c>
    </row>
    <row r="707" spans="1:6" s="26" customFormat="1" ht="15.75" customHeight="1" x14ac:dyDescent="0.25">
      <c r="A707" s="24">
        <v>7121566</v>
      </c>
      <c r="B707" s="24" t="str">
        <f>VLOOKUP(A707,'Liste emplacement'!$A$2:$F$858,6,0)</f>
        <v>H1</v>
      </c>
      <c r="C707" s="25">
        <v>84</v>
      </c>
      <c r="D707" s="25">
        <v>1275.1032</v>
      </c>
      <c r="E707" s="25">
        <f t="shared" si="11"/>
        <v>15.1798</v>
      </c>
      <c r="F707" s="26">
        <v>7121566</v>
      </c>
    </row>
    <row r="708" spans="1:6" s="26" customFormat="1" ht="15.75" customHeight="1" x14ac:dyDescent="0.25">
      <c r="A708" s="24">
        <v>7121570</v>
      </c>
      <c r="B708" s="24" t="str">
        <f>VLOOKUP(A708,'Liste emplacement'!$A$2:$F$858,6,0)</f>
        <v>D5</v>
      </c>
      <c r="C708" s="25">
        <v>2</v>
      </c>
      <c r="D708" s="25">
        <v>16.2</v>
      </c>
      <c r="E708" s="25">
        <f t="shared" si="11"/>
        <v>8.1</v>
      </c>
      <c r="F708" s="26">
        <v>7121570</v>
      </c>
    </row>
    <row r="709" spans="1:6" s="26" customFormat="1" ht="15.75" customHeight="1" x14ac:dyDescent="0.25">
      <c r="A709" s="24">
        <v>7121571</v>
      </c>
      <c r="B709" s="24" t="str">
        <f>VLOOKUP(A709,'Liste emplacement'!$A$2:$F$858,6,0)</f>
        <v>D4</v>
      </c>
      <c r="C709" s="25">
        <v>1</v>
      </c>
      <c r="D709" s="25">
        <v>7.82</v>
      </c>
      <c r="E709" s="25">
        <f t="shared" si="11"/>
        <v>7.82</v>
      </c>
      <c r="F709" s="26">
        <v>7121571</v>
      </c>
    </row>
    <row r="710" spans="1:6" s="26" customFormat="1" ht="15.75" customHeight="1" x14ac:dyDescent="0.25">
      <c r="A710" s="24">
        <v>7131733</v>
      </c>
      <c r="B710" s="38" t="s">
        <v>57</v>
      </c>
      <c r="C710" s="25">
        <v>11</v>
      </c>
      <c r="D710" s="25">
        <v>102.96</v>
      </c>
      <c r="E710" s="25">
        <f t="shared" si="11"/>
        <v>9.36</v>
      </c>
      <c r="F710" s="26">
        <v>7131733</v>
      </c>
    </row>
    <row r="711" spans="1:6" s="26" customFormat="1" ht="15.75" customHeight="1" x14ac:dyDescent="0.25">
      <c r="A711" s="24">
        <v>7131753</v>
      </c>
      <c r="B711" s="24" t="str">
        <f>VLOOKUP(A711,'Liste emplacement'!$A$2:$F$858,6,0)</f>
        <v>C3</v>
      </c>
      <c r="C711" s="25">
        <v>4</v>
      </c>
      <c r="D711" s="25">
        <v>10.4932</v>
      </c>
      <c r="E711" s="25">
        <f t="shared" si="11"/>
        <v>2.6233</v>
      </c>
      <c r="F711" s="26">
        <v>7131753</v>
      </c>
    </row>
    <row r="712" spans="1:6" s="26" customFormat="1" ht="15.75" customHeight="1" x14ac:dyDescent="0.25">
      <c r="A712" s="24">
        <v>7131757</v>
      </c>
      <c r="B712" s="24" t="str">
        <f>VLOOKUP(A712,'Liste emplacement'!$A$2:$F$858,6,0)</f>
        <v>D5</v>
      </c>
      <c r="C712" s="25">
        <v>7</v>
      </c>
      <c r="D712" s="25">
        <v>89.81</v>
      </c>
      <c r="E712" s="25">
        <f t="shared" si="11"/>
        <v>12.83</v>
      </c>
      <c r="F712" s="26">
        <v>7131757</v>
      </c>
    </row>
    <row r="713" spans="1:6" s="26" customFormat="1" ht="15.75" customHeight="1" x14ac:dyDescent="0.25">
      <c r="A713" s="24">
        <v>7131781</v>
      </c>
      <c r="B713" s="24" t="str">
        <f>VLOOKUP(A713,'Liste emplacement'!$A$2:$F$858,6,0)</f>
        <v>H5</v>
      </c>
      <c r="C713" s="25">
        <v>4</v>
      </c>
      <c r="D713" s="25">
        <v>37.690799999999996</v>
      </c>
      <c r="E713" s="25">
        <f t="shared" si="11"/>
        <v>9.422699999999999</v>
      </c>
      <c r="F713" s="26">
        <v>7131781</v>
      </c>
    </row>
    <row r="714" spans="1:6" s="26" customFormat="1" ht="15.75" customHeight="1" x14ac:dyDescent="0.25">
      <c r="A714" s="24">
        <v>7131784</v>
      </c>
      <c r="B714" s="24" t="str">
        <f>VLOOKUP(A714,'Liste emplacement'!$A$2:$F$858,6,0)</f>
        <v>B2</v>
      </c>
      <c r="C714" s="25">
        <v>46</v>
      </c>
      <c r="D714" s="25">
        <v>53.5946</v>
      </c>
      <c r="E714" s="25">
        <f t="shared" si="11"/>
        <v>1.1651</v>
      </c>
      <c r="F714" s="26">
        <v>7131784</v>
      </c>
    </row>
    <row r="715" spans="1:6" s="26" customFormat="1" ht="15.75" customHeight="1" x14ac:dyDescent="0.25">
      <c r="A715" s="24">
        <v>7131793</v>
      </c>
      <c r="B715" s="24" t="str">
        <f>VLOOKUP(A715,'Liste emplacement'!$A$2:$F$858,6,0)</f>
        <v>H5</v>
      </c>
      <c r="C715" s="25">
        <v>3</v>
      </c>
      <c r="D715" s="25">
        <v>1.4003999999999999</v>
      </c>
      <c r="E715" s="25">
        <f t="shared" si="11"/>
        <v>0.46679999999999994</v>
      </c>
      <c r="F715" s="26">
        <v>7131793</v>
      </c>
    </row>
    <row r="716" spans="1:6" s="26" customFormat="1" ht="15.75" customHeight="1" x14ac:dyDescent="0.25">
      <c r="A716" s="24">
        <v>7131797</v>
      </c>
      <c r="B716" s="24" t="str">
        <f>VLOOKUP(A716,'Liste emplacement'!$A$2:$F$858,6,0)</f>
        <v>H7</v>
      </c>
      <c r="C716" s="25">
        <v>9</v>
      </c>
      <c r="D716" s="25">
        <v>749.07</v>
      </c>
      <c r="E716" s="25">
        <f t="shared" si="11"/>
        <v>83.23</v>
      </c>
      <c r="F716" s="26">
        <v>7131797</v>
      </c>
    </row>
    <row r="717" spans="1:6" s="26" customFormat="1" ht="15.75" customHeight="1" x14ac:dyDescent="0.25">
      <c r="A717" s="24">
        <v>7131798</v>
      </c>
      <c r="B717" s="24" t="str">
        <f>VLOOKUP(A717,'Liste emplacement'!$A$2:$F$858,6,0)</f>
        <v>H5</v>
      </c>
      <c r="C717" s="25">
        <v>12</v>
      </c>
      <c r="D717" s="25">
        <v>378</v>
      </c>
      <c r="E717" s="25">
        <f t="shared" si="11"/>
        <v>31.5</v>
      </c>
      <c r="F717" s="26">
        <v>7131798</v>
      </c>
    </row>
    <row r="718" spans="1:6" s="26" customFormat="1" ht="15.75" customHeight="1" x14ac:dyDescent="0.25">
      <c r="A718" s="24">
        <v>7131799</v>
      </c>
      <c r="B718" s="24" t="str">
        <f>VLOOKUP(A718,'Liste emplacement'!$A$2:$F$858,6,0)</f>
        <v>H5</v>
      </c>
      <c r="C718" s="25">
        <v>3</v>
      </c>
      <c r="D718" s="25">
        <v>18.03</v>
      </c>
      <c r="E718" s="25">
        <f t="shared" si="11"/>
        <v>6.0100000000000007</v>
      </c>
      <c r="F718" s="26">
        <v>7131799</v>
      </c>
    </row>
    <row r="719" spans="1:6" s="26" customFormat="1" ht="15.75" customHeight="1" x14ac:dyDescent="0.25">
      <c r="A719" s="24">
        <v>7131802</v>
      </c>
      <c r="B719" s="24" t="str">
        <f>VLOOKUP(A719,'Liste emplacement'!$A$2:$F$858,6,0)</f>
        <v>H5</v>
      </c>
      <c r="C719" s="25">
        <v>71</v>
      </c>
      <c r="D719" s="25">
        <v>882.53</v>
      </c>
      <c r="E719" s="25">
        <f t="shared" si="11"/>
        <v>12.43</v>
      </c>
      <c r="F719" s="26">
        <v>7131802</v>
      </c>
    </row>
    <row r="720" spans="1:6" s="26" customFormat="1" ht="15.75" customHeight="1" x14ac:dyDescent="0.25">
      <c r="A720" s="24">
        <v>7131803</v>
      </c>
      <c r="B720" s="24" t="str">
        <f>VLOOKUP(A720,'Liste emplacement'!$A$2:$F$858,6,0)</f>
        <v>H5</v>
      </c>
      <c r="C720" s="25">
        <v>1</v>
      </c>
      <c r="D720" s="25">
        <v>46.71</v>
      </c>
      <c r="E720" s="25">
        <f t="shared" si="11"/>
        <v>46.71</v>
      </c>
      <c r="F720" s="26">
        <v>7131803</v>
      </c>
    </row>
    <row r="721" spans="1:6" s="26" customFormat="1" ht="15.75" customHeight="1" x14ac:dyDescent="0.25">
      <c r="A721" s="24">
        <v>7131811</v>
      </c>
      <c r="B721" s="24" t="str">
        <f>VLOOKUP(A721,'Liste emplacement'!$A$2:$F$858,6,0)</f>
        <v>H5</v>
      </c>
      <c r="C721" s="25">
        <v>2</v>
      </c>
      <c r="D721" s="25">
        <v>19.32</v>
      </c>
      <c r="E721" s="25">
        <f t="shared" si="11"/>
        <v>9.66</v>
      </c>
      <c r="F721" s="26">
        <v>7131811</v>
      </c>
    </row>
    <row r="722" spans="1:6" s="26" customFormat="1" ht="15.75" customHeight="1" x14ac:dyDescent="0.25">
      <c r="A722" s="24">
        <v>7131812</v>
      </c>
      <c r="B722" s="24" t="str">
        <f>VLOOKUP(A722,'Liste emplacement'!$A$2:$F$858,6,0)</f>
        <v>H5</v>
      </c>
      <c r="C722" s="25">
        <v>4</v>
      </c>
      <c r="D722" s="25">
        <v>19.2</v>
      </c>
      <c r="E722" s="25">
        <f t="shared" si="11"/>
        <v>4.8</v>
      </c>
      <c r="F722" s="26">
        <v>7131812</v>
      </c>
    </row>
    <row r="723" spans="1:6" s="26" customFormat="1" ht="15.75" customHeight="1" x14ac:dyDescent="0.25">
      <c r="A723" s="24">
        <v>7131813</v>
      </c>
      <c r="B723" s="24" t="str">
        <f>VLOOKUP(A723,'Liste emplacement'!$A$2:$F$858,6,0)</f>
        <v>H5</v>
      </c>
      <c r="C723" s="25">
        <v>1</v>
      </c>
      <c r="D723" s="25">
        <v>30.33</v>
      </c>
      <c r="E723" s="25">
        <f t="shared" si="11"/>
        <v>30.33</v>
      </c>
      <c r="F723" s="26">
        <v>7131813</v>
      </c>
    </row>
    <row r="724" spans="1:6" s="26" customFormat="1" ht="15.75" customHeight="1" x14ac:dyDescent="0.25">
      <c r="A724" s="24">
        <v>7131817</v>
      </c>
      <c r="B724" s="24" t="str">
        <f>VLOOKUP(A724,'Liste emplacement'!$A$2:$F$858,6,0)</f>
        <v>H5</v>
      </c>
      <c r="C724" s="25">
        <v>9</v>
      </c>
      <c r="D724" s="25">
        <v>44.603100000000005</v>
      </c>
      <c r="E724" s="25">
        <f t="shared" si="11"/>
        <v>4.9559000000000006</v>
      </c>
      <c r="F724" s="26">
        <v>7131817</v>
      </c>
    </row>
    <row r="725" spans="1:6" s="26" customFormat="1" ht="15.75" customHeight="1" x14ac:dyDescent="0.25">
      <c r="A725" s="24">
        <v>7220806</v>
      </c>
      <c r="B725" s="24" t="str">
        <f>VLOOKUP(A725,'Liste emplacement'!$A$2:$F$858,6,0)</f>
        <v>I10</v>
      </c>
      <c r="C725" s="25">
        <v>1</v>
      </c>
      <c r="D725" s="25">
        <v>435.66269999999997</v>
      </c>
      <c r="E725" s="25">
        <f t="shared" si="11"/>
        <v>435.66269999999997</v>
      </c>
      <c r="F725" s="26">
        <v>7220806</v>
      </c>
    </row>
    <row r="726" spans="1:6" s="26" customFormat="1" ht="15.75" customHeight="1" x14ac:dyDescent="0.25">
      <c r="A726" s="24">
        <v>7220817</v>
      </c>
      <c r="B726" s="24" t="str">
        <f>VLOOKUP(A726,'Liste emplacement'!$A$2:$F$858,6,0)</f>
        <v>I10</v>
      </c>
      <c r="C726" s="25">
        <v>8</v>
      </c>
      <c r="D726" s="25">
        <v>312.75839999999999</v>
      </c>
      <c r="E726" s="25">
        <f t="shared" si="11"/>
        <v>39.094799999999999</v>
      </c>
      <c r="F726" s="26">
        <v>7220817</v>
      </c>
    </row>
    <row r="727" spans="1:6" s="26" customFormat="1" ht="15.75" customHeight="1" x14ac:dyDescent="0.25">
      <c r="A727" s="24">
        <v>7320050</v>
      </c>
      <c r="B727" s="24" t="str">
        <f>VLOOKUP(A727,'Liste emplacement'!$A$2:$F$858,6,0)</f>
        <v>B7</v>
      </c>
      <c r="C727" s="25">
        <v>1</v>
      </c>
      <c r="D727" s="25">
        <v>11.651</v>
      </c>
      <c r="E727" s="25">
        <f t="shared" si="11"/>
        <v>11.651</v>
      </c>
      <c r="F727" s="26">
        <v>7320050</v>
      </c>
    </row>
    <row r="728" spans="1:6" s="26" customFormat="1" ht="15.75" customHeight="1" x14ac:dyDescent="0.25">
      <c r="A728" s="24">
        <v>7320057</v>
      </c>
      <c r="B728" s="24" t="str">
        <f>VLOOKUP(A728,'Liste emplacement'!$A$2:$F$858,6,0)</f>
        <v>B4</v>
      </c>
      <c r="C728" s="25">
        <v>2</v>
      </c>
      <c r="D728" s="25">
        <v>22</v>
      </c>
      <c r="E728" s="25">
        <f t="shared" si="11"/>
        <v>11</v>
      </c>
      <c r="F728" s="26">
        <v>7320057</v>
      </c>
    </row>
    <row r="729" spans="1:6" s="26" customFormat="1" ht="15.75" customHeight="1" x14ac:dyDescent="0.25">
      <c r="A729" s="24">
        <v>7320076</v>
      </c>
      <c r="B729" s="24" t="str">
        <f>VLOOKUP(A729,'Liste emplacement'!$A$2:$F$858,6,0)</f>
        <v>B7</v>
      </c>
      <c r="C729" s="25">
        <v>1</v>
      </c>
      <c r="D729" s="25">
        <v>445</v>
      </c>
      <c r="E729" s="25">
        <f t="shared" si="11"/>
        <v>445</v>
      </c>
      <c r="F729" s="26">
        <v>7320076</v>
      </c>
    </row>
    <row r="730" spans="1:6" s="26" customFormat="1" ht="15.75" customHeight="1" x14ac:dyDescent="0.25">
      <c r="A730" s="24">
        <v>7320082</v>
      </c>
      <c r="B730" s="24" t="str">
        <f>VLOOKUP(A730,'Liste emplacement'!$A$2:$F$858,6,0)</f>
        <v>B3</v>
      </c>
      <c r="C730" s="25">
        <v>2</v>
      </c>
      <c r="D730" s="25">
        <v>35.640599999999999</v>
      </c>
      <c r="E730" s="25">
        <f t="shared" si="11"/>
        <v>17.8203</v>
      </c>
      <c r="F730" s="26">
        <v>7320082</v>
      </c>
    </row>
    <row r="731" spans="1:6" s="26" customFormat="1" ht="15.75" customHeight="1" x14ac:dyDescent="0.25">
      <c r="A731" s="24">
        <v>7320093</v>
      </c>
      <c r="B731" s="24" t="str">
        <f>VLOOKUP(A731,'Liste emplacement'!$A$2:$F$858,6,0)</f>
        <v>C1</v>
      </c>
      <c r="C731" s="25">
        <v>1</v>
      </c>
      <c r="D731" s="25">
        <v>200</v>
      </c>
      <c r="E731" s="25">
        <f t="shared" si="11"/>
        <v>200</v>
      </c>
      <c r="F731" s="26">
        <v>7320093</v>
      </c>
    </row>
    <row r="732" spans="1:6" s="26" customFormat="1" ht="15.75" customHeight="1" x14ac:dyDescent="0.25">
      <c r="A732" s="24">
        <v>7320105</v>
      </c>
      <c r="B732" s="24" t="str">
        <f>VLOOKUP(A732,'Liste emplacement'!$A$2:$F$858,6,0)</f>
        <v>A3</v>
      </c>
      <c r="C732" s="25">
        <v>3</v>
      </c>
      <c r="D732" s="25">
        <v>1566.5751</v>
      </c>
      <c r="E732" s="25">
        <f t="shared" si="11"/>
        <v>522.19169999999997</v>
      </c>
      <c r="F732" s="26">
        <v>7320105</v>
      </c>
    </row>
    <row r="733" spans="1:6" s="26" customFormat="1" ht="15.75" customHeight="1" x14ac:dyDescent="0.25">
      <c r="A733" s="24">
        <v>7320106</v>
      </c>
      <c r="B733" s="24" t="str">
        <f>VLOOKUP(A733,'Liste emplacement'!$A$2:$F$858,6,0)</f>
        <v>A4</v>
      </c>
      <c r="C733" s="25">
        <v>4</v>
      </c>
      <c r="D733" s="25">
        <v>1784.2404000000001</v>
      </c>
      <c r="E733" s="25">
        <f t="shared" si="11"/>
        <v>446.06010000000003</v>
      </c>
      <c r="F733" s="26">
        <v>7320106</v>
      </c>
    </row>
    <row r="734" spans="1:6" s="26" customFormat="1" ht="15.75" customHeight="1" x14ac:dyDescent="0.25">
      <c r="A734" s="24">
        <v>7320114</v>
      </c>
      <c r="B734" s="24" t="str">
        <f>VLOOKUP(A734,'Liste emplacement'!$A$2:$F$858,6,0)</f>
        <v>C2</v>
      </c>
      <c r="C734" s="25">
        <v>3</v>
      </c>
      <c r="D734" s="25">
        <v>133.97999999999999</v>
      </c>
      <c r="E734" s="25">
        <f t="shared" si="11"/>
        <v>44.66</v>
      </c>
      <c r="F734" s="26">
        <v>7320114</v>
      </c>
    </row>
    <row r="735" spans="1:6" s="26" customFormat="1" ht="15.75" customHeight="1" x14ac:dyDescent="0.25">
      <c r="A735" s="24">
        <v>7320117</v>
      </c>
      <c r="B735" s="24" t="str">
        <f>VLOOKUP(A735,'Liste emplacement'!$A$2:$F$858,6,0)</f>
        <v>B2</v>
      </c>
      <c r="C735" s="25">
        <v>2</v>
      </c>
      <c r="D735" s="25">
        <v>29.74</v>
      </c>
      <c r="E735" s="25">
        <f t="shared" si="11"/>
        <v>14.87</v>
      </c>
      <c r="F735" s="26">
        <v>7320117</v>
      </c>
    </row>
    <row r="736" spans="1:6" s="26" customFormat="1" ht="15.75" customHeight="1" x14ac:dyDescent="0.25">
      <c r="A736" s="24">
        <v>7320121</v>
      </c>
      <c r="B736" s="24" t="str">
        <f>VLOOKUP(A736,'Liste emplacement'!$A$2:$F$858,6,0)</f>
        <v>B6</v>
      </c>
      <c r="C736" s="25">
        <v>3</v>
      </c>
      <c r="D736" s="25">
        <v>52.05</v>
      </c>
      <c r="E736" s="25">
        <f t="shared" si="11"/>
        <v>17.349999999999998</v>
      </c>
      <c r="F736" s="26">
        <v>7320121</v>
      </c>
    </row>
    <row r="737" spans="1:6" s="26" customFormat="1" ht="15.75" customHeight="1" x14ac:dyDescent="0.25">
      <c r="A737" s="24">
        <v>7320122</v>
      </c>
      <c r="B737" s="24" t="str">
        <f>VLOOKUP(A737,'Liste emplacement'!$A$2:$F$858,6,0)</f>
        <v>C1</v>
      </c>
      <c r="C737" s="25">
        <v>2</v>
      </c>
      <c r="D737" s="25">
        <v>79.28</v>
      </c>
      <c r="E737" s="25">
        <f t="shared" si="11"/>
        <v>39.64</v>
      </c>
      <c r="F737" s="26">
        <v>7320122</v>
      </c>
    </row>
    <row r="738" spans="1:6" s="26" customFormat="1" ht="15.75" customHeight="1" x14ac:dyDescent="0.25">
      <c r="A738" s="24">
        <v>7320131</v>
      </c>
      <c r="B738" s="24" t="str">
        <f>VLOOKUP(A738,'Liste emplacement'!$A$2:$F$858,6,0)</f>
        <v>C2</v>
      </c>
      <c r="C738" s="25">
        <v>1</v>
      </c>
      <c r="D738" s="25">
        <v>34.71</v>
      </c>
      <c r="E738" s="25">
        <f t="shared" si="11"/>
        <v>34.71</v>
      </c>
      <c r="F738" s="26">
        <v>7320131</v>
      </c>
    </row>
    <row r="739" spans="1:6" s="26" customFormat="1" ht="15.75" customHeight="1" x14ac:dyDescent="0.25">
      <c r="A739" s="24">
        <v>7320134</v>
      </c>
      <c r="B739" s="24" t="str">
        <f>VLOOKUP(A739,'Liste emplacement'!$A$2:$F$858,6,0)</f>
        <v>I6</v>
      </c>
      <c r="C739" s="25">
        <v>2</v>
      </c>
      <c r="D739" s="25">
        <v>178.48</v>
      </c>
      <c r="E739" s="25">
        <f t="shared" si="11"/>
        <v>89.24</v>
      </c>
      <c r="F739" s="26">
        <v>7320134</v>
      </c>
    </row>
    <row r="740" spans="1:6" s="26" customFormat="1" ht="15.75" customHeight="1" x14ac:dyDescent="0.25">
      <c r="A740" s="24">
        <v>7320136</v>
      </c>
      <c r="B740" s="24" t="str">
        <f>VLOOKUP(A740,'Liste emplacement'!$A$2:$F$858,6,0)</f>
        <v>I6</v>
      </c>
      <c r="C740" s="25">
        <v>42</v>
      </c>
      <c r="D740" s="25">
        <v>746.34</v>
      </c>
      <c r="E740" s="25">
        <f t="shared" si="11"/>
        <v>17.77</v>
      </c>
      <c r="F740" s="26">
        <v>7320136</v>
      </c>
    </row>
    <row r="741" spans="1:6" s="26" customFormat="1" ht="15.75" customHeight="1" x14ac:dyDescent="0.25">
      <c r="A741" s="24">
        <v>7320170</v>
      </c>
      <c r="B741" s="24" t="str">
        <f>VLOOKUP(A741,'Liste emplacement'!$A$2:$F$858,6,0)</f>
        <v>A3</v>
      </c>
      <c r="C741" s="25">
        <v>5</v>
      </c>
      <c r="D741" s="25">
        <v>225</v>
      </c>
      <c r="E741" s="25">
        <f t="shared" si="11"/>
        <v>45</v>
      </c>
      <c r="F741" s="26">
        <v>7320170</v>
      </c>
    </row>
    <row r="742" spans="1:6" s="26" customFormat="1" ht="15.75" customHeight="1" x14ac:dyDescent="0.25">
      <c r="A742" s="24">
        <v>7320171</v>
      </c>
      <c r="B742" s="24" t="str">
        <f>VLOOKUP(A742,'Liste emplacement'!$A$2:$F$858,6,0)</f>
        <v>A7</v>
      </c>
      <c r="C742" s="25">
        <v>18</v>
      </c>
      <c r="D742" s="25">
        <v>580.06619999999998</v>
      </c>
      <c r="E742" s="25">
        <f t="shared" si="11"/>
        <v>32.225899999999996</v>
      </c>
      <c r="F742" s="26">
        <v>7320171</v>
      </c>
    </row>
    <row r="743" spans="1:6" s="26" customFormat="1" ht="15.75" customHeight="1" x14ac:dyDescent="0.25">
      <c r="A743" s="24">
        <v>7320174</v>
      </c>
      <c r="B743" s="24" t="str">
        <f>VLOOKUP(A743,'Liste emplacement'!$A$2:$F$858,6,0)</f>
        <v>I5</v>
      </c>
      <c r="C743" s="25">
        <v>2</v>
      </c>
      <c r="D743" s="25">
        <v>71.400000000000006</v>
      </c>
      <c r="E743" s="25">
        <f t="shared" si="11"/>
        <v>35.700000000000003</v>
      </c>
      <c r="F743" s="26">
        <v>7320174</v>
      </c>
    </row>
    <row r="744" spans="1:6" s="26" customFormat="1" ht="15.75" customHeight="1" x14ac:dyDescent="0.25">
      <c r="A744" s="24">
        <v>7320176</v>
      </c>
      <c r="B744" s="24" t="str">
        <f>VLOOKUP(A744,'Liste emplacement'!$A$2:$F$858,6,0)</f>
        <v>B7</v>
      </c>
      <c r="C744" s="25">
        <v>3</v>
      </c>
      <c r="D744" s="25">
        <v>162</v>
      </c>
      <c r="E744" s="25">
        <f t="shared" si="11"/>
        <v>54</v>
      </c>
      <c r="F744" s="26">
        <v>7320176</v>
      </c>
    </row>
    <row r="745" spans="1:6" s="26" customFormat="1" ht="15.75" customHeight="1" x14ac:dyDescent="0.25">
      <c r="A745" s="24">
        <v>7320181</v>
      </c>
      <c r="B745" s="24" t="str">
        <f>VLOOKUP(A745,'Liste emplacement'!$A$2:$F$858,6,0)</f>
        <v>B2</v>
      </c>
      <c r="C745" s="25">
        <v>3</v>
      </c>
      <c r="D745" s="25">
        <v>162</v>
      </c>
      <c r="E745" s="25">
        <f t="shared" si="11"/>
        <v>54</v>
      </c>
      <c r="F745" s="26">
        <v>7320181</v>
      </c>
    </row>
    <row r="746" spans="1:6" s="26" customFormat="1" ht="15.75" customHeight="1" x14ac:dyDescent="0.25">
      <c r="A746" s="24">
        <v>7320186</v>
      </c>
      <c r="B746" s="24" t="str">
        <f>VLOOKUP(A746,'Liste emplacement'!$A$2:$F$858,6,0)</f>
        <v>B2</v>
      </c>
      <c r="C746" s="25">
        <v>26</v>
      </c>
      <c r="D746" s="25">
        <v>180.46599999999998</v>
      </c>
      <c r="E746" s="25">
        <f t="shared" si="11"/>
        <v>6.9409999999999989</v>
      </c>
      <c r="F746" s="26">
        <v>7320186</v>
      </c>
    </row>
    <row r="747" spans="1:6" s="26" customFormat="1" ht="15.75" customHeight="1" x14ac:dyDescent="0.25">
      <c r="A747" s="24">
        <v>7320187</v>
      </c>
      <c r="B747" s="24" t="str">
        <f>VLOOKUP(A747,'Liste emplacement'!$A$2:$F$858,6,0)</f>
        <v>B6</v>
      </c>
      <c r="C747" s="25">
        <v>4</v>
      </c>
      <c r="D747" s="25">
        <v>89.241600000000005</v>
      </c>
      <c r="E747" s="25">
        <f t="shared" si="11"/>
        <v>22.310400000000001</v>
      </c>
      <c r="F747" s="26">
        <v>7320187</v>
      </c>
    </row>
    <row r="748" spans="1:6" s="26" customFormat="1" ht="15.75" customHeight="1" x14ac:dyDescent="0.25">
      <c r="A748" s="24">
        <v>7320191</v>
      </c>
      <c r="B748" s="24" t="str">
        <f>VLOOKUP(A748,'Liste emplacement'!$A$2:$F$858,6,0)</f>
        <v>B2</v>
      </c>
      <c r="C748" s="25">
        <v>3</v>
      </c>
      <c r="D748" s="25">
        <v>139.56569999999999</v>
      </c>
      <c r="E748" s="25">
        <f t="shared" si="11"/>
        <v>46.521899999999995</v>
      </c>
      <c r="F748" s="26">
        <v>7320191</v>
      </c>
    </row>
    <row r="749" spans="1:6" s="26" customFormat="1" ht="15.75" customHeight="1" x14ac:dyDescent="0.25">
      <c r="A749" s="24">
        <v>7320194</v>
      </c>
      <c r="B749" s="24" t="str">
        <f>VLOOKUP(A749,'Liste emplacement'!$A$2:$F$858,6,0)</f>
        <v>B2</v>
      </c>
      <c r="C749" s="25">
        <v>7</v>
      </c>
      <c r="D749" s="25">
        <v>104.28879999999999</v>
      </c>
      <c r="E749" s="25">
        <f t="shared" si="11"/>
        <v>14.898399999999999</v>
      </c>
      <c r="F749" s="26">
        <v>7320194</v>
      </c>
    </row>
    <row r="750" spans="1:6" s="26" customFormat="1" ht="15.75" customHeight="1" x14ac:dyDescent="0.25">
      <c r="A750" s="24">
        <v>7320196</v>
      </c>
      <c r="B750" s="24" t="str">
        <f>VLOOKUP(A750,'Liste emplacement'!$A$2:$F$858,6,0)</f>
        <v>A5</v>
      </c>
      <c r="C750" s="25">
        <v>6</v>
      </c>
      <c r="D750" s="25">
        <v>1992</v>
      </c>
      <c r="E750" s="25">
        <f t="shared" si="11"/>
        <v>332</v>
      </c>
      <c r="F750" s="26">
        <v>7320196</v>
      </c>
    </row>
    <row r="751" spans="1:6" s="26" customFormat="1" ht="15.75" customHeight="1" x14ac:dyDescent="0.25">
      <c r="A751" s="24">
        <v>7320197</v>
      </c>
      <c r="B751" s="24" t="str">
        <f>VLOOKUP(A751,'Liste emplacement'!$A$2:$F$858,6,0)</f>
        <v>B2</v>
      </c>
      <c r="C751" s="25">
        <v>28</v>
      </c>
      <c r="D751" s="25">
        <v>90.157199999999989</v>
      </c>
      <c r="E751" s="25">
        <f t="shared" si="11"/>
        <v>3.2198999999999995</v>
      </c>
      <c r="F751" s="26">
        <v>7320197</v>
      </c>
    </row>
    <row r="752" spans="1:6" s="26" customFormat="1" ht="15.75" customHeight="1" x14ac:dyDescent="0.25">
      <c r="A752" s="24">
        <v>7320204</v>
      </c>
      <c r="B752" s="24" t="str">
        <f>VLOOKUP(A752,'Liste emplacement'!$A$2:$F$858,6,0)</f>
        <v>C2</v>
      </c>
      <c r="C752" s="25">
        <v>1</v>
      </c>
      <c r="D752" s="25">
        <v>7.98</v>
      </c>
      <c r="E752" s="25">
        <f t="shared" si="11"/>
        <v>7.98</v>
      </c>
      <c r="F752" s="26">
        <v>7320204</v>
      </c>
    </row>
    <row r="753" spans="1:6" s="26" customFormat="1" ht="15.75" customHeight="1" x14ac:dyDescent="0.25">
      <c r="A753" s="24">
        <v>7320228</v>
      </c>
      <c r="B753" s="24" t="str">
        <f>VLOOKUP(A753,'Liste emplacement'!$A$2:$F$858,6,0)</f>
        <v>B2</v>
      </c>
      <c r="C753" s="25">
        <v>5</v>
      </c>
      <c r="D753" s="25">
        <v>40.829499999999996</v>
      </c>
      <c r="E753" s="25">
        <f t="shared" si="11"/>
        <v>8.1658999999999988</v>
      </c>
      <c r="F753" s="26">
        <v>7320228</v>
      </c>
    </row>
    <row r="754" spans="1:6" s="26" customFormat="1" ht="15.75" customHeight="1" x14ac:dyDescent="0.25">
      <c r="A754" s="24">
        <v>7320272</v>
      </c>
      <c r="B754" s="24" t="str">
        <f>VLOOKUP(A754,'Liste emplacement'!$A$2:$F$858,6,0)</f>
        <v>B2</v>
      </c>
      <c r="C754" s="25">
        <v>6</v>
      </c>
      <c r="D754" s="25">
        <v>669.31259999999997</v>
      </c>
      <c r="E754" s="25">
        <f t="shared" si="11"/>
        <v>111.5521</v>
      </c>
      <c r="F754" s="26">
        <v>7320272</v>
      </c>
    </row>
    <row r="755" spans="1:6" s="26" customFormat="1" ht="15.75" customHeight="1" x14ac:dyDescent="0.25">
      <c r="A755" s="24">
        <v>7320281</v>
      </c>
      <c r="B755" s="24" t="str">
        <f>VLOOKUP(A755,'Liste emplacement'!$A$2:$F$858,6,0)</f>
        <v>D3</v>
      </c>
      <c r="C755" s="25">
        <v>4</v>
      </c>
      <c r="D755" s="25">
        <v>118.91040000000001</v>
      </c>
      <c r="E755" s="25">
        <f t="shared" si="11"/>
        <v>29.727600000000002</v>
      </c>
      <c r="F755" s="26">
        <v>7320281</v>
      </c>
    </row>
    <row r="756" spans="1:6" s="26" customFormat="1" ht="15.75" customHeight="1" x14ac:dyDescent="0.25">
      <c r="A756" s="24">
        <v>7320294</v>
      </c>
      <c r="B756" s="24" t="str">
        <f>VLOOKUP(A756,'Liste emplacement'!$A$2:$F$858,6,0)</f>
        <v>B6</v>
      </c>
      <c r="C756" s="25">
        <v>6</v>
      </c>
      <c r="D756" s="25">
        <v>22.866599999999998</v>
      </c>
      <c r="E756" s="25">
        <f t="shared" si="11"/>
        <v>3.8110999999999997</v>
      </c>
      <c r="F756" s="26">
        <v>7320294</v>
      </c>
    </row>
    <row r="757" spans="1:6" s="26" customFormat="1" ht="15.75" customHeight="1" x14ac:dyDescent="0.25">
      <c r="A757" s="24">
        <v>7320299</v>
      </c>
      <c r="B757" s="24" t="str">
        <f>VLOOKUP(A757,'Liste emplacement'!$A$2:$F$858,6,0)</f>
        <v>B5</v>
      </c>
      <c r="C757" s="25">
        <v>35</v>
      </c>
      <c r="D757" s="25">
        <v>469.82249999999999</v>
      </c>
      <c r="E757" s="25">
        <f t="shared" si="11"/>
        <v>13.423499999999999</v>
      </c>
      <c r="F757" s="26">
        <v>7320299</v>
      </c>
    </row>
    <row r="758" spans="1:6" s="26" customFormat="1" ht="15.75" customHeight="1" x14ac:dyDescent="0.25">
      <c r="A758" s="24">
        <v>7320301</v>
      </c>
      <c r="B758" s="24" t="str">
        <f>VLOOKUP(A758,'Liste emplacement'!$A$2:$F$858,6,0)</f>
        <v>B5</v>
      </c>
      <c r="C758" s="25">
        <v>33</v>
      </c>
      <c r="D758" s="25">
        <v>392.7</v>
      </c>
      <c r="E758" s="25">
        <f t="shared" ref="E758:E821" si="12">+D758/C758</f>
        <v>11.9</v>
      </c>
      <c r="F758" s="26">
        <v>7320301</v>
      </c>
    </row>
    <row r="759" spans="1:6" s="26" customFormat="1" ht="15.75" customHeight="1" x14ac:dyDescent="0.25">
      <c r="A759" s="24">
        <v>7320302</v>
      </c>
      <c r="B759" s="24" t="str">
        <f>VLOOKUP(A759,'Liste emplacement'!$A$2:$F$858,6,0)</f>
        <v>B2</v>
      </c>
      <c r="C759" s="25">
        <v>18</v>
      </c>
      <c r="D759" s="25">
        <v>431.75160000000005</v>
      </c>
      <c r="E759" s="25">
        <f t="shared" si="12"/>
        <v>23.986200000000004</v>
      </c>
      <c r="F759" s="26">
        <v>7320302</v>
      </c>
    </row>
    <row r="760" spans="1:6" s="26" customFormat="1" ht="15.75" customHeight="1" x14ac:dyDescent="0.25">
      <c r="A760" s="24">
        <v>7320305</v>
      </c>
      <c r="B760" s="24" t="str">
        <f>VLOOKUP(A760,'Liste emplacement'!$A$2:$F$858,6,0)</f>
        <v>B3</v>
      </c>
      <c r="C760" s="25">
        <v>3</v>
      </c>
      <c r="D760" s="25">
        <v>264</v>
      </c>
      <c r="E760" s="25">
        <f t="shared" si="12"/>
        <v>88</v>
      </c>
      <c r="F760" s="26">
        <v>7320305</v>
      </c>
    </row>
    <row r="761" spans="1:6" s="26" customFormat="1" ht="15.75" customHeight="1" x14ac:dyDescent="0.25">
      <c r="A761" s="24">
        <v>7320309</v>
      </c>
      <c r="B761" s="24" t="str">
        <f>VLOOKUP(A761,'Liste emplacement'!$A$2:$F$858,6,0)</f>
        <v>D3</v>
      </c>
      <c r="C761" s="25">
        <v>1</v>
      </c>
      <c r="D761" s="25">
        <v>108</v>
      </c>
      <c r="E761" s="25">
        <f t="shared" si="12"/>
        <v>108</v>
      </c>
      <c r="F761" s="26">
        <v>7320309</v>
      </c>
    </row>
    <row r="762" spans="1:6" s="26" customFormat="1" ht="15.75" customHeight="1" x14ac:dyDescent="0.25">
      <c r="A762" s="24">
        <v>7320310</v>
      </c>
      <c r="B762" s="24" t="str">
        <f>VLOOKUP(A762,'Liste emplacement'!$A$2:$F$858,6,0)</f>
        <v>A5</v>
      </c>
      <c r="C762" s="25">
        <v>1</v>
      </c>
      <c r="D762" s="25">
        <v>102</v>
      </c>
      <c r="E762" s="25">
        <f t="shared" si="12"/>
        <v>102</v>
      </c>
      <c r="F762" s="26">
        <v>7320310</v>
      </c>
    </row>
    <row r="763" spans="1:6" s="26" customFormat="1" ht="15.75" customHeight="1" x14ac:dyDescent="0.25">
      <c r="A763" s="24">
        <v>7320313</v>
      </c>
      <c r="B763" s="24" t="str">
        <f>VLOOKUP(A763,'Liste emplacement'!$A$2:$F$858,6,0)</f>
        <v>B2</v>
      </c>
      <c r="C763" s="25">
        <v>15</v>
      </c>
      <c r="D763" s="25">
        <v>197.1</v>
      </c>
      <c r="E763" s="25">
        <f t="shared" si="12"/>
        <v>13.139999999999999</v>
      </c>
      <c r="F763" s="26">
        <v>7320313</v>
      </c>
    </row>
    <row r="764" spans="1:6" s="26" customFormat="1" ht="15.75" customHeight="1" x14ac:dyDescent="0.25">
      <c r="A764" s="24">
        <v>7320395</v>
      </c>
      <c r="B764" s="24" t="str">
        <f>VLOOKUP(A764,'Liste emplacement'!$A$2:$F$858,6,0)</f>
        <v>B2</v>
      </c>
      <c r="C764" s="25">
        <v>1</v>
      </c>
      <c r="D764" s="25">
        <v>50</v>
      </c>
      <c r="E764" s="25">
        <f t="shared" si="12"/>
        <v>50</v>
      </c>
      <c r="F764" s="26">
        <v>7320395</v>
      </c>
    </row>
    <row r="765" spans="1:6" s="26" customFormat="1" ht="15.75" customHeight="1" x14ac:dyDescent="0.25">
      <c r="A765" s="24">
        <v>7320418</v>
      </c>
      <c r="B765" s="24" t="str">
        <f>VLOOKUP(A765,'Liste emplacement'!$A$2:$F$858,6,0)</f>
        <v>B6</v>
      </c>
      <c r="C765" s="25">
        <v>2</v>
      </c>
      <c r="D765" s="25">
        <v>108.32940000000001</v>
      </c>
      <c r="E765" s="25">
        <f t="shared" si="12"/>
        <v>54.164700000000003</v>
      </c>
      <c r="F765" s="26">
        <v>7320418</v>
      </c>
    </row>
    <row r="766" spans="1:6" s="26" customFormat="1" ht="15.75" customHeight="1" x14ac:dyDescent="0.25">
      <c r="A766" s="24">
        <v>7320422</v>
      </c>
      <c r="B766" s="24" t="str">
        <f>VLOOKUP(A766,'Liste emplacement'!$A$2:$F$858,6,0)</f>
        <v>B6</v>
      </c>
      <c r="C766" s="25">
        <v>19</v>
      </c>
      <c r="D766" s="25">
        <v>609.47059999999999</v>
      </c>
      <c r="E766" s="25">
        <f t="shared" si="12"/>
        <v>32.077399999999997</v>
      </c>
      <c r="F766" s="26">
        <v>7320422</v>
      </c>
    </row>
    <row r="767" spans="1:6" s="26" customFormat="1" ht="15.75" customHeight="1" x14ac:dyDescent="0.25">
      <c r="A767" s="24">
        <v>7320439</v>
      </c>
      <c r="B767" s="24" t="str">
        <f>VLOOKUP(A767,'Liste emplacement'!$A$2:$F$858,6,0)</f>
        <v>B2</v>
      </c>
      <c r="C767" s="25">
        <v>3</v>
      </c>
      <c r="D767" s="25">
        <v>126</v>
      </c>
      <c r="E767" s="25">
        <f t="shared" si="12"/>
        <v>42</v>
      </c>
      <c r="F767" s="26">
        <v>7320439</v>
      </c>
    </row>
    <row r="768" spans="1:6" s="26" customFormat="1" ht="15.75" customHeight="1" x14ac:dyDescent="0.25">
      <c r="A768" s="24">
        <v>7320445</v>
      </c>
      <c r="B768" s="24" t="str">
        <f>VLOOKUP(A768,'Liste emplacement'!$A$2:$F$858,6,0)</f>
        <v>B6</v>
      </c>
      <c r="C768" s="25">
        <v>1</v>
      </c>
      <c r="D768" s="25">
        <v>150</v>
      </c>
      <c r="E768" s="25">
        <f t="shared" si="12"/>
        <v>150</v>
      </c>
      <c r="F768" s="26">
        <v>7320445</v>
      </c>
    </row>
    <row r="769" spans="1:6" s="26" customFormat="1" ht="15.75" customHeight="1" x14ac:dyDescent="0.25">
      <c r="A769" s="24">
        <v>7320450</v>
      </c>
      <c r="B769" s="24" t="str">
        <f>VLOOKUP(A769,'Liste emplacement'!$A$2:$F$858,6,0)</f>
        <v>B7</v>
      </c>
      <c r="C769" s="25">
        <v>4</v>
      </c>
      <c r="D769" s="25">
        <v>119.3192</v>
      </c>
      <c r="E769" s="25">
        <f t="shared" si="12"/>
        <v>29.829799999999999</v>
      </c>
      <c r="F769" s="26">
        <v>7320450</v>
      </c>
    </row>
    <row r="770" spans="1:6" s="26" customFormat="1" ht="15.75" customHeight="1" x14ac:dyDescent="0.25">
      <c r="A770" s="24">
        <v>7320453</v>
      </c>
      <c r="B770" s="24" t="str">
        <f>VLOOKUP(A770,'Liste emplacement'!$A$2:$F$858,6,0)</f>
        <v>C3</v>
      </c>
      <c r="C770" s="25">
        <v>1</v>
      </c>
      <c r="D770" s="25">
        <v>110.56049999999999</v>
      </c>
      <c r="E770" s="25">
        <f t="shared" si="12"/>
        <v>110.56049999999999</v>
      </c>
      <c r="F770" s="26">
        <v>7320453</v>
      </c>
    </row>
    <row r="771" spans="1:6" s="26" customFormat="1" ht="15.75" customHeight="1" x14ac:dyDescent="0.25">
      <c r="A771" s="24">
        <v>7320455</v>
      </c>
      <c r="B771" s="24" t="str">
        <f>VLOOKUP(A771,'Liste emplacement'!$A$2:$F$858,6,0)</f>
        <v>C3</v>
      </c>
      <c r="C771" s="25">
        <v>1</v>
      </c>
      <c r="D771" s="25">
        <v>101.14059999999999</v>
      </c>
      <c r="E771" s="25">
        <f t="shared" si="12"/>
        <v>101.14059999999999</v>
      </c>
      <c r="F771" s="26">
        <v>7320455</v>
      </c>
    </row>
    <row r="772" spans="1:6" s="26" customFormat="1" ht="15.75" customHeight="1" x14ac:dyDescent="0.25">
      <c r="A772" s="24">
        <v>7320466</v>
      </c>
      <c r="B772" s="24" t="str">
        <f>VLOOKUP(A772,'Liste emplacement'!$A$2:$F$858,6,0)</f>
        <v>B2</v>
      </c>
      <c r="C772" s="25">
        <v>8</v>
      </c>
      <c r="D772" s="25">
        <v>120.11920000000001</v>
      </c>
      <c r="E772" s="25">
        <f t="shared" si="12"/>
        <v>15.014900000000001</v>
      </c>
      <c r="F772" s="26">
        <v>7320466</v>
      </c>
    </row>
    <row r="773" spans="1:6" s="26" customFormat="1" ht="15.75" customHeight="1" x14ac:dyDescent="0.25">
      <c r="A773" s="24">
        <v>7320467</v>
      </c>
      <c r="B773" s="24" t="str">
        <f>VLOOKUP(A773,'Liste emplacement'!$A$2:$F$858,6,0)</f>
        <v>B7</v>
      </c>
      <c r="C773" s="25">
        <v>14</v>
      </c>
      <c r="D773" s="25">
        <v>210.20860000000002</v>
      </c>
      <c r="E773" s="25">
        <f t="shared" si="12"/>
        <v>15.014900000000001</v>
      </c>
      <c r="F773" s="26">
        <v>7320467</v>
      </c>
    </row>
    <row r="774" spans="1:6" s="26" customFormat="1" ht="15.75" customHeight="1" x14ac:dyDescent="0.25">
      <c r="A774" s="24">
        <v>7320471</v>
      </c>
      <c r="B774" s="24" t="str">
        <f>VLOOKUP(A774,'Liste emplacement'!$A$2:$F$858,6,0)</f>
        <v>B2</v>
      </c>
      <c r="C774" s="25">
        <v>5</v>
      </c>
      <c r="D774" s="25">
        <v>61.973500000000001</v>
      </c>
      <c r="E774" s="25">
        <f t="shared" si="12"/>
        <v>12.3947</v>
      </c>
      <c r="F774" s="26">
        <v>7320471</v>
      </c>
    </row>
    <row r="775" spans="1:6" s="26" customFormat="1" ht="15.75" customHeight="1" x14ac:dyDescent="0.25">
      <c r="A775" s="24">
        <v>7320477</v>
      </c>
      <c r="B775" s="24" t="str">
        <f>VLOOKUP(A775,'Liste emplacement'!$A$2:$F$858,6,0)</f>
        <v>B7</v>
      </c>
      <c r="C775" s="25">
        <v>1</v>
      </c>
      <c r="D775" s="25">
        <v>171.7902</v>
      </c>
      <c r="E775" s="25">
        <f t="shared" si="12"/>
        <v>171.7902</v>
      </c>
      <c r="F775" s="26">
        <v>7320477</v>
      </c>
    </row>
    <row r="776" spans="1:6" s="26" customFormat="1" ht="15.75" customHeight="1" x14ac:dyDescent="0.25">
      <c r="A776" s="24">
        <v>7320480</v>
      </c>
      <c r="B776" s="24" t="str">
        <f>VLOOKUP(A776,'Liste emplacement'!$A$2:$F$858,6,0)</f>
        <v>H6</v>
      </c>
      <c r="C776" s="25">
        <v>20</v>
      </c>
      <c r="D776" s="25">
        <v>918</v>
      </c>
      <c r="E776" s="25">
        <f t="shared" si="12"/>
        <v>45.9</v>
      </c>
      <c r="F776" s="26">
        <v>7320480</v>
      </c>
    </row>
    <row r="777" spans="1:6" s="26" customFormat="1" ht="15.75" customHeight="1" x14ac:dyDescent="0.25">
      <c r="A777" s="24">
        <v>7320481</v>
      </c>
      <c r="B777" s="24" t="str">
        <f>VLOOKUP(A777,'Liste emplacement'!$A$2:$F$858,6,0)</f>
        <v>H6</v>
      </c>
      <c r="C777" s="25">
        <v>8</v>
      </c>
      <c r="D777" s="25">
        <v>280</v>
      </c>
      <c r="E777" s="25">
        <f t="shared" si="12"/>
        <v>35</v>
      </c>
      <c r="F777" s="26">
        <v>7320481</v>
      </c>
    </row>
    <row r="778" spans="1:6" s="26" customFormat="1" ht="15.75" customHeight="1" x14ac:dyDescent="0.25">
      <c r="A778" s="24">
        <v>7320484</v>
      </c>
      <c r="B778" s="24" t="str">
        <f>VLOOKUP(A778,'Liste emplacement'!$A$2:$F$858,6,0)</f>
        <v>B7</v>
      </c>
      <c r="C778" s="25">
        <v>94</v>
      </c>
      <c r="D778" s="25">
        <v>447.44</v>
      </c>
      <c r="E778" s="25">
        <f t="shared" si="12"/>
        <v>4.76</v>
      </c>
      <c r="F778" s="26">
        <v>7320484</v>
      </c>
    </row>
    <row r="779" spans="1:6" s="26" customFormat="1" ht="15.75" customHeight="1" x14ac:dyDescent="0.25">
      <c r="A779" s="24">
        <v>7320487</v>
      </c>
      <c r="B779" s="24" t="str">
        <f>VLOOKUP(A779,'Liste emplacement'!$A$2:$F$858,6,0)</f>
        <v>B2</v>
      </c>
      <c r="C779" s="25">
        <v>28</v>
      </c>
      <c r="D779" s="25">
        <v>114.8</v>
      </c>
      <c r="E779" s="25">
        <f t="shared" si="12"/>
        <v>4.0999999999999996</v>
      </c>
      <c r="F779" s="26">
        <v>7320487</v>
      </c>
    </row>
    <row r="780" spans="1:6" s="26" customFormat="1" ht="15.75" customHeight="1" x14ac:dyDescent="0.25">
      <c r="A780" s="24">
        <v>7320489</v>
      </c>
      <c r="B780" s="24" t="str">
        <f>VLOOKUP(A780,'Liste emplacement'!$A$2:$F$858,6,0)</f>
        <v>B2</v>
      </c>
      <c r="C780" s="25">
        <v>6</v>
      </c>
      <c r="D780" s="25">
        <v>130.93680000000001</v>
      </c>
      <c r="E780" s="25">
        <f t="shared" si="12"/>
        <v>21.822800000000001</v>
      </c>
      <c r="F780" s="26">
        <v>7320489</v>
      </c>
    </row>
    <row r="781" spans="1:6" s="26" customFormat="1" ht="15.75" customHeight="1" x14ac:dyDescent="0.25">
      <c r="A781" s="24">
        <v>7320490</v>
      </c>
      <c r="B781" s="24" t="str">
        <f>VLOOKUP(A781,'Liste emplacement'!$A$2:$F$858,6,0)</f>
        <v>B2</v>
      </c>
      <c r="C781" s="25">
        <v>6</v>
      </c>
      <c r="D781" s="25">
        <v>178.48320000000001</v>
      </c>
      <c r="E781" s="25">
        <f t="shared" si="12"/>
        <v>29.747200000000003</v>
      </c>
      <c r="F781" s="26">
        <v>7320490</v>
      </c>
    </row>
    <row r="782" spans="1:6" s="26" customFormat="1" ht="15.75" customHeight="1" x14ac:dyDescent="0.25">
      <c r="A782" s="24">
        <v>7320495</v>
      </c>
      <c r="B782" s="24" t="str">
        <f>VLOOKUP(A782,'Liste emplacement'!$A$2:$F$858,6,0)</f>
        <v>B3</v>
      </c>
      <c r="C782" s="25">
        <v>5</v>
      </c>
      <c r="D782" s="25">
        <v>28.011999999999997</v>
      </c>
      <c r="E782" s="25">
        <f t="shared" si="12"/>
        <v>5.6023999999999994</v>
      </c>
      <c r="F782" s="26">
        <v>7320495</v>
      </c>
    </row>
    <row r="783" spans="1:6" s="26" customFormat="1" ht="15.75" customHeight="1" x14ac:dyDescent="0.25">
      <c r="A783" s="24">
        <v>7320535</v>
      </c>
      <c r="B783" s="24" t="str">
        <f>VLOOKUP(A783,'Liste emplacement'!$A$2:$F$858,6,0)</f>
        <v>B7</v>
      </c>
      <c r="C783" s="25">
        <v>8</v>
      </c>
      <c r="D783" s="25">
        <v>99.157600000000002</v>
      </c>
      <c r="E783" s="25">
        <f t="shared" si="12"/>
        <v>12.3947</v>
      </c>
      <c r="F783" s="26">
        <v>7320535</v>
      </c>
    </row>
    <row r="784" spans="1:6" s="26" customFormat="1" ht="15.75" customHeight="1" x14ac:dyDescent="0.25">
      <c r="A784" s="24">
        <v>7320547</v>
      </c>
      <c r="B784" s="38" t="s">
        <v>51</v>
      </c>
      <c r="C784" s="25">
        <v>3</v>
      </c>
      <c r="D784" s="25">
        <v>144</v>
      </c>
      <c r="E784" s="25">
        <f t="shared" si="12"/>
        <v>48</v>
      </c>
      <c r="F784" s="26">
        <v>7320547</v>
      </c>
    </row>
    <row r="785" spans="1:6" s="26" customFormat="1" ht="15.75" customHeight="1" x14ac:dyDescent="0.25">
      <c r="A785" s="24">
        <v>7320566</v>
      </c>
      <c r="B785" s="24" t="s">
        <v>73</v>
      </c>
      <c r="C785" s="25">
        <v>2</v>
      </c>
      <c r="D785" s="25">
        <v>2030</v>
      </c>
      <c r="E785" s="25">
        <f t="shared" si="12"/>
        <v>1015</v>
      </c>
      <c r="F785" s="26" t="e">
        <v>#N/A</v>
      </c>
    </row>
    <row r="786" spans="1:6" s="26" customFormat="1" ht="15.75" customHeight="1" x14ac:dyDescent="0.25">
      <c r="A786" s="24">
        <v>7320574</v>
      </c>
      <c r="B786" s="24" t="str">
        <f>VLOOKUP(A786,'Liste emplacement'!$A$2:$F$858,6,0)</f>
        <v>B2</v>
      </c>
      <c r="C786" s="25">
        <v>3</v>
      </c>
      <c r="D786" s="25">
        <v>59.494499999999995</v>
      </c>
      <c r="E786" s="25">
        <f t="shared" si="12"/>
        <v>19.831499999999998</v>
      </c>
      <c r="F786" s="26">
        <v>7320574</v>
      </c>
    </row>
    <row r="787" spans="1:6" s="26" customFormat="1" ht="15.75" customHeight="1" x14ac:dyDescent="0.25">
      <c r="A787" s="24">
        <v>7320576</v>
      </c>
      <c r="B787" s="24" t="s">
        <v>1124</v>
      </c>
      <c r="C787" s="25">
        <v>9</v>
      </c>
      <c r="D787" s="25">
        <v>315</v>
      </c>
      <c r="E787" s="25">
        <f t="shared" si="12"/>
        <v>35</v>
      </c>
      <c r="F787" s="26" t="e">
        <v>#N/A</v>
      </c>
    </row>
    <row r="788" spans="1:6" s="26" customFormat="1" ht="15.75" customHeight="1" x14ac:dyDescent="0.25">
      <c r="A788" s="24">
        <v>7320577</v>
      </c>
      <c r="B788" s="24" t="s">
        <v>1125</v>
      </c>
      <c r="C788" s="25">
        <v>2</v>
      </c>
      <c r="D788" s="25">
        <v>70</v>
      </c>
      <c r="E788" s="25">
        <f t="shared" si="12"/>
        <v>35</v>
      </c>
      <c r="F788" s="26" t="e">
        <v>#N/A</v>
      </c>
    </row>
    <row r="789" spans="1:6" s="26" customFormat="1" ht="15.75" customHeight="1" x14ac:dyDescent="0.25">
      <c r="A789" s="24">
        <v>7320578</v>
      </c>
      <c r="B789" s="24" t="s">
        <v>1124</v>
      </c>
      <c r="C789" s="25">
        <v>1</v>
      </c>
      <c r="D789" s="25">
        <v>70</v>
      </c>
      <c r="E789" s="25">
        <f t="shared" si="12"/>
        <v>70</v>
      </c>
      <c r="F789" s="26" t="e">
        <v>#N/A</v>
      </c>
    </row>
    <row r="790" spans="1:6" s="26" customFormat="1" ht="15.75" customHeight="1" x14ac:dyDescent="0.25">
      <c r="A790" s="24">
        <v>7320579</v>
      </c>
      <c r="B790" s="24" t="s">
        <v>1124</v>
      </c>
      <c r="C790" s="25">
        <v>5</v>
      </c>
      <c r="D790" s="25">
        <v>50</v>
      </c>
      <c r="E790" s="25">
        <f t="shared" si="12"/>
        <v>10</v>
      </c>
      <c r="F790" s="26" t="e">
        <v>#N/A</v>
      </c>
    </row>
    <row r="791" spans="1:6" s="26" customFormat="1" ht="15.75" customHeight="1" x14ac:dyDescent="0.25">
      <c r="A791" s="24">
        <v>7320595</v>
      </c>
      <c r="B791" s="24" t="s">
        <v>1126</v>
      </c>
      <c r="C791" s="25">
        <v>2</v>
      </c>
      <c r="D791" s="25">
        <v>144</v>
      </c>
      <c r="E791" s="25">
        <f t="shared" si="12"/>
        <v>72</v>
      </c>
      <c r="F791" s="26" t="e">
        <v>#N/A</v>
      </c>
    </row>
    <row r="792" spans="1:6" s="26" customFormat="1" ht="15.75" customHeight="1" x14ac:dyDescent="0.25">
      <c r="A792" s="24">
        <v>7320597</v>
      </c>
      <c r="B792" s="24" t="str">
        <f>VLOOKUP(A792,'Liste emplacement'!$A$2:$F$858,6,0)</f>
        <v>A1</v>
      </c>
      <c r="C792" s="25">
        <v>1</v>
      </c>
      <c r="D792" s="25">
        <v>230</v>
      </c>
      <c r="E792" s="25">
        <f t="shared" si="12"/>
        <v>230</v>
      </c>
      <c r="F792" s="26">
        <v>7320597</v>
      </c>
    </row>
    <row r="793" spans="1:6" s="26" customFormat="1" ht="15.75" customHeight="1" x14ac:dyDescent="0.25">
      <c r="A793" s="24">
        <v>7320598</v>
      </c>
      <c r="B793" s="24" t="s">
        <v>1127</v>
      </c>
      <c r="C793" s="25">
        <v>2</v>
      </c>
      <c r="D793" s="25">
        <v>38</v>
      </c>
      <c r="E793" s="25">
        <f t="shared" si="12"/>
        <v>19</v>
      </c>
      <c r="F793" s="26" t="e">
        <v>#N/A</v>
      </c>
    </row>
    <row r="794" spans="1:6" s="26" customFormat="1" ht="15.75" customHeight="1" x14ac:dyDescent="0.25">
      <c r="A794" s="24">
        <v>7320599</v>
      </c>
      <c r="B794" s="24" t="s">
        <v>1126</v>
      </c>
      <c r="C794" s="25">
        <v>2</v>
      </c>
      <c r="D794" s="25">
        <v>40</v>
      </c>
      <c r="E794" s="25">
        <f t="shared" si="12"/>
        <v>20</v>
      </c>
      <c r="F794" s="26" t="e">
        <v>#N/A</v>
      </c>
    </row>
    <row r="795" spans="1:6" s="26" customFormat="1" ht="15.75" customHeight="1" x14ac:dyDescent="0.25">
      <c r="A795" s="24">
        <v>7320601</v>
      </c>
      <c r="B795" s="24" t="s">
        <v>1126</v>
      </c>
      <c r="C795" s="25">
        <v>2</v>
      </c>
      <c r="D795" s="25">
        <v>40</v>
      </c>
      <c r="E795" s="25">
        <f t="shared" si="12"/>
        <v>20</v>
      </c>
      <c r="F795" s="26" t="e">
        <v>#N/A</v>
      </c>
    </row>
    <row r="796" spans="1:6" s="26" customFormat="1" ht="15.75" customHeight="1" x14ac:dyDescent="0.25">
      <c r="A796" s="24">
        <v>7320603</v>
      </c>
      <c r="B796" s="24" t="s">
        <v>1126</v>
      </c>
      <c r="C796" s="25">
        <v>2</v>
      </c>
      <c r="D796" s="25">
        <v>84</v>
      </c>
      <c r="E796" s="25">
        <f t="shared" si="12"/>
        <v>42</v>
      </c>
      <c r="F796" s="26" t="e">
        <v>#N/A</v>
      </c>
    </row>
    <row r="797" spans="1:6" s="26" customFormat="1" ht="15.75" customHeight="1" x14ac:dyDescent="0.25">
      <c r="A797" s="24">
        <v>7320610</v>
      </c>
      <c r="B797" s="24" t="s">
        <v>1126</v>
      </c>
      <c r="C797" s="25">
        <v>3</v>
      </c>
      <c r="D797" s="25">
        <v>1080</v>
      </c>
      <c r="E797" s="25">
        <f t="shared" si="12"/>
        <v>360</v>
      </c>
      <c r="F797" s="26" t="e">
        <v>#N/A</v>
      </c>
    </row>
    <row r="798" spans="1:6" s="26" customFormat="1" ht="15.75" customHeight="1" x14ac:dyDescent="0.25">
      <c r="A798" s="24">
        <v>7320617</v>
      </c>
      <c r="B798" s="24" t="s">
        <v>1127</v>
      </c>
      <c r="C798" s="25">
        <v>1</v>
      </c>
      <c r="D798" s="25">
        <v>187</v>
      </c>
      <c r="E798" s="25">
        <f t="shared" si="12"/>
        <v>187</v>
      </c>
      <c r="F798" s="26" t="e">
        <v>#N/A</v>
      </c>
    </row>
    <row r="799" spans="1:6" s="26" customFormat="1" ht="15.75" customHeight="1" x14ac:dyDescent="0.25">
      <c r="A799" s="24">
        <v>7320618</v>
      </c>
      <c r="B799" s="24" t="s">
        <v>1126</v>
      </c>
      <c r="C799" s="25">
        <v>2</v>
      </c>
      <c r="D799" s="25">
        <v>270</v>
      </c>
      <c r="E799" s="25">
        <f t="shared" si="12"/>
        <v>135</v>
      </c>
      <c r="F799" s="26" t="e">
        <v>#N/A</v>
      </c>
    </row>
    <row r="800" spans="1:6" s="26" customFormat="1" ht="15.75" customHeight="1" x14ac:dyDescent="0.25">
      <c r="A800" s="24">
        <v>7320619</v>
      </c>
      <c r="B800" s="24" t="s">
        <v>1128</v>
      </c>
      <c r="C800" s="25">
        <v>1</v>
      </c>
      <c r="D800" s="25">
        <v>194</v>
      </c>
      <c r="E800" s="25">
        <f t="shared" si="12"/>
        <v>194</v>
      </c>
      <c r="F800" s="26" t="e">
        <v>#N/A</v>
      </c>
    </row>
    <row r="801" spans="1:6" s="26" customFormat="1" ht="15.75" customHeight="1" x14ac:dyDescent="0.25">
      <c r="A801" s="24">
        <v>7320620</v>
      </c>
      <c r="B801" s="24" t="s">
        <v>1126</v>
      </c>
      <c r="C801" s="25">
        <v>4</v>
      </c>
      <c r="D801" s="25">
        <v>80</v>
      </c>
      <c r="E801" s="25">
        <f t="shared" si="12"/>
        <v>20</v>
      </c>
      <c r="F801" s="26" t="e">
        <v>#N/A</v>
      </c>
    </row>
    <row r="802" spans="1:6" s="26" customFormat="1" ht="15.75" customHeight="1" x14ac:dyDescent="0.25">
      <c r="A802" s="24">
        <v>7320624</v>
      </c>
      <c r="B802" s="24" t="str">
        <f>VLOOKUP(A802,'Liste emplacement'!$A$2:$F$858,6,0)</f>
        <v>B2</v>
      </c>
      <c r="C802" s="25">
        <v>6</v>
      </c>
      <c r="D802" s="25">
        <v>37.183799999999998</v>
      </c>
      <c r="E802" s="25">
        <f t="shared" si="12"/>
        <v>6.1972999999999994</v>
      </c>
      <c r="F802" s="26">
        <v>7320624</v>
      </c>
    </row>
    <row r="803" spans="1:6" s="26" customFormat="1" ht="15.75" customHeight="1" x14ac:dyDescent="0.25">
      <c r="A803" s="24">
        <v>7320625</v>
      </c>
      <c r="B803" s="24" t="str">
        <f>VLOOKUP(A803,'Liste emplacement'!$A$2:$F$858,6,0)</f>
        <v>B2</v>
      </c>
      <c r="C803" s="25">
        <v>1</v>
      </c>
      <c r="D803" s="25">
        <v>11</v>
      </c>
      <c r="E803" s="25">
        <f t="shared" si="12"/>
        <v>11</v>
      </c>
      <c r="F803" s="26">
        <v>7320625</v>
      </c>
    </row>
    <row r="804" spans="1:6" s="26" customFormat="1" ht="15.75" customHeight="1" x14ac:dyDescent="0.25">
      <c r="A804" s="24">
        <v>7320626</v>
      </c>
      <c r="B804" s="24" t="str">
        <f>VLOOKUP(A804,'Liste emplacement'!$A$2:$F$858,6,0)</f>
        <v>B6</v>
      </c>
      <c r="C804" s="25">
        <v>9</v>
      </c>
      <c r="D804" s="25">
        <v>27.1737</v>
      </c>
      <c r="E804" s="25">
        <f t="shared" si="12"/>
        <v>3.0192999999999999</v>
      </c>
      <c r="F804" s="26">
        <v>7320626</v>
      </c>
    </row>
    <row r="805" spans="1:6" s="26" customFormat="1" ht="15.75" customHeight="1" x14ac:dyDescent="0.25">
      <c r="A805" s="24">
        <v>7320627</v>
      </c>
      <c r="B805" s="24" t="str">
        <f>VLOOKUP(A805,'Liste emplacement'!$A$2:$F$858,6,0)</f>
        <v>B2</v>
      </c>
      <c r="C805" s="25">
        <v>5</v>
      </c>
      <c r="D805" s="25">
        <v>30.986499999999999</v>
      </c>
      <c r="E805" s="25">
        <f t="shared" si="12"/>
        <v>6.1973000000000003</v>
      </c>
      <c r="F805" s="26">
        <v>7320627</v>
      </c>
    </row>
    <row r="806" spans="1:6" s="26" customFormat="1" ht="15.75" customHeight="1" x14ac:dyDescent="0.25">
      <c r="A806" s="24">
        <v>7320628</v>
      </c>
      <c r="B806" s="24" t="str">
        <f>VLOOKUP(A806,'Liste emplacement'!$A$2:$F$858,6,0)</f>
        <v>B1</v>
      </c>
      <c r="C806" s="25">
        <v>1</v>
      </c>
      <c r="D806" s="25">
        <v>132</v>
      </c>
      <c r="E806" s="25">
        <f t="shared" si="12"/>
        <v>132</v>
      </c>
      <c r="F806" s="26">
        <v>7320628</v>
      </c>
    </row>
    <row r="807" spans="1:6" s="26" customFormat="1" ht="15.75" customHeight="1" x14ac:dyDescent="0.25">
      <c r="A807" s="24">
        <v>7320629</v>
      </c>
      <c r="B807" s="24" t="s">
        <v>1126</v>
      </c>
      <c r="C807" s="25">
        <v>2</v>
      </c>
      <c r="D807" s="25">
        <v>24</v>
      </c>
      <c r="E807" s="25">
        <f t="shared" si="12"/>
        <v>12</v>
      </c>
      <c r="F807" s="26" t="e">
        <v>#N/A</v>
      </c>
    </row>
    <row r="808" spans="1:6" s="26" customFormat="1" ht="15.75" customHeight="1" x14ac:dyDescent="0.25">
      <c r="A808" s="24">
        <v>7320631</v>
      </c>
      <c r="B808" s="24" t="str">
        <f>VLOOKUP(A808,'Liste emplacement'!$A$2:$F$858,6,0)</f>
        <v>B2</v>
      </c>
      <c r="C808" s="25">
        <v>1</v>
      </c>
      <c r="D808" s="25">
        <v>25</v>
      </c>
      <c r="E808" s="25">
        <f t="shared" si="12"/>
        <v>25</v>
      </c>
      <c r="F808" s="26">
        <v>7320631</v>
      </c>
    </row>
    <row r="809" spans="1:6" s="26" customFormat="1" ht="15.75" customHeight="1" x14ac:dyDescent="0.25">
      <c r="A809" s="24">
        <v>7320643</v>
      </c>
      <c r="B809" s="24" t="str">
        <f>VLOOKUP(A809,'Liste emplacement'!$A$2:$F$858,6,0)</f>
        <v>B2</v>
      </c>
      <c r="C809" s="25">
        <v>8</v>
      </c>
      <c r="D809" s="25">
        <v>280</v>
      </c>
      <c r="E809" s="25">
        <f t="shared" si="12"/>
        <v>35</v>
      </c>
      <c r="F809" s="26">
        <v>7320643</v>
      </c>
    </row>
    <row r="810" spans="1:6" s="26" customFormat="1" ht="15.75" customHeight="1" x14ac:dyDescent="0.25">
      <c r="A810" s="24">
        <v>7320648</v>
      </c>
      <c r="B810" s="24" t="str">
        <f>VLOOKUP(A810,'Liste emplacement'!$A$2:$F$858,6,0)</f>
        <v>C7</v>
      </c>
      <c r="C810" s="25">
        <v>5</v>
      </c>
      <c r="D810" s="25">
        <v>463.15</v>
      </c>
      <c r="E810" s="25">
        <f t="shared" si="12"/>
        <v>92.63</v>
      </c>
      <c r="F810" s="26">
        <v>7320648</v>
      </c>
    </row>
    <row r="811" spans="1:6" s="26" customFormat="1" ht="15.75" customHeight="1" x14ac:dyDescent="0.25">
      <c r="A811" s="24">
        <v>7320650</v>
      </c>
      <c r="B811" s="24" t="s">
        <v>1126</v>
      </c>
      <c r="C811" s="25">
        <v>2</v>
      </c>
      <c r="D811" s="25">
        <v>299</v>
      </c>
      <c r="E811" s="25">
        <f t="shared" si="12"/>
        <v>149.5</v>
      </c>
      <c r="F811" s="26" t="e">
        <v>#N/A</v>
      </c>
    </row>
    <row r="812" spans="1:6" s="26" customFormat="1" ht="15.75" customHeight="1" x14ac:dyDescent="0.25">
      <c r="A812" s="24">
        <v>7320652</v>
      </c>
      <c r="B812" s="24" t="s">
        <v>1126</v>
      </c>
      <c r="C812" s="25">
        <v>2</v>
      </c>
      <c r="D812" s="25">
        <v>216</v>
      </c>
      <c r="E812" s="25">
        <f t="shared" si="12"/>
        <v>108</v>
      </c>
      <c r="F812" s="26" t="e">
        <v>#N/A</v>
      </c>
    </row>
    <row r="813" spans="1:6" s="26" customFormat="1" ht="15.75" customHeight="1" x14ac:dyDescent="0.25">
      <c r="A813" s="24">
        <v>7320655</v>
      </c>
      <c r="B813" s="24" t="s">
        <v>1126</v>
      </c>
      <c r="C813" s="25">
        <v>2</v>
      </c>
      <c r="D813" s="25">
        <v>208</v>
      </c>
      <c r="E813" s="25">
        <f t="shared" si="12"/>
        <v>104</v>
      </c>
      <c r="F813" s="26" t="e">
        <v>#N/A</v>
      </c>
    </row>
    <row r="814" spans="1:6" s="26" customFormat="1" ht="15.75" customHeight="1" x14ac:dyDescent="0.25">
      <c r="A814" s="24">
        <v>7320656</v>
      </c>
      <c r="B814" s="24" t="s">
        <v>1129</v>
      </c>
      <c r="C814" s="25">
        <v>5</v>
      </c>
      <c r="D814" s="25">
        <v>200</v>
      </c>
      <c r="E814" s="25">
        <f t="shared" si="12"/>
        <v>40</v>
      </c>
      <c r="F814" s="26" t="e">
        <v>#N/A</v>
      </c>
    </row>
    <row r="815" spans="1:6" s="26" customFormat="1" ht="15.75" customHeight="1" x14ac:dyDescent="0.25">
      <c r="A815" s="24">
        <v>7320666</v>
      </c>
      <c r="B815" s="38" t="s">
        <v>71</v>
      </c>
      <c r="C815" s="25">
        <v>1</v>
      </c>
      <c r="D815" s="25">
        <v>65</v>
      </c>
      <c r="E815" s="25">
        <f t="shared" si="12"/>
        <v>65</v>
      </c>
      <c r="F815" s="26">
        <v>7320666</v>
      </c>
    </row>
    <row r="816" spans="1:6" s="26" customFormat="1" ht="15.75" customHeight="1" x14ac:dyDescent="0.25">
      <c r="A816" s="24">
        <v>7320668</v>
      </c>
      <c r="B816" s="24" t="s">
        <v>1126</v>
      </c>
      <c r="C816" s="25">
        <v>4</v>
      </c>
      <c r="D816" s="25">
        <v>184</v>
      </c>
      <c r="E816" s="25">
        <f t="shared" si="12"/>
        <v>46</v>
      </c>
      <c r="F816" s="26" t="e">
        <v>#N/A</v>
      </c>
    </row>
    <row r="817" spans="1:6" s="26" customFormat="1" ht="15.75" customHeight="1" x14ac:dyDescent="0.25">
      <c r="A817" s="24">
        <v>7320678</v>
      </c>
      <c r="B817" s="24" t="s">
        <v>1126</v>
      </c>
      <c r="C817" s="25">
        <v>2</v>
      </c>
      <c r="D817" s="25">
        <v>80</v>
      </c>
      <c r="E817" s="25">
        <f t="shared" si="12"/>
        <v>40</v>
      </c>
      <c r="F817" s="26" t="e">
        <v>#N/A</v>
      </c>
    </row>
    <row r="818" spans="1:6" s="26" customFormat="1" ht="15.75" customHeight="1" x14ac:dyDescent="0.25">
      <c r="A818" s="24">
        <v>7320682</v>
      </c>
      <c r="B818" s="24" t="s">
        <v>1126</v>
      </c>
      <c r="C818" s="25">
        <v>2</v>
      </c>
      <c r="D818" s="25">
        <v>100</v>
      </c>
      <c r="E818" s="25">
        <f t="shared" si="12"/>
        <v>50</v>
      </c>
      <c r="F818" s="26" t="e">
        <v>#N/A</v>
      </c>
    </row>
    <row r="819" spans="1:6" s="26" customFormat="1" ht="15.75" customHeight="1" x14ac:dyDescent="0.25">
      <c r="A819" s="24">
        <v>7320683</v>
      </c>
      <c r="B819" s="24" t="s">
        <v>1126</v>
      </c>
      <c r="C819" s="25">
        <v>2</v>
      </c>
      <c r="D819" s="25">
        <v>134</v>
      </c>
      <c r="E819" s="25">
        <f t="shared" si="12"/>
        <v>67</v>
      </c>
      <c r="F819" s="26" t="e">
        <v>#N/A</v>
      </c>
    </row>
    <row r="820" spans="1:6" s="26" customFormat="1" ht="15.75" customHeight="1" x14ac:dyDescent="0.25">
      <c r="A820" s="24">
        <v>7320685</v>
      </c>
      <c r="B820" s="24" t="s">
        <v>1126</v>
      </c>
      <c r="C820" s="25">
        <v>2</v>
      </c>
      <c r="D820" s="25">
        <v>80</v>
      </c>
      <c r="E820" s="25">
        <f t="shared" si="12"/>
        <v>40</v>
      </c>
      <c r="F820" s="26" t="e">
        <v>#N/A</v>
      </c>
    </row>
    <row r="821" spans="1:6" s="26" customFormat="1" ht="15.75" customHeight="1" x14ac:dyDescent="0.25">
      <c r="A821" s="24">
        <v>7320686</v>
      </c>
      <c r="B821" s="24" t="s">
        <v>1126</v>
      </c>
      <c r="C821" s="25">
        <v>4</v>
      </c>
      <c r="D821" s="25">
        <v>208</v>
      </c>
      <c r="E821" s="25">
        <f t="shared" si="12"/>
        <v>52</v>
      </c>
      <c r="F821" s="26" t="e">
        <v>#N/A</v>
      </c>
    </row>
    <row r="822" spans="1:6" s="26" customFormat="1" ht="15.75" customHeight="1" x14ac:dyDescent="0.25">
      <c r="A822" s="24">
        <v>7320694</v>
      </c>
      <c r="B822" s="24" t="str">
        <f>VLOOKUP(A822,'Liste emplacement'!$A$2:$F$858,6,0)</f>
        <v>B2</v>
      </c>
      <c r="C822" s="25">
        <v>1</v>
      </c>
      <c r="D822" s="25">
        <v>57.015500000000003</v>
      </c>
      <c r="E822" s="25">
        <f t="shared" ref="E822:E873" si="13">+D822/C822</f>
        <v>57.015500000000003</v>
      </c>
      <c r="F822" s="26">
        <v>7320694</v>
      </c>
    </row>
    <row r="823" spans="1:6" s="26" customFormat="1" ht="15.75" customHeight="1" x14ac:dyDescent="0.25">
      <c r="A823" s="24">
        <v>7320700</v>
      </c>
      <c r="B823" s="24" t="str">
        <f>VLOOKUP(A823,'Liste emplacement'!$A$2:$F$858,6,0)</f>
        <v>A4</v>
      </c>
      <c r="C823" s="25">
        <v>1</v>
      </c>
      <c r="D823" s="25">
        <v>9.9157000000000011</v>
      </c>
      <c r="E823" s="25">
        <f t="shared" si="13"/>
        <v>9.9157000000000011</v>
      </c>
      <c r="F823" s="26">
        <v>7320700</v>
      </c>
    </row>
    <row r="824" spans="1:6" s="26" customFormat="1" ht="15.75" customHeight="1" x14ac:dyDescent="0.25">
      <c r="A824" s="24">
        <v>7320745</v>
      </c>
      <c r="B824" s="24" t="str">
        <f>VLOOKUP(A824,'Liste emplacement'!$A$2:$F$858,6,0)</f>
        <v>C5</v>
      </c>
      <c r="C824" s="25">
        <v>10</v>
      </c>
      <c r="D824" s="25">
        <v>598.41499999999996</v>
      </c>
      <c r="E824" s="25">
        <f t="shared" si="13"/>
        <v>59.841499999999996</v>
      </c>
      <c r="F824" s="26">
        <v>7320745</v>
      </c>
    </row>
    <row r="825" spans="1:6" s="26" customFormat="1" ht="15.75" customHeight="1" x14ac:dyDescent="0.25">
      <c r="A825" s="24">
        <v>7320790</v>
      </c>
      <c r="B825" s="24" t="str">
        <f>VLOOKUP(A825,'Liste emplacement'!$A$2:$F$858,6,0)</f>
        <v>C6</v>
      </c>
      <c r="C825" s="25">
        <v>2</v>
      </c>
      <c r="D825" s="25">
        <v>86</v>
      </c>
      <c r="E825" s="25">
        <f t="shared" si="13"/>
        <v>43</v>
      </c>
      <c r="F825" s="26">
        <v>7320790</v>
      </c>
    </row>
    <row r="826" spans="1:6" s="26" customFormat="1" ht="15.75" customHeight="1" x14ac:dyDescent="0.25">
      <c r="A826" s="24">
        <v>7320791</v>
      </c>
      <c r="B826" s="24" t="str">
        <f>VLOOKUP(A826,'Liste emplacement'!$A$2:$F$858,6,0)</f>
        <v>B6</v>
      </c>
      <c r="C826" s="25">
        <v>2</v>
      </c>
      <c r="D826" s="25">
        <v>11.7338</v>
      </c>
      <c r="E826" s="25">
        <f t="shared" si="13"/>
        <v>5.8669000000000002</v>
      </c>
      <c r="F826" s="26">
        <v>7320791</v>
      </c>
    </row>
    <row r="827" spans="1:6" s="26" customFormat="1" ht="15.75" customHeight="1" x14ac:dyDescent="0.25">
      <c r="A827" s="24">
        <v>7320792</v>
      </c>
      <c r="B827" s="24" t="str">
        <f>VLOOKUP(A827,'Liste emplacement'!$A$2:$F$858,6,0)</f>
        <v>B6</v>
      </c>
      <c r="C827" s="25">
        <v>1</v>
      </c>
      <c r="D827" s="25">
        <v>43</v>
      </c>
      <c r="E827" s="25">
        <f t="shared" si="13"/>
        <v>43</v>
      </c>
      <c r="F827" s="26">
        <v>7320792</v>
      </c>
    </row>
    <row r="828" spans="1:6" s="26" customFormat="1" ht="15.75" customHeight="1" x14ac:dyDescent="0.25">
      <c r="A828" s="24">
        <v>7320833</v>
      </c>
      <c r="B828" s="24" t="str">
        <f>VLOOKUP(A828,'Liste emplacement'!$A$2:$F$858,6,0)</f>
        <v>B2</v>
      </c>
      <c r="C828" s="25">
        <v>24</v>
      </c>
      <c r="D828" s="25">
        <v>257.01599999999996</v>
      </c>
      <c r="E828" s="25">
        <f t="shared" si="13"/>
        <v>10.708999999999998</v>
      </c>
      <c r="F828" s="26">
        <v>7320833</v>
      </c>
    </row>
    <row r="829" spans="1:6" s="26" customFormat="1" ht="15.75" customHeight="1" x14ac:dyDescent="0.25">
      <c r="A829" s="24">
        <v>7320841</v>
      </c>
      <c r="B829" s="24" t="str">
        <f>VLOOKUP(A829,'Liste emplacement'!$A$2:$F$858,6,0)</f>
        <v>D3</v>
      </c>
      <c r="C829" s="25">
        <v>8</v>
      </c>
      <c r="D829" s="25">
        <v>27.763999999999999</v>
      </c>
      <c r="E829" s="25">
        <f t="shared" si="13"/>
        <v>3.4704999999999999</v>
      </c>
      <c r="F829" s="26">
        <v>7320841</v>
      </c>
    </row>
    <row r="830" spans="1:6" s="26" customFormat="1" ht="15.75" customHeight="1" x14ac:dyDescent="0.25">
      <c r="A830" s="24">
        <v>7320842</v>
      </c>
      <c r="B830" s="24" t="str">
        <f>VLOOKUP(A830,'Liste emplacement'!$A$2:$F$858,6,0)</f>
        <v>I5</v>
      </c>
      <c r="C830" s="25">
        <v>3</v>
      </c>
      <c r="D830" s="25">
        <v>247.89330000000001</v>
      </c>
      <c r="E830" s="25">
        <f t="shared" si="13"/>
        <v>82.631100000000004</v>
      </c>
      <c r="F830" s="26">
        <v>7320842</v>
      </c>
    </row>
    <row r="831" spans="1:6" s="26" customFormat="1" ht="15.75" customHeight="1" x14ac:dyDescent="0.25">
      <c r="A831" s="24">
        <v>7320848</v>
      </c>
      <c r="B831" s="24" t="s">
        <v>1130</v>
      </c>
      <c r="C831" s="25">
        <v>2</v>
      </c>
      <c r="D831" s="25">
        <v>310</v>
      </c>
      <c r="E831" s="25">
        <f t="shared" si="13"/>
        <v>155</v>
      </c>
      <c r="F831" s="26" t="e">
        <v>#N/A</v>
      </c>
    </row>
    <row r="832" spans="1:6" s="26" customFormat="1" ht="15.75" customHeight="1" x14ac:dyDescent="0.25">
      <c r="A832" s="24">
        <v>7320888</v>
      </c>
      <c r="B832" s="24" t="s">
        <v>1126</v>
      </c>
      <c r="C832" s="25">
        <v>2</v>
      </c>
      <c r="D832" s="25">
        <v>498</v>
      </c>
      <c r="E832" s="25">
        <f t="shared" si="13"/>
        <v>249</v>
      </c>
      <c r="F832" s="26" t="e">
        <v>#N/A</v>
      </c>
    </row>
    <row r="833" spans="1:6" s="26" customFormat="1" ht="15.75" customHeight="1" x14ac:dyDescent="0.25">
      <c r="A833" s="24">
        <v>7320889</v>
      </c>
      <c r="B833" s="24" t="s">
        <v>1126</v>
      </c>
      <c r="C833" s="25">
        <v>2</v>
      </c>
      <c r="D833" s="25">
        <v>130</v>
      </c>
      <c r="E833" s="25">
        <f t="shared" si="13"/>
        <v>65</v>
      </c>
      <c r="F833" s="26" t="e">
        <v>#N/A</v>
      </c>
    </row>
    <row r="834" spans="1:6" s="26" customFormat="1" ht="15.75" customHeight="1" x14ac:dyDescent="0.25">
      <c r="A834" s="24">
        <v>7320890</v>
      </c>
      <c r="B834" s="24" t="s">
        <v>1126</v>
      </c>
      <c r="C834" s="25">
        <v>2</v>
      </c>
      <c r="D834" s="25">
        <v>140</v>
      </c>
      <c r="E834" s="25">
        <f t="shared" si="13"/>
        <v>70</v>
      </c>
      <c r="F834" s="26" t="e">
        <v>#N/A</v>
      </c>
    </row>
    <row r="835" spans="1:6" s="26" customFormat="1" ht="15.75" customHeight="1" x14ac:dyDescent="0.25">
      <c r="A835" s="24">
        <v>7320891</v>
      </c>
      <c r="B835" s="24" t="s">
        <v>1130</v>
      </c>
      <c r="C835" s="25">
        <v>2</v>
      </c>
      <c r="D835" s="25">
        <v>96</v>
      </c>
      <c r="E835" s="25">
        <f t="shared" si="13"/>
        <v>48</v>
      </c>
      <c r="F835" s="26" t="e">
        <v>#N/A</v>
      </c>
    </row>
    <row r="836" spans="1:6" s="26" customFormat="1" ht="15.75" customHeight="1" x14ac:dyDescent="0.25">
      <c r="A836" s="24">
        <v>7320892</v>
      </c>
      <c r="B836" s="24" t="s">
        <v>1126</v>
      </c>
      <c r="C836" s="25">
        <v>2</v>
      </c>
      <c r="D836" s="25">
        <v>202</v>
      </c>
      <c r="E836" s="25">
        <f t="shared" si="13"/>
        <v>101</v>
      </c>
      <c r="F836" s="26" t="e">
        <v>#N/A</v>
      </c>
    </row>
    <row r="837" spans="1:6" s="26" customFormat="1" ht="15.75" customHeight="1" x14ac:dyDescent="0.25">
      <c r="A837" s="24">
        <v>7320894</v>
      </c>
      <c r="B837" s="24" t="str">
        <f>VLOOKUP(A837,'Liste emplacement'!$A$2:$F$858,6,0)</f>
        <v>B7</v>
      </c>
      <c r="C837" s="25">
        <v>18</v>
      </c>
      <c r="D837" s="25">
        <v>234</v>
      </c>
      <c r="E837" s="25">
        <f t="shared" si="13"/>
        <v>13</v>
      </c>
      <c r="F837" s="26">
        <v>7320894</v>
      </c>
    </row>
    <row r="838" spans="1:6" s="26" customFormat="1" ht="15.75" customHeight="1" x14ac:dyDescent="0.25">
      <c r="A838" s="24">
        <v>7320899</v>
      </c>
      <c r="B838" s="24" t="str">
        <f>VLOOKUP(A838,'Liste emplacement'!$A$2:$F$858,6,0)</f>
        <v>C2</v>
      </c>
      <c r="C838" s="25">
        <v>2</v>
      </c>
      <c r="D838" s="25">
        <v>530</v>
      </c>
      <c r="E838" s="25">
        <f t="shared" si="13"/>
        <v>265</v>
      </c>
      <c r="F838" s="26">
        <v>7320899</v>
      </c>
    </row>
    <row r="839" spans="1:6" s="26" customFormat="1" ht="15.75" customHeight="1" x14ac:dyDescent="0.25">
      <c r="A839" s="24">
        <v>7320908</v>
      </c>
      <c r="B839" s="24" t="s">
        <v>1126</v>
      </c>
      <c r="C839" s="25">
        <v>4</v>
      </c>
      <c r="D839" s="25">
        <v>912</v>
      </c>
      <c r="E839" s="25">
        <f t="shared" si="13"/>
        <v>228</v>
      </c>
      <c r="F839" s="26" t="e">
        <v>#N/A</v>
      </c>
    </row>
    <row r="840" spans="1:6" s="26" customFormat="1" ht="15.75" customHeight="1" x14ac:dyDescent="0.25">
      <c r="A840" s="24">
        <v>7320920</v>
      </c>
      <c r="B840" s="24" t="s">
        <v>1126</v>
      </c>
      <c r="C840" s="25">
        <v>2</v>
      </c>
      <c r="D840" s="25">
        <v>60</v>
      </c>
      <c r="E840" s="25">
        <f t="shared" si="13"/>
        <v>30</v>
      </c>
      <c r="F840" s="26" t="e">
        <v>#N/A</v>
      </c>
    </row>
    <row r="841" spans="1:6" s="26" customFormat="1" ht="15.75" customHeight="1" x14ac:dyDescent="0.25">
      <c r="A841" s="24">
        <v>7320931</v>
      </c>
      <c r="B841" s="24" t="str">
        <f>VLOOKUP(A841,'Liste emplacement'!$A$2:$F$858,6,0)</f>
        <v>B5</v>
      </c>
      <c r="C841" s="25">
        <v>6</v>
      </c>
      <c r="D841" s="25">
        <v>126</v>
      </c>
      <c r="E841" s="25">
        <f t="shared" si="13"/>
        <v>21</v>
      </c>
      <c r="F841" s="26">
        <v>7320931</v>
      </c>
    </row>
    <row r="842" spans="1:6" s="26" customFormat="1" ht="15.75" customHeight="1" x14ac:dyDescent="0.25">
      <c r="A842" s="24">
        <v>7320932</v>
      </c>
      <c r="B842" s="24" t="s">
        <v>1126</v>
      </c>
      <c r="C842" s="25">
        <v>2</v>
      </c>
      <c r="D842" s="25">
        <v>998</v>
      </c>
      <c r="E842" s="25">
        <f t="shared" si="13"/>
        <v>499</v>
      </c>
      <c r="F842" s="26" t="e">
        <v>#N/A</v>
      </c>
    </row>
    <row r="843" spans="1:6" s="26" customFormat="1" ht="15.75" customHeight="1" x14ac:dyDescent="0.25">
      <c r="A843" s="24">
        <v>7320953</v>
      </c>
      <c r="B843" s="24" t="s">
        <v>1126</v>
      </c>
      <c r="C843" s="25">
        <v>3</v>
      </c>
      <c r="D843" s="25">
        <v>810</v>
      </c>
      <c r="E843" s="25">
        <f t="shared" si="13"/>
        <v>270</v>
      </c>
      <c r="F843" s="26" t="e">
        <v>#N/A</v>
      </c>
    </row>
    <row r="844" spans="1:6" s="26" customFormat="1" ht="15.75" customHeight="1" x14ac:dyDescent="0.25">
      <c r="A844" s="24">
        <v>7320966</v>
      </c>
      <c r="B844" s="24" t="str">
        <f>VLOOKUP(A844,'Liste emplacement'!$A$2:$F$858,6,0)</f>
        <v>C1</v>
      </c>
      <c r="C844" s="25">
        <v>3</v>
      </c>
      <c r="D844" s="25">
        <v>375</v>
      </c>
      <c r="E844" s="25">
        <f t="shared" si="13"/>
        <v>125</v>
      </c>
      <c r="F844" s="26">
        <v>7320966</v>
      </c>
    </row>
    <row r="845" spans="1:6" s="26" customFormat="1" ht="15.75" customHeight="1" x14ac:dyDescent="0.25">
      <c r="A845" s="24">
        <v>7320970</v>
      </c>
      <c r="B845" s="24" t="str">
        <f>VLOOKUP(A845,'Liste emplacement'!$A$2:$F$858,6,0)</f>
        <v>B7</v>
      </c>
      <c r="C845" s="25">
        <v>2</v>
      </c>
      <c r="D845" s="25">
        <v>76</v>
      </c>
      <c r="E845" s="25">
        <f t="shared" si="13"/>
        <v>38</v>
      </c>
      <c r="F845" s="26">
        <v>7320970</v>
      </c>
    </row>
    <row r="846" spans="1:6" s="26" customFormat="1" ht="15.75" customHeight="1" x14ac:dyDescent="0.25">
      <c r="A846" s="24">
        <v>7321310</v>
      </c>
      <c r="B846" s="24" t="str">
        <f>VLOOKUP(A846,'Liste emplacement'!$A$2:$F$858,6,0)</f>
        <v>B2</v>
      </c>
      <c r="C846" s="25">
        <v>6</v>
      </c>
      <c r="D846" s="25">
        <v>29.747399999999999</v>
      </c>
      <c r="E846" s="25">
        <f t="shared" si="13"/>
        <v>4.9578999999999995</v>
      </c>
      <c r="F846" s="26">
        <v>7321310</v>
      </c>
    </row>
    <row r="847" spans="1:6" s="26" customFormat="1" ht="15.75" customHeight="1" x14ac:dyDescent="0.25">
      <c r="A847" s="24">
        <v>7321351</v>
      </c>
      <c r="B847" s="24" t="str">
        <f>VLOOKUP(A847,'Liste emplacement'!$A$2:$F$858,6,0)</f>
        <v>C7</v>
      </c>
      <c r="C847" s="25">
        <v>3</v>
      </c>
      <c r="D847" s="25">
        <v>297</v>
      </c>
      <c r="E847" s="25">
        <f t="shared" si="13"/>
        <v>99</v>
      </c>
      <c r="F847" s="26">
        <v>7321351</v>
      </c>
    </row>
    <row r="848" spans="1:6" s="26" customFormat="1" ht="15.75" customHeight="1" x14ac:dyDescent="0.25">
      <c r="A848" s="24">
        <v>7321353</v>
      </c>
      <c r="B848" s="24" t="str">
        <f>VLOOKUP(A848,'Liste emplacement'!$A$2:$F$858,6,0)</f>
        <v>B1</v>
      </c>
      <c r="C848" s="25">
        <v>10</v>
      </c>
      <c r="D848" s="25">
        <v>163.09899999999999</v>
      </c>
      <c r="E848" s="25">
        <f t="shared" si="13"/>
        <v>16.309899999999999</v>
      </c>
      <c r="F848" s="26">
        <v>7321353</v>
      </c>
    </row>
    <row r="849" spans="1:6" s="26" customFormat="1" ht="15.75" customHeight="1" x14ac:dyDescent="0.25">
      <c r="A849" s="24">
        <v>7321470</v>
      </c>
      <c r="B849" s="24" t="str">
        <f>VLOOKUP(A849,'Liste emplacement'!$A$2:$F$858,6,0)</f>
        <v>A7</v>
      </c>
      <c r="C849" s="25">
        <v>19</v>
      </c>
      <c r="D849" s="25">
        <v>431.3</v>
      </c>
      <c r="E849" s="25">
        <f t="shared" si="13"/>
        <v>22.7</v>
      </c>
      <c r="F849" s="26">
        <v>7321470</v>
      </c>
    </row>
    <row r="850" spans="1:6" s="26" customFormat="1" ht="15.75" customHeight="1" x14ac:dyDescent="0.25">
      <c r="A850" s="24">
        <v>7321610</v>
      </c>
      <c r="B850" s="38" t="s">
        <v>70</v>
      </c>
      <c r="C850" s="25">
        <v>1</v>
      </c>
      <c r="D850" s="25">
        <v>60</v>
      </c>
      <c r="E850" s="25">
        <f t="shared" si="13"/>
        <v>60</v>
      </c>
      <c r="F850" s="26">
        <v>7321610</v>
      </c>
    </row>
    <row r="851" spans="1:6" s="26" customFormat="1" ht="15.75" customHeight="1" x14ac:dyDescent="0.25">
      <c r="A851" s="24">
        <v>7321628</v>
      </c>
      <c r="B851" s="24" t="str">
        <f>VLOOKUP(A851,'Liste emplacement'!$A$2:$F$858,6,0)</f>
        <v>R8</v>
      </c>
      <c r="C851" s="25">
        <v>1</v>
      </c>
      <c r="D851" s="25">
        <v>1180.9069999999999</v>
      </c>
      <c r="E851" s="25">
        <f t="shared" si="13"/>
        <v>1180.9069999999999</v>
      </c>
      <c r="F851" s="26">
        <v>7321628</v>
      </c>
    </row>
    <row r="852" spans="1:6" s="26" customFormat="1" ht="15.75" customHeight="1" x14ac:dyDescent="0.25">
      <c r="A852" s="24">
        <v>7321650</v>
      </c>
      <c r="B852" s="24" t="s">
        <v>1126</v>
      </c>
      <c r="C852" s="25">
        <v>2</v>
      </c>
      <c r="D852" s="25">
        <v>98</v>
      </c>
      <c r="E852" s="25">
        <f t="shared" si="13"/>
        <v>49</v>
      </c>
      <c r="F852" s="26" t="e">
        <v>#N/A</v>
      </c>
    </row>
    <row r="853" spans="1:6" s="26" customFormat="1" ht="15.75" customHeight="1" x14ac:dyDescent="0.25">
      <c r="A853" s="24">
        <v>7520276</v>
      </c>
      <c r="B853" s="24" t="str">
        <f>VLOOKUP(A853,'Liste emplacement'!$A$2:$F$858,6,0)</f>
        <v>A5</v>
      </c>
      <c r="C853" s="25">
        <v>3</v>
      </c>
      <c r="D853" s="25">
        <v>435</v>
      </c>
      <c r="E853" s="25">
        <f t="shared" si="13"/>
        <v>145</v>
      </c>
      <c r="F853" s="26">
        <v>7520276</v>
      </c>
    </row>
    <row r="854" spans="1:6" s="26" customFormat="1" ht="15.75" customHeight="1" x14ac:dyDescent="0.25">
      <c r="A854" s="24">
        <v>7611253</v>
      </c>
      <c r="B854" s="24" t="str">
        <f>VLOOKUP(A854,'Liste emplacement'!$A$2:$F$858,6,0)</f>
        <v>H5</v>
      </c>
      <c r="C854" s="25">
        <v>23</v>
      </c>
      <c r="D854" s="25">
        <v>84.860799999999998</v>
      </c>
      <c r="E854" s="25">
        <f t="shared" si="13"/>
        <v>3.6896</v>
      </c>
      <c r="F854" s="26">
        <v>7611253</v>
      </c>
    </row>
    <row r="855" spans="1:6" s="26" customFormat="1" ht="15.75" customHeight="1" x14ac:dyDescent="0.25">
      <c r="A855" s="24">
        <v>7614502</v>
      </c>
      <c r="B855" s="24" t="str">
        <f>VLOOKUP(A855,'Liste emplacement'!$A$2:$F$858,6,0)</f>
        <v>H5</v>
      </c>
      <c r="C855" s="25">
        <v>157</v>
      </c>
      <c r="D855" s="25">
        <v>1714.44</v>
      </c>
      <c r="E855" s="25">
        <f t="shared" si="13"/>
        <v>10.92</v>
      </c>
      <c r="F855" s="26">
        <v>7614502</v>
      </c>
    </row>
    <row r="856" spans="1:6" s="26" customFormat="1" ht="15.75" customHeight="1" x14ac:dyDescent="0.25">
      <c r="A856" s="24">
        <v>7614503</v>
      </c>
      <c r="B856" s="24" t="str">
        <f>VLOOKUP(A856,'Liste emplacement'!$A$2:$F$858,6,0)</f>
        <v>H3</v>
      </c>
      <c r="C856" s="25">
        <v>64</v>
      </c>
      <c r="D856" s="25">
        <v>972.8</v>
      </c>
      <c r="E856" s="25">
        <f t="shared" si="13"/>
        <v>15.2</v>
      </c>
      <c r="F856" s="26">
        <v>7614503</v>
      </c>
    </row>
    <row r="857" spans="1:6" s="26" customFormat="1" ht="15.75" customHeight="1" x14ac:dyDescent="0.25">
      <c r="A857" s="24">
        <v>7614505</v>
      </c>
      <c r="B857" s="24" t="str">
        <f>VLOOKUP(A857,'Liste emplacement'!$A$2:$F$858,6,0)</f>
        <v>H3</v>
      </c>
      <c r="C857" s="25">
        <v>71</v>
      </c>
      <c r="D857" s="25">
        <v>2263.48</v>
      </c>
      <c r="E857" s="25">
        <f t="shared" si="13"/>
        <v>31.88</v>
      </c>
      <c r="F857" s="26">
        <v>7614505</v>
      </c>
    </row>
    <row r="858" spans="1:6" s="26" customFormat="1" ht="15.75" customHeight="1" x14ac:dyDescent="0.25">
      <c r="A858" s="24">
        <v>7614524</v>
      </c>
      <c r="B858" s="24" t="str">
        <f>VLOOKUP(A858,'Liste emplacement'!$A$2:$F$858,6,0)</f>
        <v>H2</v>
      </c>
      <c r="C858" s="25">
        <v>2</v>
      </c>
      <c r="D858" s="25">
        <v>93.4</v>
      </c>
      <c r="E858" s="25">
        <f t="shared" si="13"/>
        <v>46.7</v>
      </c>
      <c r="F858" s="26">
        <v>7614524</v>
      </c>
    </row>
    <row r="859" spans="1:6" s="26" customFormat="1" ht="15.75" customHeight="1" x14ac:dyDescent="0.25">
      <c r="A859" s="24">
        <v>7920313</v>
      </c>
      <c r="B859" s="24" t="str">
        <f>VLOOKUP(A859,'Liste emplacement'!$A$2:$F$858,6,0)</f>
        <v>B4</v>
      </c>
      <c r="C859" s="25">
        <v>13</v>
      </c>
      <c r="D859" s="25">
        <v>904.48539999999991</v>
      </c>
      <c r="E859" s="25">
        <f t="shared" si="13"/>
        <v>69.575799999999987</v>
      </c>
      <c r="F859" s="26">
        <v>7920313</v>
      </c>
    </row>
    <row r="860" spans="1:6" s="26" customFormat="1" ht="15.75" customHeight="1" x14ac:dyDescent="0.25">
      <c r="A860" s="24">
        <v>7920456</v>
      </c>
      <c r="B860" s="24" t="str">
        <f>VLOOKUP(A860,'Liste emplacement'!$A$2:$F$858,6,0)</f>
        <v>D1</v>
      </c>
      <c r="C860" s="25">
        <v>1</v>
      </c>
      <c r="D860" s="25">
        <v>203.27270000000001</v>
      </c>
      <c r="E860" s="25">
        <f t="shared" si="13"/>
        <v>203.27270000000001</v>
      </c>
      <c r="F860" s="26">
        <v>7920456</v>
      </c>
    </row>
    <row r="861" spans="1:6" s="26" customFormat="1" ht="15.75" customHeight="1" x14ac:dyDescent="0.25">
      <c r="A861" s="24">
        <v>7920653</v>
      </c>
      <c r="B861" s="24" t="str">
        <f>VLOOKUP(A861,'Liste emplacement'!$A$2:$F$858,6,0)</f>
        <v>B7</v>
      </c>
      <c r="C861" s="25">
        <v>22</v>
      </c>
      <c r="D861" s="25">
        <v>218.1454</v>
      </c>
      <c r="E861" s="25">
        <f t="shared" si="13"/>
        <v>9.9156999999999993</v>
      </c>
      <c r="F861" s="26">
        <v>7920653</v>
      </c>
    </row>
    <row r="862" spans="1:6" s="26" customFormat="1" ht="15.75" customHeight="1" x14ac:dyDescent="0.25">
      <c r="A862" s="24">
        <v>7920675</v>
      </c>
      <c r="B862" s="24" t="str">
        <f>VLOOKUP(A862,'Liste emplacement'!$A$2:$F$858,6,0)</f>
        <v>A1</v>
      </c>
      <c r="C862" s="25">
        <v>1</v>
      </c>
      <c r="D862" s="25">
        <v>141.29930000000002</v>
      </c>
      <c r="E862" s="25">
        <f t="shared" si="13"/>
        <v>141.29930000000002</v>
      </c>
      <c r="F862" s="26">
        <v>7920675</v>
      </c>
    </row>
    <row r="863" spans="1:6" s="26" customFormat="1" ht="15.75" customHeight="1" x14ac:dyDescent="0.25">
      <c r="A863" s="24">
        <v>7920723</v>
      </c>
      <c r="B863" s="24" t="str">
        <f>VLOOKUP(A863,'Liste emplacement'!$A$2:$F$858,6,0)</f>
        <v>A1</v>
      </c>
      <c r="C863" s="25">
        <v>1</v>
      </c>
      <c r="D863" s="25">
        <v>34.705100000000002</v>
      </c>
      <c r="E863" s="25">
        <f t="shared" si="13"/>
        <v>34.705100000000002</v>
      </c>
      <c r="F863" s="26">
        <v>7920723</v>
      </c>
    </row>
    <row r="864" spans="1:6" s="26" customFormat="1" ht="15.75" customHeight="1" x14ac:dyDescent="0.25">
      <c r="A864" s="24">
        <v>7920819</v>
      </c>
      <c r="B864" s="24" t="str">
        <f>VLOOKUP(A864,'Liste emplacement'!$A$2:$F$858,6,0)</f>
        <v>E1</v>
      </c>
      <c r="C864" s="25">
        <v>22</v>
      </c>
      <c r="D864" s="25">
        <v>1423.3933999999999</v>
      </c>
      <c r="E864" s="25">
        <f t="shared" si="13"/>
        <v>64.699699999999993</v>
      </c>
      <c r="F864" s="26">
        <v>7920819</v>
      </c>
    </row>
    <row r="865" spans="1:6" s="26" customFormat="1" ht="15.75" customHeight="1" x14ac:dyDescent="0.25">
      <c r="A865" s="24">
        <v>7921091</v>
      </c>
      <c r="B865" s="24" t="str">
        <f>VLOOKUP(A865,'Liste emplacement'!$A$2:$F$858,6,0)</f>
        <v>C6</v>
      </c>
      <c r="C865" s="25">
        <v>7</v>
      </c>
      <c r="D865" s="25">
        <v>441.10149999999999</v>
      </c>
      <c r="E865" s="25">
        <f t="shared" si="13"/>
        <v>63.014499999999998</v>
      </c>
      <c r="F865" s="26">
        <v>7921091</v>
      </c>
    </row>
    <row r="866" spans="1:6" s="26" customFormat="1" ht="15.75" customHeight="1" x14ac:dyDescent="0.25">
      <c r="A866" s="24">
        <v>7921210</v>
      </c>
      <c r="B866" s="24" t="str">
        <f>VLOOKUP(A866,'Liste emplacement'!$A$2:$F$858,6,0)</f>
        <v>I6</v>
      </c>
      <c r="C866" s="25">
        <v>36</v>
      </c>
      <c r="D866" s="25">
        <v>892.44</v>
      </c>
      <c r="E866" s="25">
        <f t="shared" si="13"/>
        <v>24.790000000000003</v>
      </c>
      <c r="F866" s="26">
        <v>7921210</v>
      </c>
    </row>
    <row r="867" spans="1:6" s="26" customFormat="1" ht="15.75" customHeight="1" x14ac:dyDescent="0.25">
      <c r="A867" s="24">
        <v>7921315</v>
      </c>
      <c r="B867" s="24" t="str">
        <f>VLOOKUP(A867,'Liste emplacement'!$A$2:$F$858,6,0)</f>
        <v>B3</v>
      </c>
      <c r="C867" s="25">
        <v>6</v>
      </c>
      <c r="D867" s="25">
        <v>446.20859999999999</v>
      </c>
      <c r="E867" s="25">
        <f t="shared" si="13"/>
        <v>74.368099999999998</v>
      </c>
      <c r="F867" s="26">
        <v>7921315</v>
      </c>
    </row>
    <row r="868" spans="1:6" s="26" customFormat="1" ht="15.75" customHeight="1" x14ac:dyDescent="0.25">
      <c r="A868" s="24">
        <v>7921343</v>
      </c>
      <c r="B868" s="24" t="str">
        <f>VLOOKUP(A868,'Liste emplacement'!$A$2:$F$858,6,0)</f>
        <v>B2</v>
      </c>
      <c r="C868" s="25">
        <v>40</v>
      </c>
      <c r="D868" s="25">
        <v>104.116</v>
      </c>
      <c r="E868" s="25">
        <f t="shared" si="13"/>
        <v>2.6029</v>
      </c>
      <c r="F868" s="26">
        <v>7921343</v>
      </c>
    </row>
    <row r="869" spans="1:6" s="26" customFormat="1" ht="15.75" customHeight="1" x14ac:dyDescent="0.25">
      <c r="A869" s="24">
        <v>7921345</v>
      </c>
      <c r="B869" s="24" t="str">
        <f>VLOOKUP(A869,'Liste emplacement'!$A$2:$F$858,6,0)</f>
        <v>C1</v>
      </c>
      <c r="C869" s="25">
        <v>2</v>
      </c>
      <c r="D869" s="25">
        <v>248.5</v>
      </c>
      <c r="E869" s="25">
        <f t="shared" si="13"/>
        <v>124.25</v>
      </c>
      <c r="F869" s="26">
        <v>7921345</v>
      </c>
    </row>
    <row r="870" spans="1:6" s="26" customFormat="1" ht="15.75" customHeight="1" x14ac:dyDescent="0.25">
      <c r="A870" s="24">
        <v>7921346</v>
      </c>
      <c r="B870" s="24" t="str">
        <f>VLOOKUP(A870,'Liste emplacement'!$A$2:$F$858,6,0)</f>
        <v>A5</v>
      </c>
      <c r="C870" s="25">
        <v>2</v>
      </c>
      <c r="D870" s="25">
        <v>108.32260000000001</v>
      </c>
      <c r="E870" s="25">
        <f t="shared" si="13"/>
        <v>54.161300000000004</v>
      </c>
      <c r="F870" s="26">
        <v>7921346</v>
      </c>
    </row>
    <row r="871" spans="1:6" s="26" customFormat="1" ht="15.75" customHeight="1" x14ac:dyDescent="0.25">
      <c r="A871" s="24">
        <v>7921556</v>
      </c>
      <c r="B871" s="24" t="str">
        <f>VLOOKUP(A871,'Liste emplacement'!$A$2:$F$858,6,0)</f>
        <v>C1</v>
      </c>
      <c r="C871" s="25">
        <v>3</v>
      </c>
      <c r="D871" s="25">
        <v>345</v>
      </c>
      <c r="E871" s="25">
        <f t="shared" si="13"/>
        <v>115</v>
      </c>
      <c r="F871" s="26">
        <v>7921556</v>
      </c>
    </row>
    <row r="872" spans="1:6" s="26" customFormat="1" ht="15.75" customHeight="1" x14ac:dyDescent="0.25">
      <c r="A872" s="24">
        <v>7921592</v>
      </c>
      <c r="B872" s="24" t="str">
        <f>VLOOKUP(A872,'Liste emplacement'!$A$2:$F$858,6,0)</f>
        <v>D4</v>
      </c>
      <c r="C872" s="25">
        <v>4</v>
      </c>
      <c r="D872" s="25">
        <v>58.688000000000002</v>
      </c>
      <c r="E872" s="25">
        <f t="shared" si="13"/>
        <v>14.672000000000001</v>
      </c>
      <c r="F872" s="26">
        <v>7921592</v>
      </c>
    </row>
    <row r="873" spans="1:6" s="26" customFormat="1" ht="15.75" customHeight="1" x14ac:dyDescent="0.25">
      <c r="A873" s="24">
        <v>7921619</v>
      </c>
      <c r="B873" s="24" t="s">
        <v>1126</v>
      </c>
      <c r="C873" s="25">
        <v>3</v>
      </c>
      <c r="D873" s="25">
        <v>36</v>
      </c>
      <c r="E873" s="25">
        <f t="shared" si="13"/>
        <v>12</v>
      </c>
      <c r="F873" s="26" t="e">
        <v>#N/A</v>
      </c>
    </row>
    <row r="874" spans="1:6" x14ac:dyDescent="0.25">
      <c r="A874" s="14" t="s">
        <v>90</v>
      </c>
      <c r="B874" s="14" t="s">
        <v>71</v>
      </c>
      <c r="C874" s="14">
        <v>1</v>
      </c>
      <c r="E874" s="14">
        <v>71.290000000000006</v>
      </c>
    </row>
    <row r="875" spans="1:6" x14ac:dyDescent="0.25">
      <c r="A875" s="14" t="s">
        <v>91</v>
      </c>
      <c r="B875" s="14" t="s">
        <v>71</v>
      </c>
      <c r="C875" s="14">
        <v>9</v>
      </c>
      <c r="E875" s="14">
        <v>23.9</v>
      </c>
    </row>
    <row r="876" spans="1:6" x14ac:dyDescent="0.25">
      <c r="A876" s="14" t="s">
        <v>110</v>
      </c>
      <c r="B876" s="14" t="s">
        <v>72</v>
      </c>
      <c r="C876" s="14">
        <v>3</v>
      </c>
      <c r="E876" s="14">
        <v>5.92</v>
      </c>
    </row>
    <row r="877" spans="1:6" x14ac:dyDescent="0.25">
      <c r="A877" s="14" t="s">
        <v>97</v>
      </c>
      <c r="B877" s="14" t="s">
        <v>72</v>
      </c>
      <c r="C877" s="14">
        <v>13</v>
      </c>
      <c r="E877" s="14">
        <v>5.54</v>
      </c>
    </row>
    <row r="878" spans="1:6" x14ac:dyDescent="0.25">
      <c r="A878" s="14" t="s">
        <v>98</v>
      </c>
      <c r="B878" s="14" t="s">
        <v>72</v>
      </c>
      <c r="C878" s="14">
        <v>21</v>
      </c>
      <c r="E878" s="14">
        <v>5.27</v>
      </c>
    </row>
    <row r="879" spans="1:6" x14ac:dyDescent="0.25">
      <c r="A879" s="14" t="s">
        <v>106</v>
      </c>
      <c r="B879" s="14" t="s">
        <v>70</v>
      </c>
      <c r="C879" s="14">
        <v>1</v>
      </c>
      <c r="E879" s="14">
        <v>22.74</v>
      </c>
    </row>
    <row r="880" spans="1:6" x14ac:dyDescent="0.25">
      <c r="A880" s="14" t="s">
        <v>100</v>
      </c>
      <c r="B880" s="14" t="s">
        <v>74</v>
      </c>
      <c r="C880" s="14">
        <v>11</v>
      </c>
      <c r="E880" s="14">
        <v>0.25</v>
      </c>
    </row>
    <row r="881" spans="1:5" x14ac:dyDescent="0.25">
      <c r="A881" s="14" t="s">
        <v>99</v>
      </c>
      <c r="B881" s="14" t="s">
        <v>72</v>
      </c>
      <c r="C881" s="14">
        <v>0</v>
      </c>
      <c r="E881" s="14">
        <v>49.45</v>
      </c>
    </row>
    <row r="882" spans="1:5" x14ac:dyDescent="0.25">
      <c r="A882" s="14" t="s">
        <v>101</v>
      </c>
      <c r="B882" s="14" t="s">
        <v>74</v>
      </c>
      <c r="C882" s="14">
        <v>33</v>
      </c>
      <c r="E882" s="14">
        <v>0.4</v>
      </c>
    </row>
    <row r="883" spans="1:5" x14ac:dyDescent="0.25">
      <c r="A883" s="14" t="s">
        <v>75</v>
      </c>
      <c r="B883" s="14" t="s">
        <v>70</v>
      </c>
      <c r="C883" s="14">
        <v>14</v>
      </c>
      <c r="E883" s="14">
        <v>1.7</v>
      </c>
    </row>
    <row r="884" spans="1:5" x14ac:dyDescent="0.25">
      <c r="A884" s="14" t="s">
        <v>76</v>
      </c>
      <c r="B884" s="14" t="s">
        <v>70</v>
      </c>
      <c r="C884" s="14">
        <v>25</v>
      </c>
      <c r="E884" s="14">
        <v>3.11</v>
      </c>
    </row>
    <row r="885" spans="1:5" x14ac:dyDescent="0.25">
      <c r="A885" s="14" t="s">
        <v>77</v>
      </c>
      <c r="B885" s="14" t="s">
        <v>70</v>
      </c>
      <c r="C885" s="14">
        <v>17</v>
      </c>
      <c r="E885" s="14">
        <v>1.81</v>
      </c>
    </row>
    <row r="886" spans="1:5" x14ac:dyDescent="0.25">
      <c r="A886" s="14" t="s">
        <v>78</v>
      </c>
      <c r="B886" s="14" t="s">
        <v>70</v>
      </c>
      <c r="C886" s="14">
        <v>55</v>
      </c>
      <c r="E886" s="14">
        <v>2.09</v>
      </c>
    </row>
    <row r="887" spans="1:5" x14ac:dyDescent="0.25">
      <c r="A887" s="14" t="s">
        <v>1131</v>
      </c>
      <c r="B887" s="14" t="s">
        <v>70</v>
      </c>
      <c r="C887" s="14">
        <v>2</v>
      </c>
      <c r="E887" s="14">
        <v>64.47</v>
      </c>
    </row>
    <row r="888" spans="1:5" x14ac:dyDescent="0.25">
      <c r="A888" s="14" t="s">
        <v>1132</v>
      </c>
      <c r="B888" s="14" t="s">
        <v>70</v>
      </c>
      <c r="C888" s="14">
        <v>4</v>
      </c>
      <c r="E888" s="14">
        <v>27.84</v>
      </c>
    </row>
    <row r="889" spans="1:5" x14ac:dyDescent="0.25">
      <c r="A889" s="14" t="s">
        <v>92</v>
      </c>
      <c r="B889" s="14" t="s">
        <v>71</v>
      </c>
      <c r="C889" s="14">
        <v>14</v>
      </c>
      <c r="E889" s="14">
        <v>37.97</v>
      </c>
    </row>
    <row r="890" spans="1:5" x14ac:dyDescent="0.25">
      <c r="A890" s="14" t="s">
        <v>93</v>
      </c>
      <c r="B890" s="14" t="s">
        <v>72</v>
      </c>
      <c r="C890" s="14">
        <v>8</v>
      </c>
      <c r="E890" s="14">
        <v>83.59</v>
      </c>
    </row>
    <row r="891" spans="1:5" x14ac:dyDescent="0.25">
      <c r="A891" s="14" t="s">
        <v>79</v>
      </c>
      <c r="B891" s="14" t="s">
        <v>70</v>
      </c>
      <c r="C891" s="14">
        <v>2</v>
      </c>
      <c r="E891" s="14">
        <v>7.5</v>
      </c>
    </row>
    <row r="892" spans="1:5" x14ac:dyDescent="0.25">
      <c r="A892" s="14" t="s">
        <v>80</v>
      </c>
      <c r="B892" s="14" t="s">
        <v>70</v>
      </c>
      <c r="C892" s="14">
        <v>0</v>
      </c>
      <c r="E892" s="14">
        <v>64.47</v>
      </c>
    </row>
    <row r="893" spans="1:5" x14ac:dyDescent="0.25">
      <c r="A893" s="14" t="s">
        <v>81</v>
      </c>
      <c r="B893" s="14" t="s">
        <v>70</v>
      </c>
      <c r="C893" s="14">
        <v>0</v>
      </c>
      <c r="E893" s="14">
        <v>22.85</v>
      </c>
    </row>
    <row r="894" spans="1:5" x14ac:dyDescent="0.25">
      <c r="A894" s="14" t="s">
        <v>94</v>
      </c>
      <c r="B894" s="14" t="s">
        <v>72</v>
      </c>
      <c r="C894" s="14">
        <v>4</v>
      </c>
      <c r="E894" s="14">
        <v>72.41</v>
      </c>
    </row>
    <row r="895" spans="1:5" x14ac:dyDescent="0.25">
      <c r="A895" s="14" t="s">
        <v>95</v>
      </c>
      <c r="B895" s="14" t="s">
        <v>72</v>
      </c>
      <c r="C895" s="14">
        <v>4</v>
      </c>
      <c r="E895" s="14">
        <v>31.34</v>
      </c>
    </row>
    <row r="896" spans="1:5" x14ac:dyDescent="0.25">
      <c r="A896" s="14" t="s">
        <v>82</v>
      </c>
      <c r="B896" s="14" t="s">
        <v>70</v>
      </c>
      <c r="C896" s="14">
        <v>0</v>
      </c>
      <c r="E896" s="14">
        <v>25.23</v>
      </c>
    </row>
    <row r="897" spans="1:5" x14ac:dyDescent="0.25">
      <c r="A897" s="14" t="s">
        <v>1133</v>
      </c>
      <c r="B897" s="14" t="s">
        <v>72</v>
      </c>
      <c r="C897" s="14">
        <v>4</v>
      </c>
      <c r="E897" s="14">
        <v>6.77</v>
      </c>
    </row>
    <row r="898" spans="1:5" x14ac:dyDescent="0.25">
      <c r="A898" s="14" t="s">
        <v>96</v>
      </c>
      <c r="B898" s="14" t="s">
        <v>72</v>
      </c>
      <c r="C898" s="14">
        <v>1</v>
      </c>
      <c r="E898" s="14">
        <v>35.6</v>
      </c>
    </row>
    <row r="899" spans="1:5" x14ac:dyDescent="0.25">
      <c r="A899" s="14" t="s">
        <v>102</v>
      </c>
      <c r="B899" s="14" t="s">
        <v>70</v>
      </c>
      <c r="C899" s="14">
        <v>6</v>
      </c>
      <c r="E899" s="14">
        <v>54.71</v>
      </c>
    </row>
    <row r="900" spans="1:5" x14ac:dyDescent="0.25">
      <c r="A900" s="14" t="s">
        <v>105</v>
      </c>
      <c r="B900" s="14" t="s">
        <v>71</v>
      </c>
      <c r="C900" s="14">
        <v>11</v>
      </c>
      <c r="E900" s="14">
        <v>14.46</v>
      </c>
    </row>
    <row r="901" spans="1:5" x14ac:dyDescent="0.25">
      <c r="A901" s="14" t="s">
        <v>577</v>
      </c>
      <c r="B901" s="14" t="s">
        <v>74</v>
      </c>
      <c r="C901" s="14">
        <v>22</v>
      </c>
      <c r="E901" s="14">
        <v>5.83</v>
      </c>
    </row>
    <row r="902" spans="1:5" x14ac:dyDescent="0.25">
      <c r="A902" s="14" t="s">
        <v>83</v>
      </c>
      <c r="B902" s="14" t="s">
        <v>70</v>
      </c>
      <c r="C902" s="14">
        <v>16</v>
      </c>
      <c r="E902" s="14">
        <v>27.34</v>
      </c>
    </row>
    <row r="903" spans="1:5" x14ac:dyDescent="0.25">
      <c r="A903" s="14" t="s">
        <v>84</v>
      </c>
      <c r="B903" s="14" t="s">
        <v>71</v>
      </c>
      <c r="C903" s="14">
        <v>14</v>
      </c>
      <c r="E903" s="14">
        <v>8.43</v>
      </c>
    </row>
    <row r="904" spans="1:5" x14ac:dyDescent="0.25">
      <c r="A904" s="14" t="s">
        <v>85</v>
      </c>
      <c r="B904" s="14" t="s">
        <v>71</v>
      </c>
      <c r="C904" s="14">
        <v>0</v>
      </c>
      <c r="E904" s="14">
        <v>27.83</v>
      </c>
    </row>
    <row r="905" spans="1:5" x14ac:dyDescent="0.25">
      <c r="A905" s="14" t="s">
        <v>86</v>
      </c>
      <c r="B905" s="14" t="s">
        <v>71</v>
      </c>
      <c r="C905" s="14">
        <v>0</v>
      </c>
      <c r="E905" s="14">
        <v>27.06</v>
      </c>
    </row>
    <row r="906" spans="1:5" x14ac:dyDescent="0.25">
      <c r="A906" s="14" t="s">
        <v>87</v>
      </c>
      <c r="B906" s="14" t="s">
        <v>71</v>
      </c>
      <c r="C906" s="14">
        <v>0</v>
      </c>
      <c r="E906" s="14">
        <v>139.52000000000001</v>
      </c>
    </row>
    <row r="907" spans="1:5" x14ac:dyDescent="0.25">
      <c r="A907" s="14" t="s">
        <v>88</v>
      </c>
      <c r="B907" s="14" t="s">
        <v>71</v>
      </c>
      <c r="C907" s="14">
        <v>0</v>
      </c>
      <c r="E907" s="14">
        <v>313.32</v>
      </c>
    </row>
    <row r="908" spans="1:5" x14ac:dyDescent="0.25">
      <c r="A908" s="14" t="s">
        <v>89</v>
      </c>
      <c r="B908" s="14" t="s">
        <v>71</v>
      </c>
      <c r="C908" s="14">
        <v>1</v>
      </c>
      <c r="E908" s="14">
        <v>153.47</v>
      </c>
    </row>
    <row r="909" spans="1:5" x14ac:dyDescent="0.25">
      <c r="A909" s="14" t="s">
        <v>108</v>
      </c>
      <c r="B909" s="14" t="s">
        <v>11</v>
      </c>
      <c r="C909" s="14">
        <v>0</v>
      </c>
      <c r="E909" s="14">
        <v>36.15</v>
      </c>
    </row>
  </sheetData>
  <autoFilter ref="A1:O873" xr:uid="{00000000-0001-0000-0100-000000000000}"/>
  <sortState xmlns:xlrd2="http://schemas.microsoft.com/office/spreadsheetml/2017/richdata2" ref="A874:C909">
    <sortCondition ref="A874:A909"/>
  </sortState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F0B9B-5918-4C44-AC9C-730813DCD2DC}">
  <dimension ref="A1:F858"/>
  <sheetViews>
    <sheetView workbookViewId="0">
      <selection activeCell="E1" sqref="B1:E1048576"/>
    </sheetView>
  </sheetViews>
  <sheetFormatPr baseColWidth="10" defaultRowHeight="15" x14ac:dyDescent="0.25"/>
  <cols>
    <col min="1" max="1" width="18.140625" customWidth="1"/>
    <col min="2" max="2" width="63.85546875" bestFit="1" customWidth="1"/>
    <col min="3" max="3" width="21.28515625" style="37" customWidth="1"/>
    <col min="4" max="6" width="9.28515625" customWidth="1"/>
  </cols>
  <sheetData>
    <row r="1" spans="1:6" x14ac:dyDescent="0.25">
      <c r="A1" s="30" t="s">
        <v>659</v>
      </c>
      <c r="B1" s="30" t="s">
        <v>660</v>
      </c>
      <c r="C1" s="30" t="s">
        <v>661</v>
      </c>
      <c r="D1" s="30" t="s">
        <v>662</v>
      </c>
      <c r="E1" s="30" t="s">
        <v>663</v>
      </c>
      <c r="F1" s="30" t="s">
        <v>664</v>
      </c>
    </row>
    <row r="2" spans="1:6" x14ac:dyDescent="0.25">
      <c r="A2" s="31">
        <v>2220070</v>
      </c>
      <c r="B2" s="32" t="s">
        <v>111</v>
      </c>
      <c r="C2" s="32"/>
      <c r="D2" s="32"/>
      <c r="E2" s="32"/>
      <c r="F2" s="33" t="s">
        <v>61</v>
      </c>
    </row>
    <row r="3" spans="1:6" x14ac:dyDescent="0.25">
      <c r="A3" s="31">
        <v>2220542</v>
      </c>
      <c r="B3" s="32" t="s">
        <v>665</v>
      </c>
      <c r="C3" s="32"/>
      <c r="D3" s="32"/>
      <c r="E3" s="32" t="s">
        <v>666</v>
      </c>
      <c r="F3" s="33" t="s">
        <v>61</v>
      </c>
    </row>
    <row r="4" spans="1:6" x14ac:dyDescent="0.25">
      <c r="A4" s="34">
        <v>2220545</v>
      </c>
      <c r="B4" s="32" t="s">
        <v>112</v>
      </c>
      <c r="C4" s="32"/>
      <c r="D4" s="32"/>
      <c r="E4" s="32" t="s">
        <v>666</v>
      </c>
      <c r="F4" s="34" t="s">
        <v>52</v>
      </c>
    </row>
    <row r="5" spans="1:6" x14ac:dyDescent="0.25">
      <c r="A5" s="31">
        <v>2220822</v>
      </c>
      <c r="B5" s="32" t="s">
        <v>113</v>
      </c>
      <c r="C5" s="32"/>
      <c r="D5" s="32" t="s">
        <v>667</v>
      </c>
      <c r="E5" s="32" t="s">
        <v>666</v>
      </c>
      <c r="F5" s="33" t="s">
        <v>69</v>
      </c>
    </row>
    <row r="6" spans="1:6" x14ac:dyDescent="0.25">
      <c r="A6" s="31">
        <v>2220824</v>
      </c>
      <c r="B6" s="32" t="s">
        <v>668</v>
      </c>
      <c r="C6" s="32"/>
      <c r="D6" s="32" t="s">
        <v>669</v>
      </c>
      <c r="E6" s="32" t="s">
        <v>666</v>
      </c>
      <c r="F6" s="33" t="s">
        <v>60</v>
      </c>
    </row>
    <row r="7" spans="1:6" x14ac:dyDescent="0.25">
      <c r="A7" s="31">
        <v>2220827</v>
      </c>
      <c r="B7" s="32" t="s">
        <v>114</v>
      </c>
      <c r="C7" s="32" t="s">
        <v>670</v>
      </c>
      <c r="D7" s="32" t="s">
        <v>671</v>
      </c>
      <c r="E7" s="32" t="s">
        <v>666</v>
      </c>
      <c r="F7" s="33" t="s">
        <v>69</v>
      </c>
    </row>
    <row r="8" spans="1:6" x14ac:dyDescent="0.25">
      <c r="A8" s="31">
        <v>2220829</v>
      </c>
      <c r="B8" s="32" t="s">
        <v>600</v>
      </c>
      <c r="C8" s="32" t="s">
        <v>672</v>
      </c>
      <c r="D8" s="32" t="s">
        <v>673</v>
      </c>
      <c r="E8" s="32" t="s">
        <v>666</v>
      </c>
      <c r="F8" s="33" t="s">
        <v>69</v>
      </c>
    </row>
    <row r="9" spans="1:6" x14ac:dyDescent="0.25">
      <c r="A9" s="31">
        <v>2220880</v>
      </c>
      <c r="B9" s="32" t="s">
        <v>115</v>
      </c>
      <c r="C9" s="32"/>
      <c r="D9" s="32"/>
      <c r="E9" s="32"/>
      <c r="F9" s="33" t="s">
        <v>69</v>
      </c>
    </row>
    <row r="10" spans="1:6" x14ac:dyDescent="0.25">
      <c r="A10" s="31">
        <v>2220889</v>
      </c>
      <c r="B10" s="32" t="s">
        <v>116</v>
      </c>
      <c r="C10" s="32"/>
      <c r="D10" s="32"/>
      <c r="E10" s="32"/>
      <c r="F10" s="33" t="s">
        <v>69</v>
      </c>
    </row>
    <row r="11" spans="1:6" x14ac:dyDescent="0.25">
      <c r="A11" s="31">
        <v>2220896</v>
      </c>
      <c r="B11" s="32" t="s">
        <v>117</v>
      </c>
      <c r="C11" s="32"/>
      <c r="D11" s="32"/>
      <c r="E11" s="32"/>
      <c r="F11" s="33" t="s">
        <v>69</v>
      </c>
    </row>
    <row r="12" spans="1:6" x14ac:dyDescent="0.25">
      <c r="A12" s="31">
        <v>2220900</v>
      </c>
      <c r="B12" s="32" t="s">
        <v>118</v>
      </c>
      <c r="C12" s="32"/>
      <c r="D12" s="32"/>
      <c r="E12" s="32"/>
      <c r="F12" s="33" t="s">
        <v>69</v>
      </c>
    </row>
    <row r="13" spans="1:6" x14ac:dyDescent="0.25">
      <c r="A13" s="31">
        <v>2220912</v>
      </c>
      <c r="B13" s="32" t="s">
        <v>119</v>
      </c>
      <c r="C13" s="32"/>
      <c r="D13" s="32" t="s">
        <v>674</v>
      </c>
      <c r="E13" s="32" t="s">
        <v>666</v>
      </c>
      <c r="F13" s="33" t="s">
        <v>61</v>
      </c>
    </row>
    <row r="14" spans="1:6" x14ac:dyDescent="0.25">
      <c r="A14" s="31">
        <v>2220913</v>
      </c>
      <c r="B14" s="32" t="s">
        <v>120</v>
      </c>
      <c r="C14" s="32"/>
      <c r="D14" s="32" t="s">
        <v>675</v>
      </c>
      <c r="E14" s="32" t="s">
        <v>666</v>
      </c>
      <c r="F14" s="33" t="s">
        <v>61</v>
      </c>
    </row>
    <row r="15" spans="1:6" x14ac:dyDescent="0.25">
      <c r="A15" s="31">
        <v>2220915</v>
      </c>
      <c r="B15" s="32" t="s">
        <v>578</v>
      </c>
      <c r="C15" s="32"/>
      <c r="D15" s="32" t="s">
        <v>676</v>
      </c>
      <c r="E15" s="32" t="s">
        <v>666</v>
      </c>
      <c r="F15" s="33" t="s">
        <v>61</v>
      </c>
    </row>
    <row r="16" spans="1:6" x14ac:dyDescent="0.25">
      <c r="A16" s="31">
        <v>2220916</v>
      </c>
      <c r="B16" s="32" t="s">
        <v>121</v>
      </c>
      <c r="C16" s="32"/>
      <c r="D16" s="32" t="s">
        <v>677</v>
      </c>
      <c r="E16" s="32" t="s">
        <v>666</v>
      </c>
      <c r="F16" s="33" t="s">
        <v>61</v>
      </c>
    </row>
    <row r="17" spans="1:6" x14ac:dyDescent="0.25">
      <c r="A17" s="31">
        <v>2229256</v>
      </c>
      <c r="B17" s="32" t="s">
        <v>122</v>
      </c>
      <c r="C17" s="32"/>
      <c r="D17" s="32"/>
      <c r="E17" s="32"/>
      <c r="F17" s="33" t="s">
        <v>60</v>
      </c>
    </row>
    <row r="18" spans="1:6" x14ac:dyDescent="0.25">
      <c r="A18" s="31">
        <v>2229257</v>
      </c>
      <c r="B18" s="32" t="s">
        <v>123</v>
      </c>
      <c r="C18" s="32"/>
      <c r="D18" s="32"/>
      <c r="E18" s="32"/>
      <c r="F18" s="33" t="s">
        <v>60</v>
      </c>
    </row>
    <row r="19" spans="1:6" x14ac:dyDescent="0.25">
      <c r="A19" s="31">
        <v>2257066</v>
      </c>
      <c r="B19" s="32" t="s">
        <v>124</v>
      </c>
      <c r="C19" s="32"/>
      <c r="D19" s="32" t="s">
        <v>678</v>
      </c>
      <c r="E19" s="32" t="s">
        <v>666</v>
      </c>
      <c r="F19" s="33" t="s">
        <v>61</v>
      </c>
    </row>
    <row r="20" spans="1:6" x14ac:dyDescent="0.25">
      <c r="A20" s="31">
        <v>2300218</v>
      </c>
      <c r="B20" s="32" t="s">
        <v>125</v>
      </c>
      <c r="C20" s="32"/>
      <c r="D20" s="32"/>
      <c r="E20" s="32" t="s">
        <v>679</v>
      </c>
      <c r="F20" s="33" t="s">
        <v>39</v>
      </c>
    </row>
    <row r="21" spans="1:6" x14ac:dyDescent="0.25">
      <c r="A21" s="31">
        <v>2300224</v>
      </c>
      <c r="B21" s="32" t="s">
        <v>126</v>
      </c>
      <c r="C21" s="32"/>
      <c r="D21" s="32"/>
      <c r="E21" s="32"/>
      <c r="F21" s="33" t="s">
        <v>35</v>
      </c>
    </row>
    <row r="22" spans="1:6" x14ac:dyDescent="0.25">
      <c r="A22" s="31">
        <v>2300234</v>
      </c>
      <c r="B22" s="32" t="s">
        <v>680</v>
      </c>
      <c r="C22" s="32" t="s">
        <v>681</v>
      </c>
      <c r="D22" s="32" t="s">
        <v>682</v>
      </c>
      <c r="E22" s="32" t="s">
        <v>679</v>
      </c>
      <c r="F22" s="33" t="s">
        <v>39</v>
      </c>
    </row>
    <row r="23" spans="1:6" x14ac:dyDescent="0.25">
      <c r="A23" s="31">
        <v>2300279</v>
      </c>
      <c r="B23" s="32" t="s">
        <v>683</v>
      </c>
      <c r="C23" s="32"/>
      <c r="D23" s="32"/>
      <c r="E23" s="32"/>
      <c r="F23" s="33" t="s">
        <v>20</v>
      </c>
    </row>
    <row r="24" spans="1:6" x14ac:dyDescent="0.25">
      <c r="A24" s="31">
        <v>2300352</v>
      </c>
      <c r="B24" s="32" t="s">
        <v>127</v>
      </c>
      <c r="C24" s="32"/>
      <c r="D24" s="32" t="s">
        <v>684</v>
      </c>
      <c r="E24" s="32" t="s">
        <v>679</v>
      </c>
      <c r="F24" s="33" t="s">
        <v>36</v>
      </c>
    </row>
    <row r="25" spans="1:6" x14ac:dyDescent="0.25">
      <c r="A25" s="31">
        <v>2300392</v>
      </c>
      <c r="B25" s="32" t="s">
        <v>125</v>
      </c>
      <c r="C25" s="32"/>
      <c r="D25" s="32"/>
      <c r="E25" s="32"/>
      <c r="F25" s="33" t="s">
        <v>39</v>
      </c>
    </row>
    <row r="26" spans="1:6" x14ac:dyDescent="0.25">
      <c r="A26" s="31">
        <v>2300393</v>
      </c>
      <c r="B26" s="32" t="s">
        <v>128</v>
      </c>
      <c r="C26" s="32"/>
      <c r="D26" s="32"/>
      <c r="E26" s="32"/>
      <c r="F26" s="33" t="s">
        <v>42</v>
      </c>
    </row>
    <row r="27" spans="1:6" x14ac:dyDescent="0.25">
      <c r="A27" s="31">
        <v>2300450</v>
      </c>
      <c r="B27" s="32" t="s">
        <v>129</v>
      </c>
      <c r="C27" s="32"/>
      <c r="D27" s="32" t="s">
        <v>685</v>
      </c>
      <c r="E27" s="32" t="s">
        <v>666</v>
      </c>
      <c r="F27" s="33" t="s">
        <v>4</v>
      </c>
    </row>
    <row r="28" spans="1:6" x14ac:dyDescent="0.25">
      <c r="A28" s="31">
        <v>2300451</v>
      </c>
      <c r="B28" s="32" t="s">
        <v>130</v>
      </c>
      <c r="C28" s="32" t="s">
        <v>686</v>
      </c>
      <c r="D28" s="32" t="s">
        <v>687</v>
      </c>
      <c r="E28" s="32" t="s">
        <v>666</v>
      </c>
      <c r="F28" s="33" t="s">
        <v>4</v>
      </c>
    </row>
    <row r="29" spans="1:6" x14ac:dyDescent="0.25">
      <c r="A29" s="31">
        <v>2300453</v>
      </c>
      <c r="B29" s="32" t="s">
        <v>131</v>
      </c>
      <c r="C29" s="32"/>
      <c r="D29" s="32">
        <v>22080191133</v>
      </c>
      <c r="E29" s="32"/>
      <c r="F29" s="33" t="s">
        <v>1</v>
      </c>
    </row>
    <row r="30" spans="1:6" x14ac:dyDescent="0.25">
      <c r="A30" s="31">
        <v>2300454</v>
      </c>
      <c r="B30" s="32" t="s">
        <v>132</v>
      </c>
      <c r="C30" s="32"/>
      <c r="D30" s="32"/>
      <c r="E30" s="32"/>
      <c r="F30" s="33" t="s">
        <v>1</v>
      </c>
    </row>
    <row r="31" spans="1:6" x14ac:dyDescent="0.25">
      <c r="A31" s="31">
        <v>2300480</v>
      </c>
      <c r="B31" s="32" t="s">
        <v>133</v>
      </c>
      <c r="C31" s="32"/>
      <c r="D31" s="32"/>
      <c r="E31" s="32" t="s">
        <v>666</v>
      </c>
      <c r="F31" s="33" t="s">
        <v>1</v>
      </c>
    </row>
    <row r="32" spans="1:6" x14ac:dyDescent="0.25">
      <c r="A32" s="31">
        <v>2300482</v>
      </c>
      <c r="B32" s="32" t="s">
        <v>126</v>
      </c>
      <c r="C32" s="32"/>
      <c r="D32" s="32"/>
      <c r="E32" s="32"/>
      <c r="F32" s="33" t="s">
        <v>69</v>
      </c>
    </row>
    <row r="33" spans="1:6" x14ac:dyDescent="0.25">
      <c r="A33" s="31">
        <v>2300484</v>
      </c>
      <c r="B33" s="32" t="s">
        <v>158</v>
      </c>
      <c r="C33" s="32"/>
      <c r="D33" s="32"/>
      <c r="E33" s="32"/>
      <c r="F33" s="33" t="s">
        <v>11</v>
      </c>
    </row>
    <row r="34" spans="1:6" x14ac:dyDescent="0.25">
      <c r="A34" s="31">
        <v>2300522</v>
      </c>
      <c r="B34" s="32" t="s">
        <v>134</v>
      </c>
      <c r="C34" s="32"/>
      <c r="D34" s="32"/>
      <c r="E34" s="32"/>
      <c r="F34" s="33" t="s">
        <v>64</v>
      </c>
    </row>
    <row r="35" spans="1:6" x14ac:dyDescent="0.25">
      <c r="A35" s="31">
        <v>2300542</v>
      </c>
      <c r="B35" s="32" t="s">
        <v>135</v>
      </c>
      <c r="C35" s="32"/>
      <c r="D35" s="32" t="s">
        <v>671</v>
      </c>
      <c r="E35" s="32" t="s">
        <v>679</v>
      </c>
      <c r="F35" s="33" t="s">
        <v>34</v>
      </c>
    </row>
    <row r="36" spans="1:6" x14ac:dyDescent="0.25">
      <c r="A36" s="31">
        <v>2300543</v>
      </c>
      <c r="B36" s="32" t="s">
        <v>136</v>
      </c>
      <c r="C36" s="32"/>
      <c r="D36" s="32" t="s">
        <v>688</v>
      </c>
      <c r="E36" s="32" t="s">
        <v>679</v>
      </c>
      <c r="F36" s="33" t="s">
        <v>39</v>
      </c>
    </row>
    <row r="37" spans="1:6" x14ac:dyDescent="0.25">
      <c r="A37" s="31">
        <v>2300545</v>
      </c>
      <c r="B37" s="32" t="s">
        <v>137</v>
      </c>
      <c r="C37" s="32"/>
      <c r="D37" s="32" t="s">
        <v>689</v>
      </c>
      <c r="E37" s="32"/>
      <c r="F37" s="33" t="s">
        <v>43</v>
      </c>
    </row>
    <row r="38" spans="1:6" x14ac:dyDescent="0.25">
      <c r="A38" s="31">
        <v>2309110</v>
      </c>
      <c r="B38" s="32" t="s">
        <v>138</v>
      </c>
      <c r="C38" s="32"/>
      <c r="D38" s="32"/>
      <c r="E38" s="32"/>
      <c r="F38" s="33" t="s">
        <v>50</v>
      </c>
    </row>
    <row r="39" spans="1:6" x14ac:dyDescent="0.25">
      <c r="A39" s="31">
        <v>2310014</v>
      </c>
      <c r="B39" s="32" t="s">
        <v>139</v>
      </c>
      <c r="C39" s="32"/>
      <c r="D39" s="32"/>
      <c r="E39" s="32"/>
      <c r="F39" s="33" t="s">
        <v>16</v>
      </c>
    </row>
    <row r="40" spans="1:6" x14ac:dyDescent="0.25">
      <c r="A40" s="31">
        <v>2310023</v>
      </c>
      <c r="B40" s="32" t="s">
        <v>602</v>
      </c>
      <c r="C40" s="32"/>
      <c r="D40" s="32">
        <v>10023</v>
      </c>
      <c r="E40" s="32" t="s">
        <v>109</v>
      </c>
      <c r="F40" s="33" t="s">
        <v>67</v>
      </c>
    </row>
    <row r="41" spans="1:6" x14ac:dyDescent="0.25">
      <c r="A41" s="31">
        <v>2310039</v>
      </c>
      <c r="B41" s="32" t="s">
        <v>603</v>
      </c>
      <c r="C41" s="32" t="s">
        <v>690</v>
      </c>
      <c r="D41" s="32">
        <v>10039</v>
      </c>
      <c r="E41" s="32" t="s">
        <v>679</v>
      </c>
      <c r="F41" s="33" t="s">
        <v>54</v>
      </c>
    </row>
    <row r="42" spans="1:6" x14ac:dyDescent="0.25">
      <c r="A42" s="31">
        <v>2310053</v>
      </c>
      <c r="B42" s="32" t="s">
        <v>691</v>
      </c>
      <c r="C42" s="32"/>
      <c r="D42" s="32">
        <v>10053</v>
      </c>
      <c r="E42" s="32"/>
      <c r="F42" s="33" t="s">
        <v>36</v>
      </c>
    </row>
    <row r="43" spans="1:6" x14ac:dyDescent="0.25">
      <c r="A43" s="31">
        <v>2310056</v>
      </c>
      <c r="B43" s="32" t="s">
        <v>579</v>
      </c>
      <c r="C43" s="32"/>
      <c r="D43" s="32">
        <v>10056</v>
      </c>
      <c r="E43" s="32" t="s">
        <v>679</v>
      </c>
      <c r="F43" s="33" t="s">
        <v>10</v>
      </c>
    </row>
    <row r="44" spans="1:6" x14ac:dyDescent="0.25">
      <c r="A44" s="31">
        <v>2310063</v>
      </c>
      <c r="B44" s="32" t="s">
        <v>692</v>
      </c>
      <c r="C44" s="32" t="s">
        <v>693</v>
      </c>
      <c r="D44" s="32">
        <v>10063</v>
      </c>
      <c r="E44" s="32" t="s">
        <v>694</v>
      </c>
      <c r="F44" s="33" t="s">
        <v>48</v>
      </c>
    </row>
    <row r="45" spans="1:6" x14ac:dyDescent="0.25">
      <c r="A45" s="31">
        <v>2310064</v>
      </c>
      <c r="B45" s="32" t="s">
        <v>604</v>
      </c>
      <c r="C45" s="32"/>
      <c r="D45" s="32">
        <v>10064</v>
      </c>
      <c r="E45" s="32" t="s">
        <v>694</v>
      </c>
      <c r="F45" s="33" t="s">
        <v>48</v>
      </c>
    </row>
    <row r="46" spans="1:6" x14ac:dyDescent="0.25">
      <c r="A46" s="31">
        <v>2310067</v>
      </c>
      <c r="B46" s="32" t="s">
        <v>141</v>
      </c>
      <c r="C46" s="32" t="s">
        <v>695</v>
      </c>
      <c r="D46" s="32">
        <v>10067</v>
      </c>
      <c r="E46" s="32" t="s">
        <v>694</v>
      </c>
      <c r="F46" s="33" t="s">
        <v>67</v>
      </c>
    </row>
    <row r="47" spans="1:6" x14ac:dyDescent="0.25">
      <c r="A47" s="31">
        <v>2310068</v>
      </c>
      <c r="B47" s="32" t="s">
        <v>553</v>
      </c>
      <c r="C47" s="32"/>
      <c r="D47" s="32"/>
      <c r="E47" s="32"/>
      <c r="F47" s="33" t="s">
        <v>58</v>
      </c>
    </row>
    <row r="48" spans="1:6" x14ac:dyDescent="0.25">
      <c r="A48" s="31">
        <v>2310071</v>
      </c>
      <c r="B48" s="32" t="s">
        <v>142</v>
      </c>
      <c r="C48" s="32" t="s">
        <v>696</v>
      </c>
      <c r="D48" s="32">
        <v>10071</v>
      </c>
      <c r="E48" s="32" t="s">
        <v>694</v>
      </c>
      <c r="F48" s="33" t="s">
        <v>4</v>
      </c>
    </row>
    <row r="49" spans="1:6" x14ac:dyDescent="0.25">
      <c r="A49" s="31">
        <v>2310072</v>
      </c>
      <c r="B49" s="32" t="s">
        <v>143</v>
      </c>
      <c r="C49" s="32"/>
      <c r="D49" s="32">
        <v>10072</v>
      </c>
      <c r="E49" s="32"/>
      <c r="F49" s="33" t="s">
        <v>5</v>
      </c>
    </row>
    <row r="50" spans="1:6" x14ac:dyDescent="0.25">
      <c r="A50" s="31">
        <v>2310074</v>
      </c>
      <c r="B50" s="32" t="s">
        <v>144</v>
      </c>
      <c r="C50" s="32" t="s">
        <v>697</v>
      </c>
      <c r="D50" s="32">
        <v>10074</v>
      </c>
      <c r="E50" s="32" t="s">
        <v>679</v>
      </c>
      <c r="F50" s="33" t="s">
        <v>10</v>
      </c>
    </row>
    <row r="51" spans="1:6" x14ac:dyDescent="0.25">
      <c r="A51" s="31">
        <v>2310075</v>
      </c>
      <c r="B51" s="32" t="s">
        <v>145</v>
      </c>
      <c r="C51" s="32" t="s">
        <v>698</v>
      </c>
      <c r="D51" s="32">
        <v>10075</v>
      </c>
      <c r="E51" s="32" t="s">
        <v>694</v>
      </c>
      <c r="F51" s="33" t="s">
        <v>33</v>
      </c>
    </row>
    <row r="52" spans="1:6" x14ac:dyDescent="0.25">
      <c r="A52" s="31">
        <v>2310121</v>
      </c>
      <c r="B52" s="32" t="s">
        <v>146</v>
      </c>
      <c r="C52" s="32" t="s">
        <v>699</v>
      </c>
      <c r="D52" s="32">
        <v>10121</v>
      </c>
      <c r="E52" s="32" t="s">
        <v>694</v>
      </c>
      <c r="F52" s="33" t="s">
        <v>4</v>
      </c>
    </row>
    <row r="53" spans="1:6" x14ac:dyDescent="0.25">
      <c r="A53" s="31">
        <v>2310122</v>
      </c>
      <c r="B53" s="32" t="s">
        <v>147</v>
      </c>
      <c r="C53" s="32"/>
      <c r="D53" s="32">
        <v>10122</v>
      </c>
      <c r="E53" s="32"/>
      <c r="F53" s="33" t="s">
        <v>32</v>
      </c>
    </row>
    <row r="54" spans="1:6" x14ac:dyDescent="0.25">
      <c r="A54" s="31">
        <v>2310126</v>
      </c>
      <c r="B54" s="32" t="s">
        <v>605</v>
      </c>
      <c r="C54" s="32" t="s">
        <v>700</v>
      </c>
      <c r="D54" s="32">
        <v>10126</v>
      </c>
      <c r="E54" s="32" t="s">
        <v>679</v>
      </c>
      <c r="F54" s="33" t="s">
        <v>6</v>
      </c>
    </row>
    <row r="55" spans="1:6" x14ac:dyDescent="0.25">
      <c r="A55" s="31">
        <v>2310127</v>
      </c>
      <c r="B55" s="32" t="s">
        <v>148</v>
      </c>
      <c r="C55" s="32"/>
      <c r="D55" s="32">
        <v>10127</v>
      </c>
      <c r="E55" s="32" t="s">
        <v>679</v>
      </c>
      <c r="F55" s="33" t="s">
        <v>4</v>
      </c>
    </row>
    <row r="56" spans="1:6" x14ac:dyDescent="0.25">
      <c r="A56" s="31">
        <v>2310128</v>
      </c>
      <c r="B56" s="32" t="s">
        <v>606</v>
      </c>
      <c r="C56" s="32" t="s">
        <v>701</v>
      </c>
      <c r="D56" s="32">
        <v>10128</v>
      </c>
      <c r="E56" s="32" t="s">
        <v>679</v>
      </c>
      <c r="F56" s="33" t="s">
        <v>12</v>
      </c>
    </row>
    <row r="57" spans="1:6" x14ac:dyDescent="0.25">
      <c r="A57" s="31">
        <v>2310160</v>
      </c>
      <c r="B57" s="32" t="s">
        <v>149</v>
      </c>
      <c r="C57" s="32"/>
      <c r="D57" s="32">
        <v>10160</v>
      </c>
      <c r="E57" s="32" t="s">
        <v>679</v>
      </c>
      <c r="F57" s="33" t="s">
        <v>4</v>
      </c>
    </row>
    <row r="58" spans="1:6" x14ac:dyDescent="0.25">
      <c r="A58" s="31">
        <v>2310161</v>
      </c>
      <c r="B58" s="32" t="s">
        <v>150</v>
      </c>
      <c r="C58" s="32" t="s">
        <v>702</v>
      </c>
      <c r="D58" s="32">
        <v>10161</v>
      </c>
      <c r="E58" s="32" t="s">
        <v>679</v>
      </c>
      <c r="F58" s="33" t="s">
        <v>18</v>
      </c>
    </row>
    <row r="59" spans="1:6" x14ac:dyDescent="0.25">
      <c r="A59" s="31">
        <v>2310163</v>
      </c>
      <c r="B59" s="32" t="s">
        <v>151</v>
      </c>
      <c r="C59" s="32" t="s">
        <v>703</v>
      </c>
      <c r="D59" s="32">
        <v>10163</v>
      </c>
      <c r="E59" s="32" t="s">
        <v>679</v>
      </c>
      <c r="F59" s="33" t="s">
        <v>18</v>
      </c>
    </row>
    <row r="60" spans="1:6" x14ac:dyDescent="0.25">
      <c r="A60" s="31">
        <v>2310165</v>
      </c>
      <c r="B60" s="32" t="s">
        <v>607</v>
      </c>
      <c r="C60" s="32" t="s">
        <v>704</v>
      </c>
      <c r="D60" s="32">
        <v>10165</v>
      </c>
      <c r="E60" s="32" t="s">
        <v>694</v>
      </c>
      <c r="F60" s="33" t="s">
        <v>55</v>
      </c>
    </row>
    <row r="61" spans="1:6" x14ac:dyDescent="0.25">
      <c r="A61" s="31">
        <v>2310166</v>
      </c>
      <c r="B61" s="32" t="s">
        <v>608</v>
      </c>
      <c r="C61" s="32" t="s">
        <v>705</v>
      </c>
      <c r="D61" s="32">
        <v>10166</v>
      </c>
      <c r="E61" s="32" t="s">
        <v>694</v>
      </c>
      <c r="F61" s="33" t="s">
        <v>56</v>
      </c>
    </row>
    <row r="62" spans="1:6" x14ac:dyDescent="0.25">
      <c r="A62" s="31">
        <v>2310170</v>
      </c>
      <c r="B62" s="32" t="s">
        <v>152</v>
      </c>
      <c r="C62" s="32" t="s">
        <v>706</v>
      </c>
      <c r="D62" s="32">
        <v>10270</v>
      </c>
      <c r="E62" s="32" t="s">
        <v>679</v>
      </c>
      <c r="F62" s="33" t="s">
        <v>11</v>
      </c>
    </row>
    <row r="63" spans="1:6" x14ac:dyDescent="0.25">
      <c r="A63" s="31">
        <v>2310171</v>
      </c>
      <c r="B63" s="32" t="s">
        <v>707</v>
      </c>
      <c r="C63" s="32" t="s">
        <v>708</v>
      </c>
      <c r="D63" s="32">
        <v>10171</v>
      </c>
      <c r="E63" s="32" t="s">
        <v>694</v>
      </c>
      <c r="F63" s="33" t="s">
        <v>46</v>
      </c>
    </row>
    <row r="64" spans="1:6" x14ac:dyDescent="0.25">
      <c r="A64" s="31">
        <v>2310172</v>
      </c>
      <c r="B64" s="32" t="s">
        <v>609</v>
      </c>
      <c r="C64" s="32" t="s">
        <v>709</v>
      </c>
      <c r="D64" s="32">
        <v>10172</v>
      </c>
      <c r="E64" s="32" t="s">
        <v>694</v>
      </c>
      <c r="F64" s="33" t="s">
        <v>46</v>
      </c>
    </row>
    <row r="65" spans="1:6" x14ac:dyDescent="0.25">
      <c r="A65" s="31">
        <v>2310173</v>
      </c>
      <c r="B65" s="32" t="s">
        <v>153</v>
      </c>
      <c r="C65" s="32"/>
      <c r="D65" s="32">
        <v>10173</v>
      </c>
      <c r="E65" s="32" t="s">
        <v>694</v>
      </c>
      <c r="F65" s="33" t="s">
        <v>12</v>
      </c>
    </row>
    <row r="66" spans="1:6" x14ac:dyDescent="0.25">
      <c r="A66" s="31">
        <v>2310174</v>
      </c>
      <c r="B66" s="32" t="s">
        <v>610</v>
      </c>
      <c r="C66" s="32" t="s">
        <v>710</v>
      </c>
      <c r="D66" s="32">
        <v>10174</v>
      </c>
      <c r="E66" s="32" t="s">
        <v>694</v>
      </c>
      <c r="F66" s="33" t="s">
        <v>50</v>
      </c>
    </row>
    <row r="67" spans="1:6" x14ac:dyDescent="0.25">
      <c r="A67" s="31">
        <v>2310203</v>
      </c>
      <c r="B67" s="32" t="s">
        <v>154</v>
      </c>
      <c r="C67" s="32"/>
      <c r="D67" s="32">
        <v>10203</v>
      </c>
      <c r="E67" s="32" t="s">
        <v>711</v>
      </c>
      <c r="F67" s="33" t="s">
        <v>33</v>
      </c>
    </row>
    <row r="68" spans="1:6" x14ac:dyDescent="0.25">
      <c r="A68" s="31">
        <v>2310204</v>
      </c>
      <c r="B68" s="32" t="s">
        <v>155</v>
      </c>
      <c r="C68" s="32"/>
      <c r="D68" s="32">
        <v>10204</v>
      </c>
      <c r="E68" s="32" t="s">
        <v>679</v>
      </c>
      <c r="F68" s="33" t="s">
        <v>12</v>
      </c>
    </row>
    <row r="69" spans="1:6" x14ac:dyDescent="0.25">
      <c r="A69" s="31">
        <v>2310205</v>
      </c>
      <c r="B69" s="32" t="s">
        <v>156</v>
      </c>
      <c r="C69" s="32" t="s">
        <v>712</v>
      </c>
      <c r="D69" s="32">
        <v>10205</v>
      </c>
      <c r="E69" s="32" t="s">
        <v>694</v>
      </c>
      <c r="F69" s="33" t="s">
        <v>10</v>
      </c>
    </row>
    <row r="70" spans="1:6" x14ac:dyDescent="0.25">
      <c r="A70" s="31">
        <v>2310206</v>
      </c>
      <c r="B70" s="32" t="s">
        <v>346</v>
      </c>
      <c r="C70" s="32"/>
      <c r="D70" s="32">
        <v>10206</v>
      </c>
      <c r="E70" s="32"/>
      <c r="F70" s="33" t="s">
        <v>4</v>
      </c>
    </row>
    <row r="71" spans="1:6" x14ac:dyDescent="0.25">
      <c r="A71" s="31">
        <v>2310221</v>
      </c>
      <c r="B71" s="32" t="s">
        <v>157</v>
      </c>
      <c r="C71" s="32"/>
      <c r="D71" s="32"/>
      <c r="E71" s="32"/>
      <c r="F71" s="33" t="s">
        <v>37</v>
      </c>
    </row>
    <row r="72" spans="1:6" x14ac:dyDescent="0.25">
      <c r="A72" s="31">
        <v>2310235</v>
      </c>
      <c r="B72" s="32" t="s">
        <v>713</v>
      </c>
      <c r="C72" s="32" t="s">
        <v>714</v>
      </c>
      <c r="D72" s="32">
        <v>10235</v>
      </c>
      <c r="E72" s="32" t="s">
        <v>694</v>
      </c>
      <c r="F72" s="33" t="s">
        <v>54</v>
      </c>
    </row>
    <row r="73" spans="1:6" x14ac:dyDescent="0.25">
      <c r="A73" s="31">
        <v>2310236</v>
      </c>
      <c r="B73" s="32" t="s">
        <v>139</v>
      </c>
      <c r="C73" s="32"/>
      <c r="D73" s="32"/>
      <c r="E73" s="32" t="s">
        <v>679</v>
      </c>
      <c r="F73" s="33" t="s">
        <v>10</v>
      </c>
    </row>
    <row r="74" spans="1:6" x14ac:dyDescent="0.25">
      <c r="A74" s="31">
        <v>2310237</v>
      </c>
      <c r="B74" s="32" t="s">
        <v>158</v>
      </c>
      <c r="C74" s="32"/>
      <c r="D74" s="32">
        <v>10237</v>
      </c>
      <c r="E74" s="32" t="s">
        <v>679</v>
      </c>
      <c r="F74" s="33" t="s">
        <v>32</v>
      </c>
    </row>
    <row r="75" spans="1:6" x14ac:dyDescent="0.25">
      <c r="A75" s="31">
        <v>2310238</v>
      </c>
      <c r="B75" s="32" t="s">
        <v>159</v>
      </c>
      <c r="C75" s="32"/>
      <c r="D75" s="32"/>
      <c r="E75" s="32" t="s">
        <v>694</v>
      </c>
      <c r="F75" s="33" t="s">
        <v>47</v>
      </c>
    </row>
    <row r="76" spans="1:6" x14ac:dyDescent="0.25">
      <c r="A76" s="31">
        <v>2310239</v>
      </c>
      <c r="B76" s="32" t="s">
        <v>715</v>
      </c>
      <c r="C76" s="32"/>
      <c r="D76" s="32">
        <v>10239</v>
      </c>
      <c r="E76" s="32" t="s">
        <v>694</v>
      </c>
      <c r="F76" s="33" t="s">
        <v>47</v>
      </c>
    </row>
    <row r="77" spans="1:6" x14ac:dyDescent="0.25">
      <c r="A77" s="31">
        <v>2310240</v>
      </c>
      <c r="B77" s="32" t="s">
        <v>716</v>
      </c>
      <c r="C77" s="32" t="s">
        <v>717</v>
      </c>
      <c r="D77" s="32">
        <v>10240</v>
      </c>
      <c r="E77" s="32" t="s">
        <v>694</v>
      </c>
      <c r="F77" s="33" t="s">
        <v>57</v>
      </c>
    </row>
    <row r="78" spans="1:6" x14ac:dyDescent="0.25">
      <c r="A78" s="31">
        <v>2310241</v>
      </c>
      <c r="B78" s="32" t="s">
        <v>150</v>
      </c>
      <c r="C78" s="32" t="s">
        <v>718</v>
      </c>
      <c r="D78" s="32">
        <v>10241</v>
      </c>
      <c r="E78" s="32" t="s">
        <v>679</v>
      </c>
      <c r="F78" s="33" t="s">
        <v>18</v>
      </c>
    </row>
    <row r="79" spans="1:6" x14ac:dyDescent="0.25">
      <c r="A79" s="31">
        <v>2310245</v>
      </c>
      <c r="B79" s="32" t="s">
        <v>160</v>
      </c>
      <c r="C79" s="32" t="s">
        <v>714</v>
      </c>
      <c r="D79" s="32">
        <v>10245</v>
      </c>
      <c r="E79" s="32" t="s">
        <v>679</v>
      </c>
      <c r="F79" s="33" t="s">
        <v>4</v>
      </c>
    </row>
    <row r="80" spans="1:6" x14ac:dyDescent="0.25">
      <c r="A80" s="31">
        <v>2310246</v>
      </c>
      <c r="B80" s="32" t="s">
        <v>161</v>
      </c>
      <c r="C80" s="32" t="s">
        <v>719</v>
      </c>
      <c r="D80" s="32">
        <v>10246</v>
      </c>
      <c r="E80" s="32" t="s">
        <v>679</v>
      </c>
      <c r="F80" s="33" t="s">
        <v>12</v>
      </c>
    </row>
    <row r="81" spans="1:6" x14ac:dyDescent="0.25">
      <c r="A81" s="31">
        <v>2310248</v>
      </c>
      <c r="B81" s="32" t="s">
        <v>162</v>
      </c>
      <c r="C81" s="32" t="s">
        <v>720</v>
      </c>
      <c r="D81" s="32">
        <v>10248</v>
      </c>
      <c r="E81" s="32" t="s">
        <v>679</v>
      </c>
      <c r="F81" s="33" t="s">
        <v>12</v>
      </c>
    </row>
    <row r="82" spans="1:6" x14ac:dyDescent="0.25">
      <c r="A82" s="31">
        <v>2310249</v>
      </c>
      <c r="B82" s="32" t="s">
        <v>611</v>
      </c>
      <c r="C82" s="32" t="s">
        <v>721</v>
      </c>
      <c r="D82" s="32" t="s">
        <v>671</v>
      </c>
      <c r="E82" s="32" t="s">
        <v>666</v>
      </c>
      <c r="F82" s="33" t="s">
        <v>12</v>
      </c>
    </row>
    <row r="83" spans="1:6" x14ac:dyDescent="0.25">
      <c r="A83" s="31">
        <v>2310250</v>
      </c>
      <c r="B83" s="32" t="s">
        <v>722</v>
      </c>
      <c r="C83" s="32" t="s">
        <v>723</v>
      </c>
      <c r="D83" s="32">
        <v>10250</v>
      </c>
      <c r="E83" s="32" t="s">
        <v>679</v>
      </c>
      <c r="F83" s="33" t="s">
        <v>18</v>
      </c>
    </row>
    <row r="84" spans="1:6" x14ac:dyDescent="0.25">
      <c r="A84" s="31">
        <v>2310254</v>
      </c>
      <c r="B84" s="32" t="s">
        <v>612</v>
      </c>
      <c r="C84" s="32" t="s">
        <v>724</v>
      </c>
      <c r="D84" s="32">
        <v>10254</v>
      </c>
      <c r="E84" s="32" t="s">
        <v>679</v>
      </c>
      <c r="F84" s="33" t="s">
        <v>4</v>
      </c>
    </row>
    <row r="85" spans="1:6" x14ac:dyDescent="0.25">
      <c r="A85" s="31">
        <v>2310255</v>
      </c>
      <c r="B85" s="32" t="s">
        <v>613</v>
      </c>
      <c r="C85" s="32" t="s">
        <v>725</v>
      </c>
      <c r="D85" s="32">
        <v>10255</v>
      </c>
      <c r="E85" s="32" t="s">
        <v>679</v>
      </c>
      <c r="F85" s="33" t="s">
        <v>10</v>
      </c>
    </row>
    <row r="86" spans="1:6" x14ac:dyDescent="0.25">
      <c r="A86" s="31">
        <v>2310256</v>
      </c>
      <c r="B86" s="32" t="s">
        <v>613</v>
      </c>
      <c r="C86" s="32" t="s">
        <v>726</v>
      </c>
      <c r="D86" s="32">
        <v>10256</v>
      </c>
      <c r="E86" s="32" t="s">
        <v>679</v>
      </c>
      <c r="F86" s="33" t="s">
        <v>10</v>
      </c>
    </row>
    <row r="87" spans="1:6" x14ac:dyDescent="0.25">
      <c r="A87" s="31">
        <v>2310257</v>
      </c>
      <c r="B87" s="32" t="s">
        <v>151</v>
      </c>
      <c r="C87" s="32" t="s">
        <v>727</v>
      </c>
      <c r="D87" s="32">
        <v>10257</v>
      </c>
      <c r="E87" s="32" t="s">
        <v>679</v>
      </c>
      <c r="F87" s="33" t="s">
        <v>10</v>
      </c>
    </row>
    <row r="88" spans="1:6" x14ac:dyDescent="0.25">
      <c r="A88" s="31">
        <v>2310262</v>
      </c>
      <c r="B88" s="32" t="s">
        <v>614</v>
      </c>
      <c r="C88" s="32" t="s">
        <v>728</v>
      </c>
      <c r="D88" s="32">
        <v>10262</v>
      </c>
      <c r="E88" s="32" t="s">
        <v>679</v>
      </c>
      <c r="F88" s="33" t="s">
        <v>34</v>
      </c>
    </row>
    <row r="89" spans="1:6" x14ac:dyDescent="0.25">
      <c r="A89" s="31">
        <v>2310263</v>
      </c>
      <c r="B89" s="32" t="s">
        <v>164</v>
      </c>
      <c r="C89" s="32"/>
      <c r="D89" s="32"/>
      <c r="E89" s="32"/>
      <c r="F89" s="33" t="s">
        <v>31</v>
      </c>
    </row>
    <row r="90" spans="1:6" x14ac:dyDescent="0.25">
      <c r="A90" s="31">
        <v>2310264</v>
      </c>
      <c r="B90" s="32" t="s">
        <v>165</v>
      </c>
      <c r="C90" s="32" t="s">
        <v>729</v>
      </c>
      <c r="D90" s="32">
        <v>10264</v>
      </c>
      <c r="E90" s="32" t="s">
        <v>694</v>
      </c>
      <c r="F90" s="33" t="s">
        <v>50</v>
      </c>
    </row>
    <row r="91" spans="1:6" x14ac:dyDescent="0.25">
      <c r="A91" s="31">
        <v>2310268</v>
      </c>
      <c r="B91" s="32" t="s">
        <v>166</v>
      </c>
      <c r="C91" s="32"/>
      <c r="D91" s="32">
        <v>10268</v>
      </c>
      <c r="E91" s="32"/>
      <c r="F91" s="33" t="s">
        <v>33</v>
      </c>
    </row>
    <row r="92" spans="1:6" x14ac:dyDescent="0.25">
      <c r="A92" s="31">
        <v>2310319</v>
      </c>
      <c r="B92" s="32" t="s">
        <v>279</v>
      </c>
      <c r="C92" s="32"/>
      <c r="D92" s="32">
        <v>10319</v>
      </c>
      <c r="E92" s="32" t="s">
        <v>679</v>
      </c>
      <c r="F92" s="33" t="s">
        <v>34</v>
      </c>
    </row>
    <row r="93" spans="1:6" x14ac:dyDescent="0.25">
      <c r="A93" s="31">
        <v>2310320</v>
      </c>
      <c r="B93" s="32" t="s">
        <v>615</v>
      </c>
      <c r="C93" s="32" t="s">
        <v>730</v>
      </c>
      <c r="D93" s="32">
        <v>10320</v>
      </c>
      <c r="E93" s="32" t="s">
        <v>679</v>
      </c>
      <c r="F93" s="33" t="s">
        <v>56</v>
      </c>
    </row>
    <row r="94" spans="1:6" x14ac:dyDescent="0.25">
      <c r="A94" s="31">
        <v>2310370</v>
      </c>
      <c r="B94" s="32" t="s">
        <v>731</v>
      </c>
      <c r="C94" s="32"/>
      <c r="D94" s="32" t="s">
        <v>671</v>
      </c>
      <c r="E94" s="32"/>
      <c r="F94" s="33" t="s">
        <v>7</v>
      </c>
    </row>
    <row r="95" spans="1:6" x14ac:dyDescent="0.25">
      <c r="A95" s="31">
        <v>2310371</v>
      </c>
      <c r="B95" s="32" t="s">
        <v>167</v>
      </c>
      <c r="C95" s="32" t="s">
        <v>732</v>
      </c>
      <c r="D95" s="32">
        <v>10371</v>
      </c>
      <c r="E95" s="32" t="s">
        <v>711</v>
      </c>
      <c r="F95" s="33" t="s">
        <v>8</v>
      </c>
    </row>
    <row r="96" spans="1:6" x14ac:dyDescent="0.25">
      <c r="A96" s="31">
        <v>2310377</v>
      </c>
      <c r="B96" s="32" t="s">
        <v>733</v>
      </c>
      <c r="C96" s="32" t="s">
        <v>734</v>
      </c>
      <c r="D96" s="32">
        <v>10377</v>
      </c>
      <c r="E96" s="32" t="s">
        <v>711</v>
      </c>
      <c r="F96" s="33" t="s">
        <v>8</v>
      </c>
    </row>
    <row r="97" spans="1:6" x14ac:dyDescent="0.25">
      <c r="A97" s="31">
        <v>2310391</v>
      </c>
      <c r="B97" s="32" t="s">
        <v>168</v>
      </c>
      <c r="C97" s="32" t="s">
        <v>735</v>
      </c>
      <c r="D97" s="32">
        <v>10391</v>
      </c>
      <c r="E97" s="32" t="s">
        <v>694</v>
      </c>
      <c r="F97" s="33" t="s">
        <v>33</v>
      </c>
    </row>
    <row r="98" spans="1:6" x14ac:dyDescent="0.25">
      <c r="A98" s="31">
        <v>2310399</v>
      </c>
      <c r="B98" s="32" t="s">
        <v>616</v>
      </c>
      <c r="C98" s="32" t="s">
        <v>736</v>
      </c>
      <c r="D98" s="32">
        <v>10399</v>
      </c>
      <c r="E98" s="32" t="s">
        <v>694</v>
      </c>
      <c r="F98" s="33" t="s">
        <v>49</v>
      </c>
    </row>
    <row r="99" spans="1:6" x14ac:dyDescent="0.25">
      <c r="A99" s="31">
        <v>2310400</v>
      </c>
      <c r="B99" s="32" t="s">
        <v>169</v>
      </c>
      <c r="C99" s="32"/>
      <c r="D99" s="32">
        <v>10400</v>
      </c>
      <c r="E99" s="32" t="s">
        <v>694</v>
      </c>
      <c r="F99" s="33" t="s">
        <v>49</v>
      </c>
    </row>
    <row r="100" spans="1:6" x14ac:dyDescent="0.25">
      <c r="A100" s="31">
        <v>2310456</v>
      </c>
      <c r="B100" s="32" t="s">
        <v>170</v>
      </c>
      <c r="C100" s="32"/>
      <c r="D100" s="32"/>
      <c r="E100" s="32"/>
      <c r="F100" s="33" t="s">
        <v>4</v>
      </c>
    </row>
    <row r="101" spans="1:6" x14ac:dyDescent="0.25">
      <c r="A101" s="31">
        <v>2310596</v>
      </c>
      <c r="B101" s="32" t="s">
        <v>171</v>
      </c>
      <c r="C101" s="32"/>
      <c r="D101" s="32">
        <v>10596</v>
      </c>
      <c r="E101" s="32" t="s">
        <v>109</v>
      </c>
      <c r="F101" s="33" t="s">
        <v>7</v>
      </c>
    </row>
    <row r="102" spans="1:6" x14ac:dyDescent="0.25">
      <c r="A102" s="31">
        <v>2310635</v>
      </c>
      <c r="B102" s="32" t="s">
        <v>172</v>
      </c>
      <c r="C102" s="32"/>
      <c r="D102" s="32"/>
      <c r="E102" s="32"/>
      <c r="F102" s="33" t="s">
        <v>16</v>
      </c>
    </row>
    <row r="103" spans="1:6" x14ac:dyDescent="0.25">
      <c r="A103" s="31">
        <v>2310645</v>
      </c>
      <c r="B103" s="32" t="s">
        <v>737</v>
      </c>
      <c r="C103" s="32"/>
      <c r="D103" s="32">
        <v>10645</v>
      </c>
      <c r="E103" s="32" t="s">
        <v>679</v>
      </c>
      <c r="F103" s="33" t="s">
        <v>32</v>
      </c>
    </row>
    <row r="104" spans="1:6" x14ac:dyDescent="0.25">
      <c r="A104" s="31">
        <v>2310653</v>
      </c>
      <c r="B104" s="32" t="s">
        <v>173</v>
      </c>
      <c r="C104" s="32" t="s">
        <v>738</v>
      </c>
      <c r="D104" s="32">
        <v>10653</v>
      </c>
      <c r="E104" s="32" t="s">
        <v>679</v>
      </c>
      <c r="F104" s="33" t="s">
        <v>31</v>
      </c>
    </row>
    <row r="105" spans="1:6" x14ac:dyDescent="0.25">
      <c r="A105" s="31">
        <v>2310701</v>
      </c>
      <c r="B105" s="32" t="s">
        <v>174</v>
      </c>
      <c r="C105" s="32"/>
      <c r="D105" s="32"/>
      <c r="E105" s="32"/>
      <c r="F105" s="33" t="s">
        <v>59</v>
      </c>
    </row>
    <row r="106" spans="1:6" x14ac:dyDescent="0.25">
      <c r="A106" s="31">
        <v>2310705</v>
      </c>
      <c r="B106" s="32" t="s">
        <v>175</v>
      </c>
      <c r="C106" s="32"/>
      <c r="D106" s="32">
        <v>10705</v>
      </c>
      <c r="E106" s="32" t="s">
        <v>679</v>
      </c>
      <c r="F106" s="33" t="s">
        <v>10</v>
      </c>
    </row>
    <row r="107" spans="1:6" x14ac:dyDescent="0.25">
      <c r="A107" s="31">
        <v>2310927</v>
      </c>
      <c r="B107" s="32" t="s">
        <v>176</v>
      </c>
      <c r="C107" s="32"/>
      <c r="D107" s="32"/>
      <c r="E107" s="32"/>
      <c r="F107" s="33" t="s">
        <v>44</v>
      </c>
    </row>
    <row r="108" spans="1:6" x14ac:dyDescent="0.25">
      <c r="A108" s="31">
        <v>2311024</v>
      </c>
      <c r="B108" s="32" t="s">
        <v>177</v>
      </c>
      <c r="C108" s="32" t="s">
        <v>739</v>
      </c>
      <c r="D108" s="32">
        <v>11024</v>
      </c>
      <c r="E108" s="32" t="s">
        <v>679</v>
      </c>
      <c r="F108" s="33" t="s">
        <v>21</v>
      </c>
    </row>
    <row r="109" spans="1:6" x14ac:dyDescent="0.25">
      <c r="A109" s="31">
        <v>2311025</v>
      </c>
      <c r="B109" s="32" t="s">
        <v>740</v>
      </c>
      <c r="C109" s="32" t="s">
        <v>741</v>
      </c>
      <c r="D109" s="32">
        <v>11025</v>
      </c>
      <c r="E109" s="32" t="s">
        <v>679</v>
      </c>
      <c r="F109" s="33" t="s">
        <v>6</v>
      </c>
    </row>
    <row r="110" spans="1:6" x14ac:dyDescent="0.25">
      <c r="A110" s="31">
        <v>2311026</v>
      </c>
      <c r="B110" s="32" t="s">
        <v>580</v>
      </c>
      <c r="C110" s="32" t="s">
        <v>742</v>
      </c>
      <c r="D110" s="32">
        <v>11026</v>
      </c>
      <c r="E110" s="32" t="s">
        <v>679</v>
      </c>
      <c r="F110" s="33" t="s">
        <v>12</v>
      </c>
    </row>
    <row r="111" spans="1:6" x14ac:dyDescent="0.25">
      <c r="A111" s="31">
        <v>2311027</v>
      </c>
      <c r="B111" s="32" t="s">
        <v>179</v>
      </c>
      <c r="C111" s="32" t="s">
        <v>743</v>
      </c>
      <c r="D111" s="32">
        <v>11027</v>
      </c>
      <c r="E111" s="32" t="s">
        <v>679</v>
      </c>
      <c r="F111" s="33" t="s">
        <v>10</v>
      </c>
    </row>
    <row r="112" spans="1:6" x14ac:dyDescent="0.25">
      <c r="A112" s="31">
        <v>2311034</v>
      </c>
      <c r="B112" s="32" t="s">
        <v>180</v>
      </c>
      <c r="C112" s="32"/>
      <c r="D112" s="32">
        <v>11034</v>
      </c>
      <c r="E112" s="32" t="s">
        <v>679</v>
      </c>
      <c r="F112" s="33" t="s">
        <v>4</v>
      </c>
    </row>
    <row r="113" spans="1:6" x14ac:dyDescent="0.25">
      <c r="A113" s="31">
        <v>2311035</v>
      </c>
      <c r="B113" s="32" t="s">
        <v>181</v>
      </c>
      <c r="C113" s="32"/>
      <c r="D113" s="32">
        <v>11035</v>
      </c>
      <c r="E113" s="32" t="s">
        <v>679</v>
      </c>
      <c r="F113" s="33" t="s">
        <v>6</v>
      </c>
    </row>
    <row r="114" spans="1:6" x14ac:dyDescent="0.25">
      <c r="A114" s="31">
        <v>2311036</v>
      </c>
      <c r="B114" s="32" t="s">
        <v>181</v>
      </c>
      <c r="C114" s="32"/>
      <c r="D114" s="32">
        <v>11036</v>
      </c>
      <c r="E114" s="32" t="s">
        <v>679</v>
      </c>
      <c r="F114" s="33" t="s">
        <v>6</v>
      </c>
    </row>
    <row r="115" spans="1:6" x14ac:dyDescent="0.25">
      <c r="A115" s="31">
        <v>2311037</v>
      </c>
      <c r="B115" s="32" t="s">
        <v>182</v>
      </c>
      <c r="C115" s="32" t="s">
        <v>744</v>
      </c>
      <c r="D115" s="32">
        <v>11037</v>
      </c>
      <c r="E115" s="32" t="s">
        <v>679</v>
      </c>
      <c r="F115" s="33" t="s">
        <v>6</v>
      </c>
    </row>
    <row r="116" spans="1:6" x14ac:dyDescent="0.25">
      <c r="A116" s="31">
        <v>2311038</v>
      </c>
      <c r="B116" s="32" t="s">
        <v>182</v>
      </c>
      <c r="C116" s="32" t="s">
        <v>745</v>
      </c>
      <c r="D116" s="32">
        <v>11038</v>
      </c>
      <c r="E116" s="32" t="s">
        <v>679</v>
      </c>
      <c r="F116" s="33" t="s">
        <v>6</v>
      </c>
    </row>
    <row r="117" spans="1:6" x14ac:dyDescent="0.25">
      <c r="A117" s="31">
        <v>2311050</v>
      </c>
      <c r="B117" s="32" t="s">
        <v>183</v>
      </c>
      <c r="C117" s="32"/>
      <c r="D117" s="32">
        <v>11050</v>
      </c>
      <c r="E117" s="32" t="s">
        <v>679</v>
      </c>
      <c r="F117" s="33" t="s">
        <v>6</v>
      </c>
    </row>
    <row r="118" spans="1:6" x14ac:dyDescent="0.25">
      <c r="A118" s="31">
        <v>2311051</v>
      </c>
      <c r="B118" s="32" t="s">
        <v>183</v>
      </c>
      <c r="C118" s="32"/>
      <c r="D118" s="32">
        <v>11051</v>
      </c>
      <c r="E118" s="32" t="s">
        <v>679</v>
      </c>
      <c r="F118" s="33" t="s">
        <v>6</v>
      </c>
    </row>
    <row r="119" spans="1:6" x14ac:dyDescent="0.25">
      <c r="A119" s="31">
        <v>2311080</v>
      </c>
      <c r="B119" s="32" t="s">
        <v>746</v>
      </c>
      <c r="C119" s="32"/>
      <c r="D119" s="32">
        <v>11080</v>
      </c>
      <c r="E119" s="32"/>
      <c r="F119" s="33" t="s">
        <v>0</v>
      </c>
    </row>
    <row r="120" spans="1:6" x14ac:dyDescent="0.25">
      <c r="A120" s="31">
        <v>2311132</v>
      </c>
      <c r="B120" s="32" t="s">
        <v>617</v>
      </c>
      <c r="C120" s="32"/>
      <c r="D120" s="32">
        <v>11132</v>
      </c>
      <c r="E120" s="32" t="s">
        <v>679</v>
      </c>
      <c r="F120" s="33" t="s">
        <v>21</v>
      </c>
    </row>
    <row r="121" spans="1:6" x14ac:dyDescent="0.25">
      <c r="A121" s="31">
        <v>2311133</v>
      </c>
      <c r="B121" s="32" t="s">
        <v>184</v>
      </c>
      <c r="C121" s="32"/>
      <c r="D121" s="32">
        <v>11133</v>
      </c>
      <c r="E121" s="32" t="s">
        <v>694</v>
      </c>
      <c r="F121" s="33" t="s">
        <v>21</v>
      </c>
    </row>
    <row r="122" spans="1:6" x14ac:dyDescent="0.25">
      <c r="A122" s="31">
        <v>2311195</v>
      </c>
      <c r="B122" s="32" t="s">
        <v>747</v>
      </c>
      <c r="C122" s="32"/>
      <c r="D122" s="32">
        <v>11195</v>
      </c>
      <c r="E122" s="32"/>
      <c r="F122" s="33" t="s">
        <v>45</v>
      </c>
    </row>
    <row r="123" spans="1:6" x14ac:dyDescent="0.25">
      <c r="A123" s="31">
        <v>2311349</v>
      </c>
      <c r="B123" s="32" t="s">
        <v>185</v>
      </c>
      <c r="C123" s="32" t="s">
        <v>748</v>
      </c>
      <c r="D123" s="32">
        <v>11349</v>
      </c>
      <c r="E123" s="32" t="s">
        <v>694</v>
      </c>
      <c r="F123" s="33" t="s">
        <v>32</v>
      </c>
    </row>
    <row r="124" spans="1:6" x14ac:dyDescent="0.25">
      <c r="A124" s="31">
        <v>2311473</v>
      </c>
      <c r="B124" s="32" t="s">
        <v>186</v>
      </c>
      <c r="C124" s="32" t="s">
        <v>749</v>
      </c>
      <c r="D124" s="32">
        <v>11473</v>
      </c>
      <c r="E124" s="32" t="s">
        <v>694</v>
      </c>
      <c r="F124" s="33" t="s">
        <v>31</v>
      </c>
    </row>
    <row r="125" spans="1:6" x14ac:dyDescent="0.25">
      <c r="A125" s="31">
        <v>2311477</v>
      </c>
      <c r="B125" s="32" t="s">
        <v>187</v>
      </c>
      <c r="C125" s="32"/>
      <c r="D125" s="32"/>
      <c r="E125" s="32" t="s">
        <v>679</v>
      </c>
      <c r="F125" s="33" t="s">
        <v>33</v>
      </c>
    </row>
    <row r="126" spans="1:6" x14ac:dyDescent="0.25">
      <c r="A126" s="31">
        <v>2311654</v>
      </c>
      <c r="B126" s="32" t="s">
        <v>750</v>
      </c>
      <c r="C126" s="32" t="s">
        <v>751</v>
      </c>
      <c r="D126" s="32">
        <v>11654</v>
      </c>
      <c r="E126" s="32" t="s">
        <v>679</v>
      </c>
      <c r="F126" s="33" t="s">
        <v>12</v>
      </c>
    </row>
    <row r="127" spans="1:6" x14ac:dyDescent="0.25">
      <c r="A127" s="31">
        <v>2311655</v>
      </c>
      <c r="B127" s="32" t="s">
        <v>189</v>
      </c>
      <c r="C127" s="32" t="s">
        <v>752</v>
      </c>
      <c r="D127" s="32">
        <v>11655</v>
      </c>
      <c r="E127" s="32" t="s">
        <v>679</v>
      </c>
      <c r="F127" s="33" t="s">
        <v>18</v>
      </c>
    </row>
    <row r="128" spans="1:6" x14ac:dyDescent="0.25">
      <c r="A128" s="31">
        <v>2311657</v>
      </c>
      <c r="B128" s="32" t="s">
        <v>189</v>
      </c>
      <c r="C128" s="32"/>
      <c r="D128" s="32">
        <v>11657</v>
      </c>
      <c r="E128" s="32"/>
      <c r="F128" s="33" t="s">
        <v>18</v>
      </c>
    </row>
    <row r="129" spans="1:6" x14ac:dyDescent="0.25">
      <c r="A129" s="31">
        <v>2311681</v>
      </c>
      <c r="B129" s="32" t="s">
        <v>163</v>
      </c>
      <c r="C129" s="32"/>
      <c r="D129" s="32">
        <v>11681</v>
      </c>
      <c r="E129" s="32"/>
      <c r="F129" s="33" t="s">
        <v>18</v>
      </c>
    </row>
    <row r="130" spans="1:6" x14ac:dyDescent="0.25">
      <c r="A130" s="31">
        <v>2311822</v>
      </c>
      <c r="B130" s="32" t="s">
        <v>159</v>
      </c>
      <c r="C130" s="32"/>
      <c r="D130" s="32"/>
      <c r="E130" s="32"/>
      <c r="F130" s="33" t="s">
        <v>48</v>
      </c>
    </row>
    <row r="131" spans="1:6" x14ac:dyDescent="0.25">
      <c r="A131" s="31">
        <v>2311827</v>
      </c>
      <c r="B131" s="32" t="s">
        <v>190</v>
      </c>
      <c r="C131" s="32"/>
      <c r="D131" s="32">
        <v>11287</v>
      </c>
      <c r="E131" s="32"/>
      <c r="F131" s="33" t="s">
        <v>47</v>
      </c>
    </row>
    <row r="132" spans="1:6" x14ac:dyDescent="0.25">
      <c r="A132" s="31">
        <v>2311852</v>
      </c>
      <c r="B132" s="32" t="s">
        <v>753</v>
      </c>
      <c r="C132" s="32" t="s">
        <v>754</v>
      </c>
      <c r="D132" s="32">
        <v>11852</v>
      </c>
      <c r="E132" s="32" t="s">
        <v>694</v>
      </c>
      <c r="F132" s="33" t="s">
        <v>46</v>
      </c>
    </row>
    <row r="133" spans="1:6" x14ac:dyDescent="0.25">
      <c r="A133" s="31">
        <v>2311884</v>
      </c>
      <c r="B133" s="32" t="s">
        <v>618</v>
      </c>
      <c r="C133" s="32"/>
      <c r="D133" s="32"/>
      <c r="E133" s="32"/>
      <c r="F133" s="33" t="s">
        <v>9</v>
      </c>
    </row>
    <row r="134" spans="1:6" x14ac:dyDescent="0.25">
      <c r="A134" s="31">
        <v>2311885</v>
      </c>
      <c r="B134" s="32" t="s">
        <v>619</v>
      </c>
      <c r="C134" s="32"/>
      <c r="D134" s="32"/>
      <c r="E134" s="32"/>
      <c r="F134" s="33" t="s">
        <v>33</v>
      </c>
    </row>
    <row r="135" spans="1:6" x14ac:dyDescent="0.25">
      <c r="A135" s="31">
        <v>2311886</v>
      </c>
      <c r="B135" s="32" t="s">
        <v>156</v>
      </c>
      <c r="C135" s="32" t="s">
        <v>755</v>
      </c>
      <c r="D135" s="32">
        <v>11886</v>
      </c>
      <c r="E135" s="32" t="s">
        <v>679</v>
      </c>
      <c r="F135" s="33" t="s">
        <v>10</v>
      </c>
    </row>
    <row r="136" spans="1:6" x14ac:dyDescent="0.25">
      <c r="A136" s="31">
        <v>2311888</v>
      </c>
      <c r="B136" s="32" t="s">
        <v>191</v>
      </c>
      <c r="C136" s="32"/>
      <c r="D136" s="32">
        <v>11888</v>
      </c>
      <c r="E136" s="32"/>
      <c r="F136" s="33" t="s">
        <v>32</v>
      </c>
    </row>
    <row r="137" spans="1:6" x14ac:dyDescent="0.25">
      <c r="A137" s="31">
        <v>2311889</v>
      </c>
      <c r="B137" s="32" t="s">
        <v>756</v>
      </c>
      <c r="C137" s="32"/>
      <c r="D137" s="32">
        <v>11889</v>
      </c>
      <c r="E137" s="32"/>
      <c r="F137" s="33" t="s">
        <v>34</v>
      </c>
    </row>
    <row r="138" spans="1:6" x14ac:dyDescent="0.25">
      <c r="A138" s="31">
        <v>2311890</v>
      </c>
      <c r="B138" s="32" t="s">
        <v>192</v>
      </c>
      <c r="C138" s="32"/>
      <c r="D138" s="32">
        <v>11890</v>
      </c>
      <c r="E138" s="32"/>
      <c r="F138" s="33" t="s">
        <v>59</v>
      </c>
    </row>
    <row r="139" spans="1:6" x14ac:dyDescent="0.25">
      <c r="A139" s="31">
        <v>2311891</v>
      </c>
      <c r="B139" s="32" t="s">
        <v>757</v>
      </c>
      <c r="C139" s="32"/>
      <c r="D139" s="32">
        <v>11891</v>
      </c>
      <c r="E139" s="32"/>
      <c r="F139" s="33" t="s">
        <v>59</v>
      </c>
    </row>
    <row r="140" spans="1:6" x14ac:dyDescent="0.25">
      <c r="A140" s="31">
        <v>2311892</v>
      </c>
      <c r="B140" s="32" t="s">
        <v>758</v>
      </c>
      <c r="C140" s="32"/>
      <c r="D140" s="32">
        <v>11892</v>
      </c>
      <c r="E140" s="32" t="s">
        <v>694</v>
      </c>
      <c r="F140" s="33" t="s">
        <v>31</v>
      </c>
    </row>
    <row r="141" spans="1:6" x14ac:dyDescent="0.25">
      <c r="A141" s="31">
        <v>2311893</v>
      </c>
      <c r="B141" s="32" t="s">
        <v>193</v>
      </c>
      <c r="C141" s="32"/>
      <c r="D141" s="32">
        <v>11893</v>
      </c>
      <c r="E141" s="32"/>
      <c r="F141" s="33" t="s">
        <v>34</v>
      </c>
    </row>
    <row r="142" spans="1:6" x14ac:dyDescent="0.25">
      <c r="A142" s="31">
        <v>2311907</v>
      </c>
      <c r="B142" s="32" t="s">
        <v>621</v>
      </c>
      <c r="C142" s="32"/>
      <c r="D142" s="32"/>
      <c r="E142" s="32"/>
      <c r="F142" s="33" t="s">
        <v>52</v>
      </c>
    </row>
    <row r="143" spans="1:6" x14ac:dyDescent="0.25">
      <c r="A143" s="31">
        <v>2311935</v>
      </c>
      <c r="B143" s="32" t="s">
        <v>759</v>
      </c>
      <c r="C143" s="32"/>
      <c r="D143" s="32">
        <v>11935</v>
      </c>
      <c r="E143" s="32" t="s">
        <v>679</v>
      </c>
      <c r="F143" s="33" t="s">
        <v>46</v>
      </c>
    </row>
    <row r="144" spans="1:6" x14ac:dyDescent="0.25">
      <c r="A144" s="31">
        <v>2312016</v>
      </c>
      <c r="B144" s="32" t="s">
        <v>194</v>
      </c>
      <c r="C144" s="32"/>
      <c r="D144" s="32">
        <v>12016</v>
      </c>
      <c r="E144" s="32" t="s">
        <v>711</v>
      </c>
      <c r="F144" s="33" t="s">
        <v>21</v>
      </c>
    </row>
    <row r="145" spans="1:6" x14ac:dyDescent="0.25">
      <c r="A145" s="31">
        <v>2312017</v>
      </c>
      <c r="B145" s="32" t="s">
        <v>195</v>
      </c>
      <c r="C145" s="32"/>
      <c r="D145" s="32">
        <v>12017</v>
      </c>
      <c r="E145" s="32" t="s">
        <v>109</v>
      </c>
      <c r="F145" s="33" t="s">
        <v>36</v>
      </c>
    </row>
    <row r="146" spans="1:6" x14ac:dyDescent="0.25">
      <c r="A146" s="31">
        <v>2312018</v>
      </c>
      <c r="B146" s="32" t="s">
        <v>196</v>
      </c>
      <c r="C146" s="32"/>
      <c r="D146" s="32">
        <v>12018</v>
      </c>
      <c r="E146" s="32" t="s">
        <v>109</v>
      </c>
      <c r="F146" s="33" t="s">
        <v>36</v>
      </c>
    </row>
    <row r="147" spans="1:6" x14ac:dyDescent="0.25">
      <c r="A147" s="31">
        <v>2312019</v>
      </c>
      <c r="B147" s="32" t="s">
        <v>197</v>
      </c>
      <c r="C147" s="32" t="s">
        <v>760</v>
      </c>
      <c r="D147" s="32">
        <v>12019</v>
      </c>
      <c r="E147" s="32" t="s">
        <v>694</v>
      </c>
      <c r="F147" s="33" t="s">
        <v>46</v>
      </c>
    </row>
    <row r="148" spans="1:6" x14ac:dyDescent="0.25">
      <c r="A148" s="31">
        <v>2312020</v>
      </c>
      <c r="B148" s="32" t="s">
        <v>198</v>
      </c>
      <c r="C148" s="32"/>
      <c r="D148" s="32">
        <v>12020</v>
      </c>
      <c r="E148" s="32" t="s">
        <v>694</v>
      </c>
      <c r="F148" s="33" t="s">
        <v>47</v>
      </c>
    </row>
    <row r="149" spans="1:6" x14ac:dyDescent="0.25">
      <c r="A149" s="31">
        <v>2312023</v>
      </c>
      <c r="B149" s="32" t="s">
        <v>581</v>
      </c>
      <c r="C149" s="32" t="s">
        <v>761</v>
      </c>
      <c r="D149" s="32">
        <v>12023</v>
      </c>
      <c r="E149" s="32" t="s">
        <v>694</v>
      </c>
      <c r="F149" s="33" t="s">
        <v>47</v>
      </c>
    </row>
    <row r="150" spans="1:6" x14ac:dyDescent="0.25">
      <c r="A150" s="31">
        <v>2312024</v>
      </c>
      <c r="B150" s="32" t="s">
        <v>582</v>
      </c>
      <c r="C150" s="32" t="s">
        <v>762</v>
      </c>
      <c r="D150" s="32">
        <v>12024</v>
      </c>
      <c r="E150" s="32" t="s">
        <v>694</v>
      </c>
      <c r="F150" s="33" t="s">
        <v>47</v>
      </c>
    </row>
    <row r="151" spans="1:6" x14ac:dyDescent="0.25">
      <c r="A151" s="31">
        <v>2312026</v>
      </c>
      <c r="B151" s="32" t="s">
        <v>199</v>
      </c>
      <c r="C151" s="32"/>
      <c r="D151" s="32"/>
      <c r="E151" s="32"/>
      <c r="F151" s="33" t="s">
        <v>32</v>
      </c>
    </row>
    <row r="152" spans="1:6" x14ac:dyDescent="0.25">
      <c r="A152" s="31">
        <v>2312030</v>
      </c>
      <c r="B152" s="32" t="s">
        <v>200</v>
      </c>
      <c r="C152" s="32"/>
      <c r="D152" s="32"/>
      <c r="E152" s="32"/>
      <c r="F152" s="33" t="s">
        <v>68</v>
      </c>
    </row>
    <row r="153" spans="1:6" x14ac:dyDescent="0.25">
      <c r="A153" s="31">
        <v>2312031</v>
      </c>
      <c r="B153" s="32" t="s">
        <v>201</v>
      </c>
      <c r="C153" s="32" t="s">
        <v>763</v>
      </c>
      <c r="D153" s="32">
        <v>12031</v>
      </c>
      <c r="E153" s="32" t="s">
        <v>679</v>
      </c>
      <c r="F153" s="33" t="s">
        <v>34</v>
      </c>
    </row>
    <row r="154" spans="1:6" x14ac:dyDescent="0.25">
      <c r="A154" s="31">
        <v>2312032</v>
      </c>
      <c r="B154" s="32" t="s">
        <v>623</v>
      </c>
      <c r="C154" s="32" t="s">
        <v>764</v>
      </c>
      <c r="D154" s="32">
        <v>12032</v>
      </c>
      <c r="E154" s="32" t="s">
        <v>679</v>
      </c>
      <c r="F154" s="33" t="s">
        <v>4</v>
      </c>
    </row>
    <row r="155" spans="1:6" x14ac:dyDescent="0.25">
      <c r="A155" s="31">
        <v>2312033</v>
      </c>
      <c r="B155" s="32" t="s">
        <v>202</v>
      </c>
      <c r="C155" s="32" t="s">
        <v>765</v>
      </c>
      <c r="D155" s="32">
        <v>12033</v>
      </c>
      <c r="E155" s="32" t="s">
        <v>694</v>
      </c>
      <c r="F155" s="33" t="s">
        <v>10</v>
      </c>
    </row>
    <row r="156" spans="1:6" x14ac:dyDescent="0.25">
      <c r="A156" s="31">
        <v>2312034</v>
      </c>
      <c r="B156" s="32" t="s">
        <v>203</v>
      </c>
      <c r="C156" s="32" t="s">
        <v>766</v>
      </c>
      <c r="D156" s="32">
        <v>12034</v>
      </c>
      <c r="E156" s="32" t="s">
        <v>679</v>
      </c>
      <c r="F156" s="33" t="s">
        <v>6</v>
      </c>
    </row>
    <row r="157" spans="1:6" x14ac:dyDescent="0.25">
      <c r="A157" s="31">
        <v>2312035</v>
      </c>
      <c r="B157" s="32" t="s">
        <v>767</v>
      </c>
      <c r="C157" s="32" t="s">
        <v>768</v>
      </c>
      <c r="D157" s="32">
        <v>12035</v>
      </c>
      <c r="E157" s="32" t="s">
        <v>694</v>
      </c>
      <c r="F157" s="33" t="s">
        <v>46</v>
      </c>
    </row>
    <row r="158" spans="1:6" x14ac:dyDescent="0.25">
      <c r="A158" s="31">
        <v>2312043</v>
      </c>
      <c r="B158" s="32" t="s">
        <v>624</v>
      </c>
      <c r="C158" s="32" t="s">
        <v>769</v>
      </c>
      <c r="D158" s="32">
        <v>12043</v>
      </c>
      <c r="E158" s="32" t="s">
        <v>694</v>
      </c>
      <c r="F158" s="33" t="s">
        <v>35</v>
      </c>
    </row>
    <row r="159" spans="1:6" x14ac:dyDescent="0.25">
      <c r="A159" s="31">
        <v>2312049</v>
      </c>
      <c r="B159" s="32" t="s">
        <v>204</v>
      </c>
      <c r="C159" s="32"/>
      <c r="D159" s="32">
        <v>12049</v>
      </c>
      <c r="E159" s="32"/>
      <c r="F159" s="33" t="s">
        <v>30</v>
      </c>
    </row>
    <row r="160" spans="1:6" x14ac:dyDescent="0.25">
      <c r="A160" s="31">
        <v>2312051</v>
      </c>
      <c r="B160" s="32" t="s">
        <v>625</v>
      </c>
      <c r="C160" s="32" t="s">
        <v>770</v>
      </c>
      <c r="D160" s="32">
        <v>12051</v>
      </c>
      <c r="E160" s="32" t="s">
        <v>679</v>
      </c>
      <c r="F160" s="33" t="s">
        <v>4</v>
      </c>
    </row>
    <row r="161" spans="1:6" x14ac:dyDescent="0.25">
      <c r="A161" s="31">
        <v>2312052</v>
      </c>
      <c r="B161" s="32" t="s">
        <v>144</v>
      </c>
      <c r="C161" s="32" t="s">
        <v>771</v>
      </c>
      <c r="D161" s="32">
        <v>12052</v>
      </c>
      <c r="E161" s="32" t="s">
        <v>679</v>
      </c>
      <c r="F161" s="33" t="s">
        <v>12</v>
      </c>
    </row>
    <row r="162" spans="1:6" x14ac:dyDescent="0.25">
      <c r="A162" s="31">
        <v>2312053</v>
      </c>
      <c r="B162" s="32" t="s">
        <v>772</v>
      </c>
      <c r="C162" s="32"/>
      <c r="D162" s="32">
        <v>12053</v>
      </c>
      <c r="E162" s="32" t="s">
        <v>694</v>
      </c>
      <c r="F162" s="33" t="s">
        <v>31</v>
      </c>
    </row>
    <row r="163" spans="1:6" x14ac:dyDescent="0.25">
      <c r="A163" s="31">
        <v>2312054</v>
      </c>
      <c r="B163" s="32" t="s">
        <v>205</v>
      </c>
      <c r="C163" s="32" t="s">
        <v>773</v>
      </c>
      <c r="D163" s="32">
        <v>12054</v>
      </c>
      <c r="E163" s="32" t="s">
        <v>694</v>
      </c>
      <c r="F163" s="33" t="s">
        <v>34</v>
      </c>
    </row>
    <row r="164" spans="1:6" x14ac:dyDescent="0.25">
      <c r="A164" s="31">
        <v>2312056</v>
      </c>
      <c r="B164" s="32" t="s">
        <v>162</v>
      </c>
      <c r="C164" s="32"/>
      <c r="D164" s="32">
        <v>12056</v>
      </c>
      <c r="E164" s="32" t="s">
        <v>679</v>
      </c>
      <c r="F164" s="33" t="s">
        <v>4</v>
      </c>
    </row>
    <row r="165" spans="1:6" x14ac:dyDescent="0.25">
      <c r="A165" s="31">
        <v>2312060</v>
      </c>
      <c r="B165" s="32" t="s">
        <v>206</v>
      </c>
      <c r="C165" s="32"/>
      <c r="D165" s="32">
        <v>12060</v>
      </c>
      <c r="E165" s="32" t="s">
        <v>679</v>
      </c>
      <c r="F165" s="33" t="s">
        <v>47</v>
      </c>
    </row>
    <row r="166" spans="1:6" x14ac:dyDescent="0.25">
      <c r="A166" s="31">
        <v>2312061</v>
      </c>
      <c r="B166" s="32" t="s">
        <v>774</v>
      </c>
      <c r="C166" s="32"/>
      <c r="D166" s="32">
        <v>12061</v>
      </c>
      <c r="E166" s="32"/>
      <c r="F166" s="33" t="s">
        <v>34</v>
      </c>
    </row>
    <row r="167" spans="1:6" x14ac:dyDescent="0.25">
      <c r="A167" s="31">
        <v>2312070</v>
      </c>
      <c r="B167" s="32" t="s">
        <v>775</v>
      </c>
      <c r="C167" s="32"/>
      <c r="D167" s="32"/>
      <c r="E167" s="32"/>
      <c r="F167" s="33" t="s">
        <v>39</v>
      </c>
    </row>
    <row r="168" spans="1:6" x14ac:dyDescent="0.25">
      <c r="A168" s="31">
        <v>2312083</v>
      </c>
      <c r="B168" s="32" t="s">
        <v>207</v>
      </c>
      <c r="C168" s="32" t="s">
        <v>776</v>
      </c>
      <c r="D168" s="32">
        <v>12083</v>
      </c>
      <c r="E168" s="32" t="s">
        <v>694</v>
      </c>
      <c r="F168" s="33" t="s">
        <v>32</v>
      </c>
    </row>
    <row r="169" spans="1:6" x14ac:dyDescent="0.25">
      <c r="A169" s="31">
        <v>2312104</v>
      </c>
      <c r="B169" s="32" t="s">
        <v>208</v>
      </c>
      <c r="C169" s="32" t="s">
        <v>777</v>
      </c>
      <c r="D169" s="32">
        <v>12104</v>
      </c>
      <c r="E169" s="32" t="s">
        <v>679</v>
      </c>
      <c r="F169" s="33" t="s">
        <v>18</v>
      </c>
    </row>
    <row r="170" spans="1:6" x14ac:dyDescent="0.25">
      <c r="A170" s="31">
        <v>2312122</v>
      </c>
      <c r="B170" s="32" t="s">
        <v>209</v>
      </c>
      <c r="C170" s="32" t="s">
        <v>778</v>
      </c>
      <c r="D170" s="32">
        <v>12122</v>
      </c>
      <c r="E170" s="32" t="s">
        <v>694</v>
      </c>
      <c r="F170" s="33" t="s">
        <v>48</v>
      </c>
    </row>
    <row r="171" spans="1:6" x14ac:dyDescent="0.25">
      <c r="A171" s="31">
        <v>2312133</v>
      </c>
      <c r="B171" s="32" t="s">
        <v>210</v>
      </c>
      <c r="C171" s="32"/>
      <c r="D171" s="32"/>
      <c r="E171" s="32"/>
      <c r="F171" s="33" t="s">
        <v>0</v>
      </c>
    </row>
    <row r="172" spans="1:6" x14ac:dyDescent="0.25">
      <c r="A172" s="31">
        <v>2312145</v>
      </c>
      <c r="B172" s="32" t="s">
        <v>193</v>
      </c>
      <c r="C172" s="32"/>
      <c r="D172" s="32">
        <v>12145</v>
      </c>
      <c r="E172" s="32" t="s">
        <v>679</v>
      </c>
      <c r="F172" s="33" t="s">
        <v>12</v>
      </c>
    </row>
    <row r="173" spans="1:6" x14ac:dyDescent="0.25">
      <c r="A173" s="31">
        <v>2312148</v>
      </c>
      <c r="B173" s="32" t="s">
        <v>211</v>
      </c>
      <c r="C173" s="32"/>
      <c r="D173" s="32"/>
      <c r="E173" s="32"/>
      <c r="F173" s="33" t="s">
        <v>40</v>
      </c>
    </row>
    <row r="174" spans="1:6" x14ac:dyDescent="0.25">
      <c r="A174" s="31">
        <v>2312169</v>
      </c>
      <c r="B174" s="32" t="s">
        <v>146</v>
      </c>
      <c r="C174" s="32" t="s">
        <v>779</v>
      </c>
      <c r="D174" s="32">
        <v>12169</v>
      </c>
      <c r="E174" s="32" t="s">
        <v>109</v>
      </c>
      <c r="F174" s="33" t="s">
        <v>45</v>
      </c>
    </row>
    <row r="175" spans="1:6" x14ac:dyDescent="0.25">
      <c r="A175" s="31">
        <v>2312176</v>
      </c>
      <c r="B175" s="32" t="s">
        <v>212</v>
      </c>
      <c r="C175" s="32"/>
      <c r="D175" s="32"/>
      <c r="E175" s="32"/>
      <c r="F175" s="33" t="s">
        <v>16</v>
      </c>
    </row>
    <row r="176" spans="1:6" x14ac:dyDescent="0.25">
      <c r="A176" s="31">
        <v>2312180</v>
      </c>
      <c r="B176" s="32" t="s">
        <v>213</v>
      </c>
      <c r="C176" s="32"/>
      <c r="D176" s="32"/>
      <c r="E176" s="32"/>
      <c r="F176" s="33" t="s">
        <v>12</v>
      </c>
    </row>
    <row r="177" spans="1:6" x14ac:dyDescent="0.25">
      <c r="A177" s="31">
        <v>2312181</v>
      </c>
      <c r="B177" s="32" t="s">
        <v>626</v>
      </c>
      <c r="C177" s="32" t="s">
        <v>780</v>
      </c>
      <c r="D177" s="32">
        <v>12181</v>
      </c>
      <c r="E177" s="32" t="s">
        <v>694</v>
      </c>
      <c r="F177" s="33" t="s">
        <v>4</v>
      </c>
    </row>
    <row r="178" spans="1:6" x14ac:dyDescent="0.25">
      <c r="A178" s="31">
        <v>2312199</v>
      </c>
      <c r="B178" s="32" t="s">
        <v>214</v>
      </c>
      <c r="C178" s="32"/>
      <c r="D178" s="32">
        <v>12199</v>
      </c>
      <c r="E178" s="32" t="s">
        <v>694</v>
      </c>
      <c r="F178" s="33" t="s">
        <v>20</v>
      </c>
    </row>
    <row r="179" spans="1:6" x14ac:dyDescent="0.25">
      <c r="A179" s="31">
        <v>2312202</v>
      </c>
      <c r="B179" s="32" t="s">
        <v>215</v>
      </c>
      <c r="C179" s="32" t="s">
        <v>781</v>
      </c>
      <c r="D179" s="32">
        <v>12202</v>
      </c>
      <c r="E179" s="32" t="s">
        <v>109</v>
      </c>
      <c r="F179" s="33" t="s">
        <v>68</v>
      </c>
    </row>
    <row r="180" spans="1:6" x14ac:dyDescent="0.25">
      <c r="A180" s="31">
        <v>2312203</v>
      </c>
      <c r="B180" s="32" t="s">
        <v>216</v>
      </c>
      <c r="C180" s="32"/>
      <c r="D180" s="32"/>
      <c r="E180" s="32"/>
      <c r="F180" s="33" t="s">
        <v>68</v>
      </c>
    </row>
    <row r="181" spans="1:6" x14ac:dyDescent="0.25">
      <c r="A181" s="31">
        <v>2312241</v>
      </c>
      <c r="B181" s="32" t="s">
        <v>217</v>
      </c>
      <c r="C181" s="32" t="s">
        <v>782</v>
      </c>
      <c r="D181" s="32">
        <v>12241</v>
      </c>
      <c r="E181" s="32" t="s">
        <v>679</v>
      </c>
      <c r="F181" s="33" t="s">
        <v>30</v>
      </c>
    </row>
    <row r="182" spans="1:6" x14ac:dyDescent="0.25">
      <c r="A182" s="31">
        <v>2312256</v>
      </c>
      <c r="B182" s="32" t="s">
        <v>218</v>
      </c>
      <c r="C182" s="32"/>
      <c r="D182" s="32"/>
      <c r="E182" s="32"/>
      <c r="F182" s="33" t="s">
        <v>30</v>
      </c>
    </row>
    <row r="183" spans="1:6" x14ac:dyDescent="0.25">
      <c r="A183" s="31">
        <v>2312257</v>
      </c>
      <c r="B183" s="32" t="s">
        <v>219</v>
      </c>
      <c r="C183" s="32" t="s">
        <v>783</v>
      </c>
      <c r="D183" s="32">
        <v>12257</v>
      </c>
      <c r="E183" s="32" t="s">
        <v>694</v>
      </c>
      <c r="F183" s="33" t="s">
        <v>48</v>
      </c>
    </row>
    <row r="184" spans="1:6" x14ac:dyDescent="0.25">
      <c r="A184" s="31">
        <v>2312281</v>
      </c>
      <c r="B184" s="32" t="s">
        <v>220</v>
      </c>
      <c r="C184" s="32"/>
      <c r="D184" s="32">
        <v>12281</v>
      </c>
      <c r="E184" s="32" t="s">
        <v>679</v>
      </c>
      <c r="F184" s="33" t="s">
        <v>33</v>
      </c>
    </row>
    <row r="185" spans="1:6" x14ac:dyDescent="0.25">
      <c r="A185" s="31">
        <v>2312288</v>
      </c>
      <c r="B185" s="32" t="s">
        <v>221</v>
      </c>
      <c r="C185" s="32"/>
      <c r="D185" s="32"/>
      <c r="E185" s="32"/>
      <c r="F185" s="33" t="s">
        <v>19</v>
      </c>
    </row>
    <row r="186" spans="1:6" x14ac:dyDescent="0.25">
      <c r="A186" s="31">
        <v>2312298</v>
      </c>
      <c r="B186" s="32" t="s">
        <v>583</v>
      </c>
      <c r="C186" s="32" t="s">
        <v>784</v>
      </c>
      <c r="D186" s="32">
        <v>12298</v>
      </c>
      <c r="E186" s="32" t="s">
        <v>694</v>
      </c>
      <c r="F186" s="33" t="s">
        <v>19</v>
      </c>
    </row>
    <row r="187" spans="1:6" x14ac:dyDescent="0.25">
      <c r="A187" s="31">
        <v>2312306</v>
      </c>
      <c r="B187" s="32" t="s">
        <v>222</v>
      </c>
      <c r="C187" s="32"/>
      <c r="D187" s="32"/>
      <c r="E187" s="32"/>
      <c r="F187" s="33" t="s">
        <v>34</v>
      </c>
    </row>
    <row r="188" spans="1:6" x14ac:dyDescent="0.25">
      <c r="A188" s="31">
        <v>2312334</v>
      </c>
      <c r="B188" s="32" t="s">
        <v>223</v>
      </c>
      <c r="C188" s="32"/>
      <c r="D188" s="32">
        <v>12334</v>
      </c>
      <c r="E188" s="32" t="s">
        <v>679</v>
      </c>
      <c r="F188" s="33" t="s">
        <v>40</v>
      </c>
    </row>
    <row r="189" spans="1:6" x14ac:dyDescent="0.25">
      <c r="A189" s="31">
        <v>2312337</v>
      </c>
      <c r="B189" s="32" t="s">
        <v>631</v>
      </c>
      <c r="C189" s="32"/>
      <c r="D189" s="32">
        <v>12337</v>
      </c>
      <c r="E189" s="32"/>
      <c r="F189" s="33" t="s">
        <v>38</v>
      </c>
    </row>
    <row r="190" spans="1:6" x14ac:dyDescent="0.25">
      <c r="A190" s="31">
        <v>2312354</v>
      </c>
      <c r="B190" s="32" t="s">
        <v>224</v>
      </c>
      <c r="C190" s="32"/>
      <c r="D190" s="32">
        <v>12354</v>
      </c>
      <c r="E190" s="32"/>
      <c r="F190" s="33" t="s">
        <v>32</v>
      </c>
    </row>
    <row r="191" spans="1:6" x14ac:dyDescent="0.25">
      <c r="A191" s="31">
        <v>2312368</v>
      </c>
      <c r="B191" s="32" t="s">
        <v>225</v>
      </c>
      <c r="C191" s="32" t="s">
        <v>785</v>
      </c>
      <c r="D191" s="32">
        <v>12368</v>
      </c>
      <c r="E191" s="32" t="s">
        <v>694</v>
      </c>
      <c r="F191" s="33" t="s">
        <v>33</v>
      </c>
    </row>
    <row r="192" spans="1:6" x14ac:dyDescent="0.25">
      <c r="A192" s="31">
        <v>2312389</v>
      </c>
      <c r="B192" s="32" t="s">
        <v>627</v>
      </c>
      <c r="C192" s="32"/>
      <c r="D192" s="32">
        <v>12389</v>
      </c>
      <c r="E192" s="32"/>
      <c r="F192" s="33" t="s">
        <v>6</v>
      </c>
    </row>
    <row r="193" spans="1:6" x14ac:dyDescent="0.25">
      <c r="A193" s="31">
        <v>2312390</v>
      </c>
      <c r="B193" s="32" t="s">
        <v>786</v>
      </c>
      <c r="C193" s="32" t="s">
        <v>787</v>
      </c>
      <c r="D193" s="32">
        <v>12390</v>
      </c>
      <c r="E193" s="32" t="s">
        <v>679</v>
      </c>
      <c r="F193" s="33" t="s">
        <v>4</v>
      </c>
    </row>
    <row r="194" spans="1:6" x14ac:dyDescent="0.25">
      <c r="A194" s="31">
        <v>2312556</v>
      </c>
      <c r="B194" s="32" t="s">
        <v>311</v>
      </c>
      <c r="C194" s="32"/>
      <c r="D194" s="32">
        <v>12556</v>
      </c>
      <c r="E194" s="32" t="s">
        <v>679</v>
      </c>
      <c r="F194" s="33" t="s">
        <v>18</v>
      </c>
    </row>
    <row r="195" spans="1:6" x14ac:dyDescent="0.25">
      <c r="A195" s="31">
        <v>2312560</v>
      </c>
      <c r="B195" s="32" t="s">
        <v>788</v>
      </c>
      <c r="C195" s="32" t="s">
        <v>789</v>
      </c>
      <c r="D195" s="32">
        <v>12560</v>
      </c>
      <c r="E195" s="32" t="s">
        <v>694</v>
      </c>
      <c r="F195" s="33" t="s">
        <v>46</v>
      </c>
    </row>
    <row r="196" spans="1:6" x14ac:dyDescent="0.25">
      <c r="A196" s="31">
        <v>2312564</v>
      </c>
      <c r="B196" s="32" t="s">
        <v>790</v>
      </c>
      <c r="C196" s="32"/>
      <c r="D196" s="32">
        <v>12564</v>
      </c>
      <c r="E196" s="32" t="s">
        <v>711</v>
      </c>
      <c r="F196" s="33" t="s">
        <v>13</v>
      </c>
    </row>
    <row r="197" spans="1:6" x14ac:dyDescent="0.25">
      <c r="A197" s="31">
        <v>2312592</v>
      </c>
      <c r="B197" s="32" t="s">
        <v>226</v>
      </c>
      <c r="C197" s="32"/>
      <c r="D197" s="32"/>
      <c r="E197" s="32"/>
      <c r="F197" s="33" t="s">
        <v>39</v>
      </c>
    </row>
    <row r="198" spans="1:6" x14ac:dyDescent="0.25">
      <c r="A198" s="31">
        <v>2312609</v>
      </c>
      <c r="B198" s="32" t="s">
        <v>791</v>
      </c>
      <c r="C198" s="32" t="s">
        <v>792</v>
      </c>
      <c r="D198" s="32">
        <v>12609</v>
      </c>
      <c r="E198" s="32" t="s">
        <v>694</v>
      </c>
      <c r="F198" s="33" t="s">
        <v>49</v>
      </c>
    </row>
    <row r="199" spans="1:6" x14ac:dyDescent="0.25">
      <c r="A199" s="31">
        <v>2312632</v>
      </c>
      <c r="B199" s="32" t="s">
        <v>793</v>
      </c>
      <c r="C199" s="32" t="s">
        <v>794</v>
      </c>
      <c r="D199" s="32">
        <v>12632</v>
      </c>
      <c r="E199" s="32" t="s">
        <v>711</v>
      </c>
      <c r="F199" s="33" t="s">
        <v>8</v>
      </c>
    </row>
    <row r="200" spans="1:6" x14ac:dyDescent="0.25">
      <c r="A200" s="31">
        <v>2312633</v>
      </c>
      <c r="B200" s="32" t="s">
        <v>628</v>
      </c>
      <c r="C200" s="32"/>
      <c r="D200" s="32" t="s">
        <v>671</v>
      </c>
      <c r="E200" s="32"/>
      <c r="F200" s="33" t="s">
        <v>7</v>
      </c>
    </row>
    <row r="201" spans="1:6" x14ac:dyDescent="0.25">
      <c r="A201" s="31">
        <v>2312648</v>
      </c>
      <c r="B201" s="32" t="s">
        <v>795</v>
      </c>
      <c r="C201" s="32"/>
      <c r="D201" s="32">
        <v>12648</v>
      </c>
      <c r="E201" s="32"/>
      <c r="F201" s="33" t="s">
        <v>32</v>
      </c>
    </row>
    <row r="202" spans="1:6" x14ac:dyDescent="0.25">
      <c r="A202" s="31">
        <v>2312681</v>
      </c>
      <c r="B202" s="32" t="s">
        <v>223</v>
      </c>
      <c r="C202" s="32"/>
      <c r="D202" s="32">
        <v>12681</v>
      </c>
      <c r="E202" s="32"/>
      <c r="F202" s="33" t="s">
        <v>35</v>
      </c>
    </row>
    <row r="203" spans="1:6" x14ac:dyDescent="0.25">
      <c r="A203" s="31">
        <v>2312693</v>
      </c>
      <c r="B203" s="32" t="s">
        <v>584</v>
      </c>
      <c r="C203" s="32"/>
      <c r="D203" s="32">
        <v>12693</v>
      </c>
      <c r="E203" s="32" t="s">
        <v>679</v>
      </c>
      <c r="F203" s="33" t="s">
        <v>19</v>
      </c>
    </row>
    <row r="204" spans="1:6" x14ac:dyDescent="0.25">
      <c r="A204" s="31">
        <v>2312703</v>
      </c>
      <c r="B204" s="32" t="s">
        <v>227</v>
      </c>
      <c r="C204" s="32"/>
      <c r="D204" s="32"/>
      <c r="E204" s="32"/>
      <c r="F204" s="33" t="s">
        <v>12</v>
      </c>
    </row>
    <row r="205" spans="1:6" x14ac:dyDescent="0.25">
      <c r="A205" s="31">
        <v>2312712</v>
      </c>
      <c r="B205" s="32" t="s">
        <v>162</v>
      </c>
      <c r="C205" s="32" t="s">
        <v>796</v>
      </c>
      <c r="D205" s="32">
        <v>12712</v>
      </c>
      <c r="E205" s="32" t="s">
        <v>679</v>
      </c>
      <c r="F205" s="33" t="s">
        <v>12</v>
      </c>
    </row>
    <row r="206" spans="1:6" x14ac:dyDescent="0.25">
      <c r="A206" s="31">
        <v>2312714</v>
      </c>
      <c r="B206" s="32" t="s">
        <v>228</v>
      </c>
      <c r="C206" s="32"/>
      <c r="D206" s="32">
        <v>12714</v>
      </c>
      <c r="E206" s="32"/>
      <c r="F206" s="33" t="s">
        <v>12</v>
      </c>
    </row>
    <row r="207" spans="1:6" x14ac:dyDescent="0.25">
      <c r="A207" s="31">
        <v>2312716</v>
      </c>
      <c r="B207" s="32" t="s">
        <v>229</v>
      </c>
      <c r="C207" s="32" t="s">
        <v>797</v>
      </c>
      <c r="D207" s="32">
        <v>12716</v>
      </c>
      <c r="E207" s="32" t="s">
        <v>679</v>
      </c>
      <c r="F207" s="33" t="s">
        <v>12</v>
      </c>
    </row>
    <row r="208" spans="1:6" x14ac:dyDescent="0.25">
      <c r="A208" s="31">
        <v>2312727</v>
      </c>
      <c r="B208" s="32" t="s">
        <v>230</v>
      </c>
      <c r="C208" s="32"/>
      <c r="D208" s="32"/>
      <c r="E208" s="32"/>
      <c r="F208" s="33" t="s">
        <v>47</v>
      </c>
    </row>
    <row r="209" spans="1:6" x14ac:dyDescent="0.25">
      <c r="A209" s="31">
        <v>2312759</v>
      </c>
      <c r="B209" s="32" t="s">
        <v>798</v>
      </c>
      <c r="C209" s="32"/>
      <c r="D209" s="32">
        <v>12759</v>
      </c>
      <c r="E209" s="32"/>
      <c r="F209" s="33" t="s">
        <v>39</v>
      </c>
    </row>
    <row r="210" spans="1:6" x14ac:dyDescent="0.25">
      <c r="A210" s="31">
        <v>2312771</v>
      </c>
      <c r="B210" s="32" t="s">
        <v>799</v>
      </c>
      <c r="C210" s="32"/>
      <c r="D210" s="32">
        <v>12771</v>
      </c>
      <c r="E210" s="32" t="s">
        <v>711</v>
      </c>
      <c r="F210" s="33" t="s">
        <v>14</v>
      </c>
    </row>
    <row r="211" spans="1:6" x14ac:dyDescent="0.25">
      <c r="A211" s="31">
        <v>2312772</v>
      </c>
      <c r="B211" s="32" t="s">
        <v>800</v>
      </c>
      <c r="C211" s="32"/>
      <c r="D211" s="32">
        <v>12772</v>
      </c>
      <c r="E211" s="32" t="s">
        <v>109</v>
      </c>
      <c r="F211" s="33" t="s">
        <v>35</v>
      </c>
    </row>
    <row r="212" spans="1:6" x14ac:dyDescent="0.25">
      <c r="A212" s="31">
        <v>2312779</v>
      </c>
      <c r="B212" s="32" t="s">
        <v>232</v>
      </c>
      <c r="C212" s="32" t="s">
        <v>801</v>
      </c>
      <c r="D212" s="32">
        <v>12779</v>
      </c>
      <c r="E212" s="32" t="s">
        <v>679</v>
      </c>
      <c r="F212" s="33" t="s">
        <v>18</v>
      </c>
    </row>
    <row r="213" spans="1:6" x14ac:dyDescent="0.25">
      <c r="A213" s="31">
        <v>2312780</v>
      </c>
      <c r="B213" s="32" t="s">
        <v>802</v>
      </c>
      <c r="C213" s="32" t="s">
        <v>803</v>
      </c>
      <c r="D213" s="32">
        <v>12780</v>
      </c>
      <c r="E213" s="32" t="s">
        <v>694</v>
      </c>
      <c r="F213" s="33" t="s">
        <v>46</v>
      </c>
    </row>
    <row r="214" spans="1:6" x14ac:dyDescent="0.25">
      <c r="A214" s="31">
        <v>2312785</v>
      </c>
      <c r="B214" s="32" t="s">
        <v>804</v>
      </c>
      <c r="C214" s="32" t="s">
        <v>805</v>
      </c>
      <c r="D214" s="32" t="s">
        <v>806</v>
      </c>
      <c r="E214" s="32" t="s">
        <v>679</v>
      </c>
      <c r="F214" s="33" t="s">
        <v>31</v>
      </c>
    </row>
    <row r="215" spans="1:6" x14ac:dyDescent="0.25">
      <c r="A215" s="31">
        <v>2312790</v>
      </c>
      <c r="B215" s="32" t="s">
        <v>233</v>
      </c>
      <c r="C215" s="32"/>
      <c r="D215" s="32" t="s">
        <v>807</v>
      </c>
      <c r="E215" s="32" t="s">
        <v>694</v>
      </c>
      <c r="F215" s="33" t="s">
        <v>6</v>
      </c>
    </row>
    <row r="216" spans="1:6" x14ac:dyDescent="0.25">
      <c r="A216" s="31">
        <v>2312792</v>
      </c>
      <c r="B216" s="32" t="s">
        <v>808</v>
      </c>
      <c r="C216" s="32"/>
      <c r="D216" s="32"/>
      <c r="E216" s="32"/>
      <c r="F216" s="33" t="s">
        <v>0</v>
      </c>
    </row>
    <row r="217" spans="1:6" x14ac:dyDescent="0.25">
      <c r="A217" s="31">
        <v>2312839</v>
      </c>
      <c r="B217" s="32" t="s">
        <v>234</v>
      </c>
      <c r="C217" s="32"/>
      <c r="D217" s="32">
        <v>12839</v>
      </c>
      <c r="E217" s="32" t="s">
        <v>694</v>
      </c>
      <c r="F217" s="33" t="s">
        <v>37</v>
      </c>
    </row>
    <row r="218" spans="1:6" x14ac:dyDescent="0.25">
      <c r="A218" s="31">
        <v>2312843</v>
      </c>
      <c r="B218" s="32" t="s">
        <v>235</v>
      </c>
      <c r="C218" s="32"/>
      <c r="D218" s="32">
        <v>12843</v>
      </c>
      <c r="E218" s="32" t="s">
        <v>679</v>
      </c>
      <c r="F218" s="33" t="s">
        <v>12</v>
      </c>
    </row>
    <row r="219" spans="1:6" x14ac:dyDescent="0.25">
      <c r="A219" s="31">
        <v>2312853</v>
      </c>
      <c r="B219" s="32" t="s">
        <v>236</v>
      </c>
      <c r="C219" s="32"/>
      <c r="D219" s="32">
        <v>12853</v>
      </c>
      <c r="E219" s="32" t="s">
        <v>679</v>
      </c>
      <c r="F219" s="33" t="s">
        <v>16</v>
      </c>
    </row>
    <row r="220" spans="1:6" x14ac:dyDescent="0.25">
      <c r="A220" s="31">
        <v>2312895</v>
      </c>
      <c r="B220" s="32" t="s">
        <v>809</v>
      </c>
      <c r="C220" s="32"/>
      <c r="D220" s="32">
        <v>12895</v>
      </c>
      <c r="E220" s="32"/>
      <c r="F220" s="33" t="s">
        <v>40</v>
      </c>
    </row>
    <row r="221" spans="1:6" x14ac:dyDescent="0.25">
      <c r="A221" s="31">
        <v>2312899</v>
      </c>
      <c r="B221" s="32" t="s">
        <v>237</v>
      </c>
      <c r="C221" s="32"/>
      <c r="D221" s="32">
        <v>12899</v>
      </c>
      <c r="E221" s="32" t="s">
        <v>679</v>
      </c>
      <c r="F221" s="33" t="s">
        <v>12</v>
      </c>
    </row>
    <row r="222" spans="1:6" x14ac:dyDescent="0.25">
      <c r="A222" s="31">
        <v>2312900</v>
      </c>
      <c r="B222" s="32" t="s">
        <v>313</v>
      </c>
      <c r="C222" s="32"/>
      <c r="D222" s="32">
        <v>12900</v>
      </c>
      <c r="E222" s="32" t="s">
        <v>679</v>
      </c>
      <c r="F222" s="33" t="s">
        <v>16</v>
      </c>
    </row>
    <row r="223" spans="1:6" x14ac:dyDescent="0.25">
      <c r="A223" s="31">
        <v>2312903</v>
      </c>
      <c r="B223" s="32" t="s">
        <v>585</v>
      </c>
      <c r="C223" s="32" t="s">
        <v>810</v>
      </c>
      <c r="D223" s="32">
        <v>12903</v>
      </c>
      <c r="E223" s="32" t="s">
        <v>679</v>
      </c>
      <c r="F223" s="33" t="s">
        <v>40</v>
      </c>
    </row>
    <row r="224" spans="1:6" x14ac:dyDescent="0.25">
      <c r="A224" s="31">
        <v>2312979</v>
      </c>
      <c r="B224" s="32" t="s">
        <v>586</v>
      </c>
      <c r="C224" s="32" t="s">
        <v>811</v>
      </c>
      <c r="D224" s="32">
        <v>12979</v>
      </c>
      <c r="E224" s="32" t="s">
        <v>679</v>
      </c>
      <c r="F224" s="33" t="s">
        <v>12</v>
      </c>
    </row>
    <row r="225" spans="1:6" x14ac:dyDescent="0.25">
      <c r="A225" s="31">
        <v>2312980</v>
      </c>
      <c r="B225" s="32" t="s">
        <v>238</v>
      </c>
      <c r="C225" s="32" t="s">
        <v>812</v>
      </c>
      <c r="D225" s="32">
        <v>12980</v>
      </c>
      <c r="E225" s="32" t="s">
        <v>679</v>
      </c>
      <c r="F225" s="33" t="s">
        <v>10</v>
      </c>
    </row>
    <row r="226" spans="1:6" x14ac:dyDescent="0.25">
      <c r="A226" s="31">
        <v>2312982</v>
      </c>
      <c r="B226" s="32" t="s">
        <v>239</v>
      </c>
      <c r="C226" s="32" t="s">
        <v>813</v>
      </c>
      <c r="D226" s="32">
        <v>12982</v>
      </c>
      <c r="E226" s="32" t="s">
        <v>694</v>
      </c>
      <c r="F226" s="33" t="s">
        <v>4</v>
      </c>
    </row>
    <row r="227" spans="1:6" x14ac:dyDescent="0.25">
      <c r="A227" s="31">
        <v>2313009</v>
      </c>
      <c r="B227" s="32" t="s">
        <v>240</v>
      </c>
      <c r="C227" s="32" t="s">
        <v>814</v>
      </c>
      <c r="D227" s="32">
        <v>13009</v>
      </c>
      <c r="E227" s="32" t="s">
        <v>109</v>
      </c>
      <c r="F227" s="33" t="s">
        <v>42</v>
      </c>
    </row>
    <row r="228" spans="1:6" x14ac:dyDescent="0.25">
      <c r="A228" s="31">
        <v>2313010</v>
      </c>
      <c r="B228" s="32" t="s">
        <v>228</v>
      </c>
      <c r="C228" s="32" t="s">
        <v>815</v>
      </c>
      <c r="D228" s="32">
        <v>13010</v>
      </c>
      <c r="E228" s="32" t="s">
        <v>679</v>
      </c>
      <c r="F228" s="33" t="s">
        <v>12</v>
      </c>
    </row>
    <row r="229" spans="1:6" x14ac:dyDescent="0.25">
      <c r="A229" s="31">
        <v>2313011</v>
      </c>
      <c r="B229" s="32" t="s">
        <v>241</v>
      </c>
      <c r="C229" s="32" t="s">
        <v>816</v>
      </c>
      <c r="D229" s="32">
        <v>13011</v>
      </c>
      <c r="E229" s="32" t="s">
        <v>109</v>
      </c>
      <c r="F229" s="33" t="s">
        <v>43</v>
      </c>
    </row>
    <row r="230" spans="1:6" x14ac:dyDescent="0.25">
      <c r="A230" s="31">
        <v>2313037</v>
      </c>
      <c r="B230" s="32" t="s">
        <v>242</v>
      </c>
      <c r="C230" s="32" t="s">
        <v>817</v>
      </c>
      <c r="D230" s="32">
        <v>13037</v>
      </c>
      <c r="E230" s="32" t="s">
        <v>694</v>
      </c>
      <c r="F230" s="33" t="s">
        <v>47</v>
      </c>
    </row>
    <row r="231" spans="1:6" x14ac:dyDescent="0.25">
      <c r="A231" s="31">
        <v>2313044</v>
      </c>
      <c r="B231" s="32" t="s">
        <v>629</v>
      </c>
      <c r="C231" s="32"/>
      <c r="D231" s="32">
        <v>13044</v>
      </c>
      <c r="E231" s="32" t="s">
        <v>679</v>
      </c>
      <c r="F231" s="33" t="s">
        <v>16</v>
      </c>
    </row>
    <row r="232" spans="1:6" x14ac:dyDescent="0.25">
      <c r="A232" s="31">
        <v>2313053</v>
      </c>
      <c r="B232" s="32" t="s">
        <v>485</v>
      </c>
      <c r="C232" s="32"/>
      <c r="D232" s="32"/>
      <c r="E232" s="32"/>
      <c r="F232" s="33" t="s">
        <v>40</v>
      </c>
    </row>
    <row r="233" spans="1:6" x14ac:dyDescent="0.25">
      <c r="A233" s="31">
        <v>2313055</v>
      </c>
      <c r="B233" s="32" t="s">
        <v>818</v>
      </c>
      <c r="C233" s="32"/>
      <c r="D233" s="32">
        <v>13055</v>
      </c>
      <c r="E233" s="32" t="s">
        <v>694</v>
      </c>
      <c r="F233" s="33" t="s">
        <v>40</v>
      </c>
    </row>
    <row r="234" spans="1:6" x14ac:dyDescent="0.25">
      <c r="A234" s="31">
        <v>2313056</v>
      </c>
      <c r="B234" s="32" t="s">
        <v>587</v>
      </c>
      <c r="C234" s="32" t="s">
        <v>819</v>
      </c>
      <c r="D234" s="32">
        <v>13056</v>
      </c>
      <c r="E234" s="32" t="s">
        <v>694</v>
      </c>
      <c r="F234" s="33" t="s">
        <v>40</v>
      </c>
    </row>
    <row r="235" spans="1:6" x14ac:dyDescent="0.25">
      <c r="A235" s="31">
        <v>2313061</v>
      </c>
      <c r="B235" s="32" t="s">
        <v>820</v>
      </c>
      <c r="C235" s="32" t="s">
        <v>821</v>
      </c>
      <c r="D235" s="32">
        <v>13061</v>
      </c>
      <c r="E235" s="32" t="s">
        <v>679</v>
      </c>
      <c r="F235" s="33" t="s">
        <v>4</v>
      </c>
    </row>
    <row r="236" spans="1:6" x14ac:dyDescent="0.25">
      <c r="A236" s="31">
        <v>2313067</v>
      </c>
      <c r="B236" s="32" t="s">
        <v>243</v>
      </c>
      <c r="C236" s="32" t="s">
        <v>822</v>
      </c>
      <c r="D236" s="32">
        <v>13067</v>
      </c>
      <c r="E236" s="32" t="s">
        <v>694</v>
      </c>
      <c r="F236" s="33" t="s">
        <v>47</v>
      </c>
    </row>
    <row r="237" spans="1:6" x14ac:dyDescent="0.25">
      <c r="A237" s="31">
        <v>2313093</v>
      </c>
      <c r="B237" s="32" t="s">
        <v>630</v>
      </c>
      <c r="C237" s="32"/>
      <c r="D237" s="32">
        <v>13093</v>
      </c>
      <c r="E237" s="32" t="s">
        <v>679</v>
      </c>
      <c r="F237" s="33" t="s">
        <v>12</v>
      </c>
    </row>
    <row r="238" spans="1:6" x14ac:dyDescent="0.25">
      <c r="A238" s="31">
        <v>2313099</v>
      </c>
      <c r="B238" s="32" t="s">
        <v>198</v>
      </c>
      <c r="C238" s="32" t="s">
        <v>823</v>
      </c>
      <c r="D238" s="32">
        <v>13099</v>
      </c>
      <c r="E238" s="32" t="s">
        <v>694</v>
      </c>
      <c r="F238" s="33" t="s">
        <v>47</v>
      </c>
    </row>
    <row r="239" spans="1:6" x14ac:dyDescent="0.25">
      <c r="A239" s="31">
        <v>2313101</v>
      </c>
      <c r="B239" s="32" t="s">
        <v>244</v>
      </c>
      <c r="C239" s="32"/>
      <c r="D239" s="32">
        <v>13101</v>
      </c>
      <c r="E239" s="32" t="s">
        <v>109</v>
      </c>
      <c r="F239" s="33" t="s">
        <v>43</v>
      </c>
    </row>
    <row r="240" spans="1:6" x14ac:dyDescent="0.25">
      <c r="A240" s="31">
        <v>2313132</v>
      </c>
      <c r="B240" s="32" t="s">
        <v>245</v>
      </c>
      <c r="C240" s="32"/>
      <c r="D240" s="32">
        <v>13132</v>
      </c>
      <c r="E240" s="32" t="s">
        <v>679</v>
      </c>
      <c r="F240" s="33" t="s">
        <v>16</v>
      </c>
    </row>
    <row r="241" spans="1:6" x14ac:dyDescent="0.25">
      <c r="A241" s="31">
        <v>2313161</v>
      </c>
      <c r="B241" s="32" t="s">
        <v>631</v>
      </c>
      <c r="C241" s="32"/>
      <c r="D241" s="32">
        <v>13161</v>
      </c>
      <c r="E241" s="32" t="s">
        <v>679</v>
      </c>
      <c r="F241" s="33" t="s">
        <v>37</v>
      </c>
    </row>
    <row r="242" spans="1:6" x14ac:dyDescent="0.25">
      <c r="A242" s="31">
        <v>2313163</v>
      </c>
      <c r="B242" s="32" t="s">
        <v>632</v>
      </c>
      <c r="C242" s="32"/>
      <c r="D242" s="32"/>
      <c r="E242" s="32"/>
      <c r="F242" s="33" t="s">
        <v>31</v>
      </c>
    </row>
    <row r="243" spans="1:6" x14ac:dyDescent="0.25">
      <c r="A243" s="31">
        <v>2313166</v>
      </c>
      <c r="B243" s="32" t="s">
        <v>588</v>
      </c>
      <c r="C243" s="32" t="s">
        <v>824</v>
      </c>
      <c r="D243" s="32">
        <v>13166</v>
      </c>
      <c r="E243" s="32" t="s">
        <v>679</v>
      </c>
      <c r="F243" s="33" t="s">
        <v>32</v>
      </c>
    </row>
    <row r="244" spans="1:6" x14ac:dyDescent="0.25">
      <c r="A244" s="31">
        <v>2313201</v>
      </c>
      <c r="B244" s="32" t="s">
        <v>246</v>
      </c>
      <c r="C244" s="32"/>
      <c r="D244" s="32"/>
      <c r="E244" s="32"/>
      <c r="F244" s="33" t="s">
        <v>51</v>
      </c>
    </row>
    <row r="245" spans="1:6" x14ac:dyDescent="0.25">
      <c r="A245" s="31">
        <v>2313202</v>
      </c>
      <c r="B245" s="32" t="s">
        <v>247</v>
      </c>
      <c r="C245" s="32"/>
      <c r="D245" s="32"/>
      <c r="E245" s="32"/>
      <c r="F245" s="33" t="s">
        <v>51</v>
      </c>
    </row>
    <row r="246" spans="1:6" x14ac:dyDescent="0.25">
      <c r="A246" s="31">
        <v>2313224</v>
      </c>
      <c r="B246" s="32" t="s">
        <v>248</v>
      </c>
      <c r="C246" s="32"/>
      <c r="D246" s="32">
        <v>13224</v>
      </c>
      <c r="E246" s="32"/>
      <c r="F246" s="33" t="s">
        <v>30</v>
      </c>
    </row>
    <row r="247" spans="1:6" x14ac:dyDescent="0.25">
      <c r="A247" s="31">
        <v>2313298</v>
      </c>
      <c r="B247" s="32" t="s">
        <v>249</v>
      </c>
      <c r="C247" s="32"/>
      <c r="D247" s="32">
        <v>13298</v>
      </c>
      <c r="E247" s="32" t="s">
        <v>679</v>
      </c>
      <c r="F247" s="33" t="s">
        <v>18</v>
      </c>
    </row>
    <row r="248" spans="1:6" x14ac:dyDescent="0.25">
      <c r="A248" s="31">
        <v>2313329</v>
      </c>
      <c r="B248" s="32" t="s">
        <v>162</v>
      </c>
      <c r="C248" s="32" t="s">
        <v>825</v>
      </c>
      <c r="D248" s="32">
        <v>13329</v>
      </c>
      <c r="E248" s="32" t="s">
        <v>679</v>
      </c>
      <c r="F248" s="33" t="s">
        <v>12</v>
      </c>
    </row>
    <row r="249" spans="1:6" x14ac:dyDescent="0.25">
      <c r="A249" s="31">
        <v>2313361</v>
      </c>
      <c r="B249" s="32" t="s">
        <v>250</v>
      </c>
      <c r="C249" s="32"/>
      <c r="D249" s="32"/>
      <c r="E249" s="32"/>
      <c r="F249" s="33" t="s">
        <v>36</v>
      </c>
    </row>
    <row r="250" spans="1:6" x14ac:dyDescent="0.25">
      <c r="A250" s="31">
        <v>2313394</v>
      </c>
      <c r="B250" s="32" t="s">
        <v>251</v>
      </c>
      <c r="C250" s="32"/>
      <c r="D250" s="32"/>
      <c r="E250" s="32"/>
      <c r="F250" s="33" t="s">
        <v>2</v>
      </c>
    </row>
    <row r="251" spans="1:6" x14ac:dyDescent="0.25">
      <c r="A251" s="31">
        <v>2313410</v>
      </c>
      <c r="B251" s="32" t="s">
        <v>252</v>
      </c>
      <c r="C251" s="32"/>
      <c r="D251" s="32">
        <v>13410</v>
      </c>
      <c r="E251" s="32"/>
      <c r="F251" s="33" t="s">
        <v>17</v>
      </c>
    </row>
    <row r="252" spans="1:6" x14ac:dyDescent="0.25">
      <c r="A252" s="31">
        <v>2313421</v>
      </c>
      <c r="B252" s="32" t="s">
        <v>253</v>
      </c>
      <c r="C252" s="32"/>
      <c r="D252" s="32"/>
      <c r="E252" s="32"/>
      <c r="F252" s="33" t="s">
        <v>31</v>
      </c>
    </row>
    <row r="253" spans="1:6" x14ac:dyDescent="0.25">
      <c r="A253" s="31">
        <v>2313497</v>
      </c>
      <c r="B253" s="32" t="s">
        <v>826</v>
      </c>
      <c r="C253" s="32" t="s">
        <v>827</v>
      </c>
      <c r="D253" s="32">
        <v>13497</v>
      </c>
      <c r="E253" s="32" t="s">
        <v>711</v>
      </c>
      <c r="F253" s="33" t="s">
        <v>33</v>
      </c>
    </row>
    <row r="254" spans="1:6" x14ac:dyDescent="0.25">
      <c r="A254" s="31">
        <v>2313510</v>
      </c>
      <c r="B254" s="32" t="s">
        <v>828</v>
      </c>
      <c r="C254" s="32"/>
      <c r="D254" s="32">
        <v>13510</v>
      </c>
      <c r="E254" s="32" t="s">
        <v>679</v>
      </c>
      <c r="F254" s="33" t="s">
        <v>21</v>
      </c>
    </row>
    <row r="255" spans="1:6" x14ac:dyDescent="0.25">
      <c r="A255" s="31">
        <v>2313515</v>
      </c>
      <c r="B255" s="32" t="s">
        <v>254</v>
      </c>
      <c r="C255" s="32"/>
      <c r="D255" s="32"/>
      <c r="E255" s="32" t="s">
        <v>679</v>
      </c>
      <c r="F255" s="33" t="s">
        <v>18</v>
      </c>
    </row>
    <row r="256" spans="1:6" x14ac:dyDescent="0.25">
      <c r="A256" s="31">
        <v>2313570</v>
      </c>
      <c r="B256" s="32" t="s">
        <v>829</v>
      </c>
      <c r="C256" s="32"/>
      <c r="D256" s="32"/>
      <c r="E256" s="32"/>
      <c r="F256" s="33" t="s">
        <v>14</v>
      </c>
    </row>
    <row r="257" spans="1:6" x14ac:dyDescent="0.25">
      <c r="A257" s="31">
        <v>2313605</v>
      </c>
      <c r="B257" s="32" t="s">
        <v>162</v>
      </c>
      <c r="C257" s="32"/>
      <c r="D257" s="32"/>
      <c r="E257" s="32"/>
      <c r="F257" s="33" t="s">
        <v>10</v>
      </c>
    </row>
    <row r="258" spans="1:6" x14ac:dyDescent="0.25">
      <c r="A258" s="31">
        <v>2313606</v>
      </c>
      <c r="B258" s="32" t="s">
        <v>255</v>
      </c>
      <c r="C258" s="32"/>
      <c r="D258" s="32"/>
      <c r="E258" s="32"/>
      <c r="F258" s="33" t="s">
        <v>10</v>
      </c>
    </row>
    <row r="259" spans="1:6" x14ac:dyDescent="0.25">
      <c r="A259" s="31">
        <v>2313608</v>
      </c>
      <c r="B259" s="32" t="s">
        <v>163</v>
      </c>
      <c r="C259" s="32"/>
      <c r="D259" s="32"/>
      <c r="E259" s="32"/>
      <c r="F259" s="33" t="s">
        <v>40</v>
      </c>
    </row>
    <row r="260" spans="1:6" x14ac:dyDescent="0.25">
      <c r="A260" s="31">
        <v>2313609</v>
      </c>
      <c r="B260" s="32" t="s">
        <v>256</v>
      </c>
      <c r="C260" s="32"/>
      <c r="D260" s="32"/>
      <c r="E260" s="32"/>
      <c r="F260" s="33" t="s">
        <v>4</v>
      </c>
    </row>
    <row r="261" spans="1:6" x14ac:dyDescent="0.25">
      <c r="A261" s="31">
        <v>2313612</v>
      </c>
      <c r="B261" s="32" t="s">
        <v>257</v>
      </c>
      <c r="C261" s="32"/>
      <c r="D261" s="32"/>
      <c r="E261" s="32"/>
      <c r="F261" s="33" t="s">
        <v>37</v>
      </c>
    </row>
    <row r="262" spans="1:6" x14ac:dyDescent="0.25">
      <c r="A262" s="31">
        <v>2313638</v>
      </c>
      <c r="B262" s="32" t="s">
        <v>258</v>
      </c>
      <c r="C262" s="32"/>
      <c r="D262" s="32"/>
      <c r="E262" s="32"/>
      <c r="F262" s="33" t="s">
        <v>39</v>
      </c>
    </row>
    <row r="263" spans="1:6" x14ac:dyDescent="0.25">
      <c r="A263" s="31">
        <v>2313640</v>
      </c>
      <c r="B263" s="32" t="s">
        <v>159</v>
      </c>
      <c r="C263" s="32"/>
      <c r="D263" s="32"/>
      <c r="E263" s="32"/>
      <c r="F263" s="33" t="s">
        <v>0</v>
      </c>
    </row>
    <row r="264" spans="1:6" x14ac:dyDescent="0.25">
      <c r="A264" s="31">
        <v>2313642</v>
      </c>
      <c r="B264" s="32" t="s">
        <v>259</v>
      </c>
      <c r="C264" s="32"/>
      <c r="D264" s="32"/>
      <c r="E264" s="32"/>
      <c r="F264" s="33" t="s">
        <v>16</v>
      </c>
    </row>
    <row r="265" spans="1:6" x14ac:dyDescent="0.25">
      <c r="A265" s="31">
        <v>2313665</v>
      </c>
      <c r="B265" s="32" t="s">
        <v>260</v>
      </c>
      <c r="C265" s="32"/>
      <c r="D265" s="32">
        <v>13665</v>
      </c>
      <c r="E265" s="32" t="s">
        <v>711</v>
      </c>
      <c r="F265" s="33" t="s">
        <v>14</v>
      </c>
    </row>
    <row r="266" spans="1:6" x14ac:dyDescent="0.25">
      <c r="A266" s="31">
        <v>2313674</v>
      </c>
      <c r="B266" s="32" t="s">
        <v>261</v>
      </c>
      <c r="C266" s="32" t="s">
        <v>830</v>
      </c>
      <c r="D266" s="32">
        <v>13674</v>
      </c>
      <c r="E266" s="32" t="s">
        <v>694</v>
      </c>
      <c r="F266" s="33" t="s">
        <v>32</v>
      </c>
    </row>
    <row r="267" spans="1:6" x14ac:dyDescent="0.25">
      <c r="A267" s="31">
        <v>2313689</v>
      </c>
      <c r="B267" s="32" t="s">
        <v>633</v>
      </c>
      <c r="C267" s="32"/>
      <c r="D267" s="32"/>
      <c r="E267" s="32"/>
      <c r="F267" s="33" t="s">
        <v>20</v>
      </c>
    </row>
    <row r="268" spans="1:6" x14ac:dyDescent="0.25">
      <c r="A268" s="31">
        <v>2313776</v>
      </c>
      <c r="B268" s="32" t="s">
        <v>262</v>
      </c>
      <c r="C268" s="32"/>
      <c r="D268" s="32"/>
      <c r="E268" s="32"/>
      <c r="F268" s="33" t="s">
        <v>33</v>
      </c>
    </row>
    <row r="269" spans="1:6" x14ac:dyDescent="0.25">
      <c r="A269" s="31">
        <v>2313778</v>
      </c>
      <c r="B269" s="32" t="s">
        <v>263</v>
      </c>
      <c r="C269" s="32"/>
      <c r="D269" s="32"/>
      <c r="E269" s="32"/>
      <c r="F269" s="33" t="s">
        <v>34</v>
      </c>
    </row>
    <row r="270" spans="1:6" x14ac:dyDescent="0.25">
      <c r="A270" s="31">
        <v>2313781</v>
      </c>
      <c r="B270" s="32" t="s">
        <v>264</v>
      </c>
      <c r="C270" s="32"/>
      <c r="D270" s="32">
        <v>13781</v>
      </c>
      <c r="E270" s="32" t="s">
        <v>109</v>
      </c>
      <c r="F270" s="33" t="s">
        <v>33</v>
      </c>
    </row>
    <row r="271" spans="1:6" x14ac:dyDescent="0.25">
      <c r="A271" s="31">
        <v>2313782</v>
      </c>
      <c r="B271" s="32" t="s">
        <v>264</v>
      </c>
      <c r="C271" s="32"/>
      <c r="D271" s="32">
        <v>13782</v>
      </c>
      <c r="E271" s="32" t="s">
        <v>109</v>
      </c>
      <c r="F271" s="33" t="s">
        <v>33</v>
      </c>
    </row>
    <row r="272" spans="1:6" x14ac:dyDescent="0.25">
      <c r="A272" s="31">
        <v>2313790</v>
      </c>
      <c r="B272" s="32" t="s">
        <v>601</v>
      </c>
      <c r="C272" s="32"/>
      <c r="D272" s="32">
        <v>13790</v>
      </c>
      <c r="E272" s="32" t="s">
        <v>711</v>
      </c>
      <c r="F272" s="33" t="s">
        <v>15</v>
      </c>
    </row>
    <row r="273" spans="1:6" x14ac:dyDescent="0.25">
      <c r="A273" s="31">
        <v>2313820</v>
      </c>
      <c r="B273" s="32" t="s">
        <v>265</v>
      </c>
      <c r="C273" s="32"/>
      <c r="D273" s="32"/>
      <c r="E273" s="32"/>
      <c r="F273" s="33" t="s">
        <v>1</v>
      </c>
    </row>
    <row r="274" spans="1:6" x14ac:dyDescent="0.25">
      <c r="A274" s="31">
        <v>2313824</v>
      </c>
      <c r="B274" s="32" t="s">
        <v>266</v>
      </c>
      <c r="C274" s="32" t="s">
        <v>831</v>
      </c>
      <c r="D274" s="32">
        <v>13824</v>
      </c>
      <c r="E274" s="32" t="s">
        <v>711</v>
      </c>
      <c r="F274" s="33" t="s">
        <v>5</v>
      </c>
    </row>
    <row r="275" spans="1:6" x14ac:dyDescent="0.25">
      <c r="A275" s="31">
        <v>2313837</v>
      </c>
      <c r="B275" s="32" t="s">
        <v>267</v>
      </c>
      <c r="C275" s="32"/>
      <c r="D275" s="32"/>
      <c r="E275" s="32"/>
      <c r="F275" s="33" t="s">
        <v>10</v>
      </c>
    </row>
    <row r="276" spans="1:6" x14ac:dyDescent="0.25">
      <c r="A276" s="31">
        <v>2313928</v>
      </c>
      <c r="B276" s="32" t="s">
        <v>268</v>
      </c>
      <c r="C276" s="32"/>
      <c r="D276" s="32">
        <v>13928</v>
      </c>
      <c r="E276" s="32" t="s">
        <v>694</v>
      </c>
      <c r="F276" s="33" t="s">
        <v>48</v>
      </c>
    </row>
    <row r="277" spans="1:6" x14ac:dyDescent="0.25">
      <c r="A277" s="31">
        <v>2314116</v>
      </c>
      <c r="B277" s="32" t="s">
        <v>832</v>
      </c>
      <c r="C277" s="32"/>
      <c r="D277" s="32">
        <v>21560080050</v>
      </c>
      <c r="E277" s="32" t="s">
        <v>666</v>
      </c>
      <c r="F277" s="33" t="s">
        <v>12</v>
      </c>
    </row>
    <row r="278" spans="1:6" x14ac:dyDescent="0.25">
      <c r="A278" s="31">
        <v>2314149</v>
      </c>
      <c r="B278" s="32" t="s">
        <v>269</v>
      </c>
      <c r="C278" s="32"/>
      <c r="D278" s="32" t="s">
        <v>833</v>
      </c>
      <c r="E278" s="32" t="s">
        <v>694</v>
      </c>
      <c r="F278" s="33" t="s">
        <v>39</v>
      </c>
    </row>
    <row r="279" spans="1:6" x14ac:dyDescent="0.25">
      <c r="A279" s="31">
        <v>2314244</v>
      </c>
      <c r="B279" s="32" t="s">
        <v>270</v>
      </c>
      <c r="C279" s="32"/>
      <c r="D279" s="32">
        <v>14244</v>
      </c>
      <c r="E279" s="32" t="s">
        <v>679</v>
      </c>
      <c r="F279" s="33" t="s">
        <v>3</v>
      </c>
    </row>
    <row r="280" spans="1:6" x14ac:dyDescent="0.25">
      <c r="A280" s="31">
        <v>2314262</v>
      </c>
      <c r="B280" s="32" t="s">
        <v>834</v>
      </c>
      <c r="C280" s="32"/>
      <c r="D280" s="32">
        <v>14262</v>
      </c>
      <c r="E280" s="32" t="s">
        <v>679</v>
      </c>
      <c r="F280" s="33" t="s">
        <v>32</v>
      </c>
    </row>
    <row r="281" spans="1:6" x14ac:dyDescent="0.25">
      <c r="A281" s="31">
        <v>2314270</v>
      </c>
      <c r="B281" s="32" t="s">
        <v>244</v>
      </c>
      <c r="C281" s="32"/>
      <c r="D281" s="32"/>
      <c r="E281" s="32"/>
      <c r="F281" s="33" t="s">
        <v>21</v>
      </c>
    </row>
    <row r="282" spans="1:6" x14ac:dyDescent="0.25">
      <c r="A282" s="31">
        <v>2314272</v>
      </c>
      <c r="B282" s="32" t="s">
        <v>271</v>
      </c>
      <c r="C282" s="32" t="s">
        <v>835</v>
      </c>
      <c r="D282" s="32">
        <v>14272</v>
      </c>
      <c r="E282" s="32" t="s">
        <v>694</v>
      </c>
      <c r="F282" s="33" t="s">
        <v>39</v>
      </c>
    </row>
    <row r="283" spans="1:6" x14ac:dyDescent="0.25">
      <c r="A283" s="31">
        <v>2314518</v>
      </c>
      <c r="B283" s="32" t="s">
        <v>272</v>
      </c>
      <c r="C283" s="32"/>
      <c r="D283" s="32"/>
      <c r="E283" s="32"/>
      <c r="F283" s="33" t="s">
        <v>35</v>
      </c>
    </row>
    <row r="284" spans="1:6" x14ac:dyDescent="0.25">
      <c r="A284" s="31">
        <v>2314533</v>
      </c>
      <c r="B284" s="32" t="s">
        <v>836</v>
      </c>
      <c r="C284" s="32" t="s">
        <v>837</v>
      </c>
      <c r="D284" s="32">
        <v>14533</v>
      </c>
      <c r="E284" s="32" t="s">
        <v>694</v>
      </c>
      <c r="F284" s="33" t="s">
        <v>21</v>
      </c>
    </row>
    <row r="285" spans="1:6" x14ac:dyDescent="0.25">
      <c r="A285" s="31">
        <v>2314534</v>
      </c>
      <c r="B285" s="32" t="s">
        <v>838</v>
      </c>
      <c r="C285" s="32" t="s">
        <v>839</v>
      </c>
      <c r="D285" s="32">
        <v>14534</v>
      </c>
      <c r="E285" s="32" t="s">
        <v>694</v>
      </c>
      <c r="F285" s="33" t="s">
        <v>21</v>
      </c>
    </row>
    <row r="286" spans="1:6" x14ac:dyDescent="0.25">
      <c r="A286" s="31">
        <v>2314535</v>
      </c>
      <c r="B286" s="32" t="s">
        <v>274</v>
      </c>
      <c r="C286" s="32" t="s">
        <v>840</v>
      </c>
      <c r="D286" s="32">
        <v>14535</v>
      </c>
      <c r="E286" s="32" t="s">
        <v>694</v>
      </c>
      <c r="F286" s="33" t="s">
        <v>21</v>
      </c>
    </row>
    <row r="287" spans="1:6" x14ac:dyDescent="0.25">
      <c r="A287" s="31">
        <v>2314537</v>
      </c>
      <c r="B287" s="32" t="s">
        <v>273</v>
      </c>
      <c r="C287" s="32" t="s">
        <v>841</v>
      </c>
      <c r="D287" s="32">
        <v>14537</v>
      </c>
      <c r="E287" s="32" t="s">
        <v>694</v>
      </c>
      <c r="F287" s="33" t="s">
        <v>21</v>
      </c>
    </row>
    <row r="288" spans="1:6" x14ac:dyDescent="0.25">
      <c r="A288" s="31">
        <v>2314538</v>
      </c>
      <c r="B288" s="32" t="s">
        <v>842</v>
      </c>
      <c r="C288" s="32"/>
      <c r="D288" s="32">
        <v>14538</v>
      </c>
      <c r="E288" s="32"/>
      <c r="F288" s="33" t="s">
        <v>35</v>
      </c>
    </row>
    <row r="289" spans="1:6" x14ac:dyDescent="0.25">
      <c r="A289" s="31">
        <v>2314539</v>
      </c>
      <c r="B289" s="32" t="s">
        <v>843</v>
      </c>
      <c r="C289" s="32"/>
      <c r="D289" s="32"/>
      <c r="E289" s="32"/>
      <c r="F289" s="33" t="s">
        <v>36</v>
      </c>
    </row>
    <row r="290" spans="1:6" x14ac:dyDescent="0.25">
      <c r="A290" s="31">
        <v>2314548</v>
      </c>
      <c r="B290" s="32" t="s">
        <v>275</v>
      </c>
      <c r="C290" s="32"/>
      <c r="D290" s="32">
        <v>14548</v>
      </c>
      <c r="E290" s="32"/>
      <c r="F290" s="33" t="s">
        <v>35</v>
      </c>
    </row>
    <row r="291" spans="1:6" x14ac:dyDescent="0.25">
      <c r="A291" s="31">
        <v>2314577</v>
      </c>
      <c r="B291" s="32" t="s">
        <v>844</v>
      </c>
      <c r="C291" s="32"/>
      <c r="D291" s="32">
        <v>14577</v>
      </c>
      <c r="E291" s="32" t="s">
        <v>679</v>
      </c>
      <c r="F291" s="33" t="s">
        <v>39</v>
      </c>
    </row>
    <row r="292" spans="1:6" x14ac:dyDescent="0.25">
      <c r="A292" s="31">
        <v>2314675</v>
      </c>
      <c r="B292" s="32" t="s">
        <v>589</v>
      </c>
      <c r="C292" s="32"/>
      <c r="D292" s="32"/>
      <c r="E292" s="32"/>
      <c r="F292" s="33" t="s">
        <v>16</v>
      </c>
    </row>
    <row r="293" spans="1:6" x14ac:dyDescent="0.25">
      <c r="A293" s="31">
        <v>2314676</v>
      </c>
      <c r="B293" s="32" t="s">
        <v>590</v>
      </c>
      <c r="C293" s="32"/>
      <c r="D293" s="32">
        <v>14676</v>
      </c>
      <c r="E293" s="32" t="s">
        <v>679</v>
      </c>
      <c r="F293" s="33" t="s">
        <v>12</v>
      </c>
    </row>
    <row r="294" spans="1:6" x14ac:dyDescent="0.25">
      <c r="A294" s="31">
        <v>2314679</v>
      </c>
      <c r="B294" s="32" t="s">
        <v>276</v>
      </c>
      <c r="C294" s="32"/>
      <c r="D294" s="32"/>
      <c r="E294" s="32"/>
      <c r="F294" s="33" t="s">
        <v>5</v>
      </c>
    </row>
    <row r="295" spans="1:6" x14ac:dyDescent="0.25">
      <c r="A295" s="31">
        <v>2314876</v>
      </c>
      <c r="B295" s="32" t="s">
        <v>845</v>
      </c>
      <c r="C295" s="32"/>
      <c r="D295" s="32"/>
      <c r="E295" s="32"/>
      <c r="F295" s="33" t="s">
        <v>50</v>
      </c>
    </row>
    <row r="296" spans="1:6" x14ac:dyDescent="0.25">
      <c r="A296" s="31">
        <v>2314993</v>
      </c>
      <c r="B296" s="32" t="s">
        <v>846</v>
      </c>
      <c r="C296" s="32"/>
      <c r="D296" s="32"/>
      <c r="E296" s="32" t="s">
        <v>694</v>
      </c>
      <c r="F296" s="33" t="s">
        <v>50</v>
      </c>
    </row>
    <row r="297" spans="1:6" x14ac:dyDescent="0.25">
      <c r="A297" s="31">
        <v>2315033</v>
      </c>
      <c r="B297" s="32" t="s">
        <v>277</v>
      </c>
      <c r="C297" s="32" t="s">
        <v>847</v>
      </c>
      <c r="D297" s="32">
        <v>15033</v>
      </c>
      <c r="E297" s="32" t="s">
        <v>679</v>
      </c>
      <c r="F297" s="33" t="s">
        <v>19</v>
      </c>
    </row>
    <row r="298" spans="1:6" x14ac:dyDescent="0.25">
      <c r="A298" s="31">
        <v>2315035</v>
      </c>
      <c r="B298" s="32" t="s">
        <v>278</v>
      </c>
      <c r="C298" s="32" t="s">
        <v>848</v>
      </c>
      <c r="D298" s="32">
        <v>15035</v>
      </c>
      <c r="E298" s="32" t="s">
        <v>679</v>
      </c>
      <c r="F298" s="33" t="s">
        <v>19</v>
      </c>
    </row>
    <row r="299" spans="1:6" x14ac:dyDescent="0.25">
      <c r="A299" s="31">
        <v>2315070</v>
      </c>
      <c r="B299" s="32" t="s">
        <v>279</v>
      </c>
      <c r="C299" s="32"/>
      <c r="D299" s="32"/>
      <c r="E299" s="32"/>
      <c r="F299" s="33" t="s">
        <v>37</v>
      </c>
    </row>
    <row r="300" spans="1:6" x14ac:dyDescent="0.25">
      <c r="A300" s="31">
        <v>2315133</v>
      </c>
      <c r="B300" s="32" t="s">
        <v>849</v>
      </c>
      <c r="C300" s="32"/>
      <c r="D300" s="32"/>
      <c r="E300" s="32"/>
      <c r="F300" s="33" t="s">
        <v>40</v>
      </c>
    </row>
    <row r="301" spans="1:6" x14ac:dyDescent="0.25">
      <c r="A301" s="31">
        <v>2315195</v>
      </c>
      <c r="B301" s="32" t="s">
        <v>280</v>
      </c>
      <c r="C301" s="32"/>
      <c r="D301" s="32"/>
      <c r="E301" s="32"/>
      <c r="F301" s="33" t="s">
        <v>0</v>
      </c>
    </row>
    <row r="302" spans="1:6" x14ac:dyDescent="0.25">
      <c r="A302" s="31">
        <v>2315417</v>
      </c>
      <c r="B302" s="32" t="s">
        <v>850</v>
      </c>
      <c r="C302" s="32"/>
      <c r="D302" s="32">
        <v>15417</v>
      </c>
      <c r="E302" s="32"/>
      <c r="F302" s="33" t="s">
        <v>4</v>
      </c>
    </row>
    <row r="303" spans="1:6" x14ac:dyDescent="0.25">
      <c r="A303" s="31">
        <v>2315422</v>
      </c>
      <c r="B303" s="32" t="s">
        <v>851</v>
      </c>
      <c r="C303" s="32" t="s">
        <v>852</v>
      </c>
      <c r="D303" s="32">
        <v>15422</v>
      </c>
      <c r="E303" s="32" t="s">
        <v>679</v>
      </c>
      <c r="F303" s="33" t="s">
        <v>3</v>
      </c>
    </row>
    <row r="304" spans="1:6" x14ac:dyDescent="0.25">
      <c r="A304" s="31">
        <v>2315558</v>
      </c>
      <c r="B304" s="32" t="s">
        <v>281</v>
      </c>
      <c r="C304" s="32"/>
      <c r="D304" s="32"/>
      <c r="E304" s="32"/>
      <c r="F304" s="33" t="s">
        <v>44</v>
      </c>
    </row>
    <row r="305" spans="1:6" x14ac:dyDescent="0.25">
      <c r="A305" s="31">
        <v>2315615</v>
      </c>
      <c r="B305" s="32" t="s">
        <v>311</v>
      </c>
      <c r="C305" s="32"/>
      <c r="D305" s="32">
        <v>15615</v>
      </c>
      <c r="E305" s="32" t="s">
        <v>694</v>
      </c>
      <c r="F305" s="33" t="s">
        <v>31</v>
      </c>
    </row>
    <row r="306" spans="1:6" x14ac:dyDescent="0.25">
      <c r="A306" s="31">
        <v>2315630</v>
      </c>
      <c r="B306" s="32" t="s">
        <v>282</v>
      </c>
      <c r="C306" s="32"/>
      <c r="D306" s="32">
        <v>15630</v>
      </c>
      <c r="E306" s="32" t="s">
        <v>679</v>
      </c>
      <c r="F306" s="33" t="s">
        <v>16</v>
      </c>
    </row>
    <row r="307" spans="1:6" x14ac:dyDescent="0.25">
      <c r="A307" s="31">
        <v>2315631</v>
      </c>
      <c r="B307" s="32" t="s">
        <v>283</v>
      </c>
      <c r="C307" s="32"/>
      <c r="D307" s="32">
        <v>15631</v>
      </c>
      <c r="E307" s="32" t="s">
        <v>679</v>
      </c>
      <c r="F307" s="33" t="s">
        <v>16</v>
      </c>
    </row>
    <row r="308" spans="1:6" x14ac:dyDescent="0.25">
      <c r="A308" s="31">
        <v>2315731</v>
      </c>
      <c r="B308" s="32" t="s">
        <v>284</v>
      </c>
      <c r="C308" s="32"/>
      <c r="D308" s="32"/>
      <c r="E308" s="32"/>
      <c r="F308" s="33" t="s">
        <v>33</v>
      </c>
    </row>
    <row r="309" spans="1:6" x14ac:dyDescent="0.25">
      <c r="A309" s="31">
        <v>2315744</v>
      </c>
      <c r="B309" s="32" t="s">
        <v>285</v>
      </c>
      <c r="C309" s="32"/>
      <c r="D309" s="32"/>
      <c r="E309" s="32"/>
      <c r="F309" s="33" t="s">
        <v>0</v>
      </c>
    </row>
    <row r="310" spans="1:6" x14ac:dyDescent="0.25">
      <c r="A310" s="31">
        <v>2315797</v>
      </c>
      <c r="B310" s="32" t="s">
        <v>273</v>
      </c>
      <c r="C310" s="32"/>
      <c r="D310" s="32"/>
      <c r="E310" s="32"/>
      <c r="F310" s="33" t="s">
        <v>9</v>
      </c>
    </row>
    <row r="311" spans="1:6" x14ac:dyDescent="0.25">
      <c r="A311" s="31">
        <v>2315798</v>
      </c>
      <c r="B311" s="32" t="s">
        <v>853</v>
      </c>
      <c r="C311" s="32"/>
      <c r="D311" s="32">
        <v>15798</v>
      </c>
      <c r="E311" s="32" t="s">
        <v>711</v>
      </c>
      <c r="F311" s="33" t="s">
        <v>5</v>
      </c>
    </row>
    <row r="312" spans="1:6" x14ac:dyDescent="0.25">
      <c r="A312" s="31">
        <v>2315881</v>
      </c>
      <c r="B312" s="32" t="s">
        <v>286</v>
      </c>
      <c r="C312" s="32"/>
      <c r="D312" s="32"/>
      <c r="E312" s="32"/>
      <c r="F312" s="33" t="s">
        <v>18</v>
      </c>
    </row>
    <row r="313" spans="1:6" x14ac:dyDescent="0.25">
      <c r="A313" s="31">
        <v>2316053</v>
      </c>
      <c r="B313" s="32" t="s">
        <v>287</v>
      </c>
      <c r="C313" s="32"/>
      <c r="D313" s="32">
        <v>16053</v>
      </c>
      <c r="E313" s="32"/>
      <c r="F313" s="33" t="s">
        <v>45</v>
      </c>
    </row>
    <row r="314" spans="1:6" x14ac:dyDescent="0.25">
      <c r="A314" s="31">
        <v>2316083</v>
      </c>
      <c r="B314" s="32" t="s">
        <v>854</v>
      </c>
      <c r="C314" s="32"/>
      <c r="D314" s="32">
        <v>16083</v>
      </c>
      <c r="E314" s="32" t="s">
        <v>679</v>
      </c>
      <c r="F314" s="33" t="s">
        <v>45</v>
      </c>
    </row>
    <row r="315" spans="1:6" x14ac:dyDescent="0.25">
      <c r="A315" s="31">
        <v>2316097</v>
      </c>
      <c r="B315" s="32" t="s">
        <v>288</v>
      </c>
      <c r="C315" s="32"/>
      <c r="D315" s="32"/>
      <c r="E315" s="32"/>
      <c r="F315" s="33" t="s">
        <v>12</v>
      </c>
    </row>
    <row r="316" spans="1:6" x14ac:dyDescent="0.25">
      <c r="A316" s="31">
        <v>2316106</v>
      </c>
      <c r="B316" s="32" t="s">
        <v>163</v>
      </c>
      <c r="C316" s="32"/>
      <c r="D316" s="32"/>
      <c r="E316" s="32"/>
      <c r="F316" s="33" t="s">
        <v>9</v>
      </c>
    </row>
    <row r="317" spans="1:6" x14ac:dyDescent="0.25">
      <c r="A317" s="31">
        <v>2316118</v>
      </c>
      <c r="B317" s="32" t="s">
        <v>855</v>
      </c>
      <c r="C317" s="32"/>
      <c r="D317" s="32"/>
      <c r="E317" s="32"/>
      <c r="F317" s="33" t="s">
        <v>30</v>
      </c>
    </row>
    <row r="318" spans="1:6" x14ac:dyDescent="0.25">
      <c r="A318" s="31">
        <v>2316119</v>
      </c>
      <c r="B318" s="32" t="s">
        <v>856</v>
      </c>
      <c r="C318" s="32"/>
      <c r="D318" s="32"/>
      <c r="E318" s="32"/>
      <c r="F318" s="33" t="s">
        <v>30</v>
      </c>
    </row>
    <row r="319" spans="1:6" x14ac:dyDescent="0.25">
      <c r="A319" s="31">
        <v>2316120</v>
      </c>
      <c r="B319" s="32" t="s">
        <v>289</v>
      </c>
      <c r="C319" s="32"/>
      <c r="D319" s="32"/>
      <c r="E319" s="32"/>
      <c r="F319" s="33" t="s">
        <v>32</v>
      </c>
    </row>
    <row r="320" spans="1:6" x14ac:dyDescent="0.25">
      <c r="A320" s="31">
        <v>2316121</v>
      </c>
      <c r="B320" s="32" t="s">
        <v>290</v>
      </c>
      <c r="C320" s="32"/>
      <c r="D320" s="32"/>
      <c r="E320" s="32"/>
      <c r="F320" s="33" t="s">
        <v>35</v>
      </c>
    </row>
    <row r="321" spans="1:6" x14ac:dyDescent="0.25">
      <c r="A321" s="31">
        <v>2316185</v>
      </c>
      <c r="B321" s="32" t="s">
        <v>291</v>
      </c>
      <c r="C321" s="32"/>
      <c r="D321" s="32"/>
      <c r="E321" s="32"/>
      <c r="F321" s="33" t="s">
        <v>40</v>
      </c>
    </row>
    <row r="322" spans="1:6" x14ac:dyDescent="0.25">
      <c r="A322" s="31">
        <v>2316223</v>
      </c>
      <c r="B322" s="32" t="s">
        <v>857</v>
      </c>
      <c r="C322" s="32"/>
      <c r="D322" s="32">
        <v>16244</v>
      </c>
      <c r="E322" s="32" t="s">
        <v>679</v>
      </c>
      <c r="F322" s="33" t="s">
        <v>2</v>
      </c>
    </row>
    <row r="323" spans="1:6" x14ac:dyDescent="0.25">
      <c r="A323" s="31">
        <v>2316233</v>
      </c>
      <c r="B323" s="32" t="s">
        <v>292</v>
      </c>
      <c r="C323" s="32"/>
      <c r="D323" s="32">
        <v>16244</v>
      </c>
      <c r="E323" s="32" t="s">
        <v>679</v>
      </c>
      <c r="F323" s="33" t="s">
        <v>2</v>
      </c>
    </row>
    <row r="324" spans="1:6" x14ac:dyDescent="0.25">
      <c r="A324" s="31">
        <v>2316241</v>
      </c>
      <c r="B324" s="32" t="s">
        <v>293</v>
      </c>
      <c r="C324" s="32"/>
      <c r="D324" s="32">
        <v>16241</v>
      </c>
      <c r="E324" s="32" t="s">
        <v>679</v>
      </c>
      <c r="F324" s="33" t="s">
        <v>10</v>
      </c>
    </row>
    <row r="325" spans="1:6" x14ac:dyDescent="0.25">
      <c r="A325" s="31">
        <v>2316242</v>
      </c>
      <c r="B325" s="32" t="s">
        <v>294</v>
      </c>
      <c r="C325" s="32"/>
      <c r="D325" s="32"/>
      <c r="E325" s="32"/>
      <c r="F325" s="33" t="s">
        <v>18</v>
      </c>
    </row>
    <row r="326" spans="1:6" x14ac:dyDescent="0.25">
      <c r="A326" s="31">
        <v>2316243</v>
      </c>
      <c r="B326" s="32" t="s">
        <v>858</v>
      </c>
      <c r="C326" s="32"/>
      <c r="D326" s="32">
        <v>16244</v>
      </c>
      <c r="E326" s="32"/>
      <c r="F326" s="33" t="s">
        <v>2</v>
      </c>
    </row>
    <row r="327" spans="1:6" x14ac:dyDescent="0.25">
      <c r="A327" s="31">
        <v>2316317</v>
      </c>
      <c r="B327" s="32" t="s">
        <v>859</v>
      </c>
      <c r="C327" s="32"/>
      <c r="D327" s="32"/>
      <c r="E327" s="32"/>
      <c r="F327" s="33" t="s">
        <v>38</v>
      </c>
    </row>
    <row r="328" spans="1:6" x14ac:dyDescent="0.25">
      <c r="A328" s="31">
        <v>2316358</v>
      </c>
      <c r="B328" s="32" t="s">
        <v>753</v>
      </c>
      <c r="C328" s="32"/>
      <c r="D328" s="32">
        <v>16358</v>
      </c>
      <c r="E328" s="32" t="s">
        <v>694</v>
      </c>
      <c r="F328" s="33" t="s">
        <v>47</v>
      </c>
    </row>
    <row r="329" spans="1:6" x14ac:dyDescent="0.25">
      <c r="A329" s="31">
        <v>2316359</v>
      </c>
      <c r="B329" s="32" t="s">
        <v>860</v>
      </c>
      <c r="C329" s="32"/>
      <c r="D329" s="32">
        <v>16359</v>
      </c>
      <c r="E329" s="32"/>
      <c r="F329" s="33" t="s">
        <v>51</v>
      </c>
    </row>
    <row r="330" spans="1:6" x14ac:dyDescent="0.25">
      <c r="A330" s="31">
        <v>2316360</v>
      </c>
      <c r="B330" s="32" t="s">
        <v>295</v>
      </c>
      <c r="C330" s="32"/>
      <c r="D330" s="32"/>
      <c r="E330" s="32"/>
      <c r="F330" s="33" t="s">
        <v>48</v>
      </c>
    </row>
    <row r="331" spans="1:6" x14ac:dyDescent="0.25">
      <c r="A331" s="31">
        <v>2316361</v>
      </c>
      <c r="B331" s="32" t="s">
        <v>296</v>
      </c>
      <c r="C331" s="32"/>
      <c r="D331" s="32"/>
      <c r="E331" s="32"/>
      <c r="F331" s="33" t="s">
        <v>31</v>
      </c>
    </row>
    <row r="332" spans="1:6" x14ac:dyDescent="0.25">
      <c r="A332" s="31">
        <v>2316363</v>
      </c>
      <c r="B332" s="32" t="s">
        <v>297</v>
      </c>
      <c r="C332" s="32"/>
      <c r="D332" s="32"/>
      <c r="E332" s="32"/>
      <c r="F332" s="33" t="s">
        <v>39</v>
      </c>
    </row>
    <row r="333" spans="1:6" x14ac:dyDescent="0.25">
      <c r="A333" s="31">
        <v>2316386</v>
      </c>
      <c r="B333" s="32" t="s">
        <v>298</v>
      </c>
      <c r="C333" s="32"/>
      <c r="D333" s="32"/>
      <c r="E333" s="32"/>
      <c r="F333" s="33" t="s">
        <v>16</v>
      </c>
    </row>
    <row r="334" spans="1:6" x14ac:dyDescent="0.25">
      <c r="A334" s="31">
        <v>2316392</v>
      </c>
      <c r="B334" s="32" t="s">
        <v>299</v>
      </c>
      <c r="C334" s="32"/>
      <c r="D334" s="32"/>
      <c r="E334" s="32"/>
      <c r="F334" s="33" t="s">
        <v>0</v>
      </c>
    </row>
    <row r="335" spans="1:6" x14ac:dyDescent="0.25">
      <c r="A335" s="31">
        <v>2316395</v>
      </c>
      <c r="B335" s="32" t="s">
        <v>300</v>
      </c>
      <c r="C335" s="32"/>
      <c r="D335" s="32"/>
      <c r="E335" s="32"/>
      <c r="F335" s="33" t="s">
        <v>31</v>
      </c>
    </row>
    <row r="336" spans="1:6" x14ac:dyDescent="0.25">
      <c r="A336" s="31">
        <v>2316410</v>
      </c>
      <c r="B336" s="32" t="s">
        <v>861</v>
      </c>
      <c r="C336" s="32"/>
      <c r="D336" s="32"/>
      <c r="E336" s="32"/>
      <c r="F336" s="33" t="s">
        <v>16</v>
      </c>
    </row>
    <row r="337" spans="1:6" x14ac:dyDescent="0.25">
      <c r="A337" s="31">
        <v>2316431</v>
      </c>
      <c r="B337" s="32" t="s">
        <v>302</v>
      </c>
      <c r="C337" s="32"/>
      <c r="D337" s="32"/>
      <c r="E337" s="32"/>
      <c r="F337" s="33" t="s">
        <v>45</v>
      </c>
    </row>
    <row r="338" spans="1:6" x14ac:dyDescent="0.25">
      <c r="A338" s="31">
        <v>2316434</v>
      </c>
      <c r="B338" s="32" t="s">
        <v>303</v>
      </c>
      <c r="C338" s="32"/>
      <c r="D338" s="32"/>
      <c r="E338" s="32"/>
      <c r="F338" s="33" t="s">
        <v>16</v>
      </c>
    </row>
    <row r="339" spans="1:6" x14ac:dyDescent="0.25">
      <c r="A339" s="31">
        <v>2316460</v>
      </c>
      <c r="B339" s="32" t="s">
        <v>304</v>
      </c>
      <c r="C339" s="32"/>
      <c r="D339" s="32"/>
      <c r="E339" s="32"/>
      <c r="F339" s="33" t="s">
        <v>12</v>
      </c>
    </row>
    <row r="340" spans="1:6" x14ac:dyDescent="0.25">
      <c r="A340" s="31">
        <v>2316461</v>
      </c>
      <c r="B340" s="32" t="s">
        <v>305</v>
      </c>
      <c r="C340" s="32"/>
      <c r="D340" s="32">
        <v>16461</v>
      </c>
      <c r="E340" s="32"/>
      <c r="F340" s="33" t="s">
        <v>32</v>
      </c>
    </row>
    <row r="341" spans="1:6" x14ac:dyDescent="0.25">
      <c r="A341" s="31">
        <v>2316463</v>
      </c>
      <c r="B341" s="32" t="s">
        <v>862</v>
      </c>
      <c r="C341" s="32"/>
      <c r="D341" s="32">
        <v>16463</v>
      </c>
      <c r="E341" s="32" t="s">
        <v>679</v>
      </c>
      <c r="F341" s="33" t="s">
        <v>3</v>
      </c>
    </row>
    <row r="342" spans="1:6" x14ac:dyDescent="0.25">
      <c r="A342" s="31">
        <v>2316465</v>
      </c>
      <c r="B342" s="32" t="s">
        <v>863</v>
      </c>
      <c r="C342" s="32"/>
      <c r="D342" s="32">
        <v>16465</v>
      </c>
      <c r="E342" s="32" t="s">
        <v>679</v>
      </c>
      <c r="F342" s="33" t="s">
        <v>0</v>
      </c>
    </row>
    <row r="343" spans="1:6" x14ac:dyDescent="0.25">
      <c r="A343" s="31">
        <v>2316466</v>
      </c>
      <c r="B343" s="32" t="s">
        <v>864</v>
      </c>
      <c r="C343" s="32"/>
      <c r="D343" s="32"/>
      <c r="E343" s="32"/>
      <c r="F343" s="33" t="s">
        <v>47</v>
      </c>
    </row>
    <row r="344" spans="1:6" x14ac:dyDescent="0.25">
      <c r="A344" s="31">
        <v>2316467</v>
      </c>
      <c r="B344" s="32" t="s">
        <v>306</v>
      </c>
      <c r="C344" s="32"/>
      <c r="D344" s="32">
        <v>16467</v>
      </c>
      <c r="E344" s="32" t="s">
        <v>694</v>
      </c>
      <c r="F344" s="33" t="s">
        <v>45</v>
      </c>
    </row>
    <row r="345" spans="1:6" x14ac:dyDescent="0.25">
      <c r="A345" s="31">
        <v>2316469</v>
      </c>
      <c r="B345" s="32" t="s">
        <v>307</v>
      </c>
      <c r="C345" s="32"/>
      <c r="D345" s="32"/>
      <c r="E345" s="32"/>
      <c r="F345" s="33" t="s">
        <v>10</v>
      </c>
    </row>
    <row r="346" spans="1:6" x14ac:dyDescent="0.25">
      <c r="A346" s="31">
        <v>2316470</v>
      </c>
      <c r="B346" s="32" t="s">
        <v>231</v>
      </c>
      <c r="C346" s="32"/>
      <c r="D346" s="32"/>
      <c r="E346" s="32"/>
      <c r="F346" s="33" t="s">
        <v>33</v>
      </c>
    </row>
    <row r="347" spans="1:6" x14ac:dyDescent="0.25">
      <c r="A347" s="31">
        <v>2316471</v>
      </c>
      <c r="B347" s="32" t="s">
        <v>308</v>
      </c>
      <c r="C347" s="32"/>
      <c r="D347" s="32"/>
      <c r="E347" s="32"/>
      <c r="F347" s="33" t="s">
        <v>34</v>
      </c>
    </row>
    <row r="348" spans="1:6" x14ac:dyDescent="0.25">
      <c r="A348" s="31">
        <v>2316472</v>
      </c>
      <c r="B348" s="32" t="s">
        <v>309</v>
      </c>
      <c r="C348" s="32"/>
      <c r="D348" s="32"/>
      <c r="E348" s="32"/>
      <c r="F348" s="33" t="s">
        <v>31</v>
      </c>
    </row>
    <row r="349" spans="1:6" x14ac:dyDescent="0.25">
      <c r="A349" s="31">
        <v>2316473</v>
      </c>
      <c r="B349" s="32" t="s">
        <v>532</v>
      </c>
      <c r="C349" s="32"/>
      <c r="D349" s="32">
        <v>16473</v>
      </c>
      <c r="E349" s="32" t="s">
        <v>679</v>
      </c>
      <c r="F349" s="33" t="s">
        <v>41</v>
      </c>
    </row>
    <row r="350" spans="1:6" x14ac:dyDescent="0.25">
      <c r="A350" s="31">
        <v>2316474</v>
      </c>
      <c r="B350" s="32" t="s">
        <v>310</v>
      </c>
      <c r="C350" s="32"/>
      <c r="D350" s="32">
        <v>16474</v>
      </c>
      <c r="E350" s="32" t="s">
        <v>679</v>
      </c>
      <c r="F350" s="33" t="s">
        <v>12</v>
      </c>
    </row>
    <row r="351" spans="1:6" x14ac:dyDescent="0.25">
      <c r="A351" s="31">
        <v>2316475</v>
      </c>
      <c r="B351" s="32" t="s">
        <v>311</v>
      </c>
      <c r="C351" s="32"/>
      <c r="D351" s="32">
        <v>16745</v>
      </c>
      <c r="E351" s="32" t="s">
        <v>679</v>
      </c>
      <c r="F351" s="33" t="s">
        <v>12</v>
      </c>
    </row>
    <row r="352" spans="1:6" x14ac:dyDescent="0.25">
      <c r="A352" s="31">
        <v>2316476</v>
      </c>
      <c r="B352" s="32" t="s">
        <v>865</v>
      </c>
      <c r="C352" s="32"/>
      <c r="D352" s="32">
        <v>16476</v>
      </c>
      <c r="E352" s="32" t="s">
        <v>679</v>
      </c>
      <c r="F352" s="33" t="s">
        <v>12</v>
      </c>
    </row>
    <row r="353" spans="1:6" x14ac:dyDescent="0.25">
      <c r="A353" s="31">
        <v>2316477</v>
      </c>
      <c r="B353" s="32" t="s">
        <v>312</v>
      </c>
      <c r="C353" s="32"/>
      <c r="D353" s="32">
        <v>16477</v>
      </c>
      <c r="E353" s="32" t="s">
        <v>679</v>
      </c>
      <c r="F353" s="33" t="s">
        <v>10</v>
      </c>
    </row>
    <row r="354" spans="1:6" x14ac:dyDescent="0.25">
      <c r="A354" s="31">
        <v>2316478</v>
      </c>
      <c r="B354" s="32" t="s">
        <v>634</v>
      </c>
      <c r="C354" s="32" t="s">
        <v>866</v>
      </c>
      <c r="D354" s="32">
        <v>16478</v>
      </c>
      <c r="E354" s="32" t="s">
        <v>694</v>
      </c>
      <c r="F354" s="33" t="s">
        <v>49</v>
      </c>
    </row>
    <row r="355" spans="1:6" x14ac:dyDescent="0.25">
      <c r="A355" s="31">
        <v>2316482</v>
      </c>
      <c r="B355" s="32" t="s">
        <v>313</v>
      </c>
      <c r="C355" s="32"/>
      <c r="D355" s="32">
        <v>16482</v>
      </c>
      <c r="E355" s="32" t="s">
        <v>679</v>
      </c>
      <c r="F355" s="33" t="s">
        <v>10</v>
      </c>
    </row>
    <row r="356" spans="1:6" x14ac:dyDescent="0.25">
      <c r="A356" s="31">
        <v>2316483</v>
      </c>
      <c r="B356" s="32" t="s">
        <v>314</v>
      </c>
      <c r="C356" s="32" t="s">
        <v>867</v>
      </c>
      <c r="D356" s="32">
        <v>16483</v>
      </c>
      <c r="E356" s="32" t="s">
        <v>679</v>
      </c>
      <c r="F356" s="33" t="s">
        <v>10</v>
      </c>
    </row>
    <row r="357" spans="1:6" x14ac:dyDescent="0.25">
      <c r="A357" s="31">
        <v>2316484</v>
      </c>
      <c r="B357" s="32" t="s">
        <v>156</v>
      </c>
      <c r="C357" s="32"/>
      <c r="D357" s="32"/>
      <c r="E357" s="32"/>
      <c r="F357" s="33" t="s">
        <v>12</v>
      </c>
    </row>
    <row r="358" spans="1:6" x14ac:dyDescent="0.25">
      <c r="A358" s="31">
        <v>2316487</v>
      </c>
      <c r="B358" s="32" t="s">
        <v>315</v>
      </c>
      <c r="C358" s="32"/>
      <c r="D358" s="32"/>
      <c r="E358" s="32"/>
      <c r="F358" s="33" t="s">
        <v>37</v>
      </c>
    </row>
    <row r="359" spans="1:6" x14ac:dyDescent="0.25">
      <c r="A359" s="31">
        <v>2316488</v>
      </c>
      <c r="B359" s="32" t="s">
        <v>140</v>
      </c>
      <c r="C359" s="32" t="s">
        <v>868</v>
      </c>
      <c r="D359" s="32">
        <v>16488</v>
      </c>
      <c r="E359" s="32" t="s">
        <v>694</v>
      </c>
      <c r="F359" s="33" t="s">
        <v>47</v>
      </c>
    </row>
    <row r="360" spans="1:6" x14ac:dyDescent="0.25">
      <c r="A360" s="31">
        <v>2316490</v>
      </c>
      <c r="B360" s="32" t="s">
        <v>869</v>
      </c>
      <c r="C360" s="32"/>
      <c r="D360" s="32">
        <v>16490</v>
      </c>
      <c r="E360" s="32" t="s">
        <v>679</v>
      </c>
      <c r="F360" s="33" t="s">
        <v>10</v>
      </c>
    </row>
    <row r="361" spans="1:6" x14ac:dyDescent="0.25">
      <c r="A361" s="31">
        <v>2316501</v>
      </c>
      <c r="B361" s="32" t="s">
        <v>316</v>
      </c>
      <c r="C361" s="32"/>
      <c r="D361" s="32"/>
      <c r="E361" s="32"/>
      <c r="F361" s="33" t="s">
        <v>36</v>
      </c>
    </row>
    <row r="362" spans="1:6" x14ac:dyDescent="0.25">
      <c r="A362" s="31">
        <v>2316515</v>
      </c>
      <c r="B362" s="32" t="s">
        <v>591</v>
      </c>
      <c r="C362" s="32" t="s">
        <v>870</v>
      </c>
      <c r="D362" s="32">
        <v>16515</v>
      </c>
      <c r="E362" s="32" t="s">
        <v>679</v>
      </c>
      <c r="F362" s="33" t="s">
        <v>45</v>
      </c>
    </row>
    <row r="363" spans="1:6" x14ac:dyDescent="0.25">
      <c r="A363" s="31">
        <v>2316516</v>
      </c>
      <c r="B363" s="32" t="s">
        <v>313</v>
      </c>
      <c r="C363" s="32" t="s">
        <v>871</v>
      </c>
      <c r="D363" s="32">
        <v>16516</v>
      </c>
      <c r="E363" s="32" t="s">
        <v>679</v>
      </c>
      <c r="F363" s="33" t="s">
        <v>45</v>
      </c>
    </row>
    <row r="364" spans="1:6" x14ac:dyDescent="0.25">
      <c r="A364" s="31">
        <v>2316520</v>
      </c>
      <c r="B364" s="32" t="s">
        <v>313</v>
      </c>
      <c r="C364" s="32"/>
      <c r="D364" s="32">
        <v>16520</v>
      </c>
      <c r="E364" s="32" t="s">
        <v>679</v>
      </c>
      <c r="F364" s="33" t="s">
        <v>16</v>
      </c>
    </row>
    <row r="365" spans="1:6" x14ac:dyDescent="0.25">
      <c r="A365" s="31">
        <v>2316546</v>
      </c>
      <c r="B365" s="32" t="s">
        <v>317</v>
      </c>
      <c r="C365" s="32"/>
      <c r="D365" s="32"/>
      <c r="E365" s="32"/>
      <c r="F365" s="33" t="s">
        <v>16</v>
      </c>
    </row>
    <row r="366" spans="1:6" x14ac:dyDescent="0.25">
      <c r="A366" s="31">
        <v>2316579</v>
      </c>
      <c r="B366" s="32" t="s">
        <v>318</v>
      </c>
      <c r="C366" s="32"/>
      <c r="D366" s="32"/>
      <c r="E366" s="32"/>
      <c r="F366" s="33" t="s">
        <v>20</v>
      </c>
    </row>
    <row r="367" spans="1:6" x14ac:dyDescent="0.25">
      <c r="A367" s="31">
        <v>2316587</v>
      </c>
      <c r="B367" s="32" t="s">
        <v>319</v>
      </c>
      <c r="C367" s="32"/>
      <c r="D367" s="32"/>
      <c r="E367" s="32"/>
      <c r="F367" s="33" t="s">
        <v>39</v>
      </c>
    </row>
    <row r="368" spans="1:6" x14ac:dyDescent="0.25">
      <c r="A368" s="31">
        <v>2316595</v>
      </c>
      <c r="B368" s="32" t="s">
        <v>320</v>
      </c>
      <c r="C368" s="32"/>
      <c r="D368" s="32"/>
      <c r="E368" s="32"/>
      <c r="F368" s="33" t="s">
        <v>16</v>
      </c>
    </row>
    <row r="369" spans="1:6" x14ac:dyDescent="0.25">
      <c r="A369" s="31">
        <v>2316611</v>
      </c>
      <c r="B369" s="32" t="s">
        <v>321</v>
      </c>
      <c r="C369" s="32"/>
      <c r="D369" s="32"/>
      <c r="E369" s="32"/>
      <c r="F369" s="33" t="s">
        <v>16</v>
      </c>
    </row>
    <row r="370" spans="1:6" x14ac:dyDescent="0.25">
      <c r="A370" s="31">
        <v>2316629</v>
      </c>
      <c r="B370" s="32" t="s">
        <v>193</v>
      </c>
      <c r="C370" s="32"/>
      <c r="D370" s="32"/>
      <c r="E370" s="32"/>
      <c r="F370" s="33" t="s">
        <v>16</v>
      </c>
    </row>
    <row r="371" spans="1:6" x14ac:dyDescent="0.25">
      <c r="A371" s="31">
        <v>2316631</v>
      </c>
      <c r="B371" s="32" t="s">
        <v>322</v>
      </c>
      <c r="C371" s="32"/>
      <c r="D371" s="32"/>
      <c r="E371" s="32"/>
      <c r="F371" s="33" t="s">
        <v>16</v>
      </c>
    </row>
    <row r="372" spans="1:6" x14ac:dyDescent="0.25">
      <c r="A372" s="31">
        <v>2316633</v>
      </c>
      <c r="B372" s="32" t="s">
        <v>872</v>
      </c>
      <c r="C372" s="32"/>
      <c r="D372" s="32"/>
      <c r="E372" s="32"/>
      <c r="F372" s="33" t="s">
        <v>46</v>
      </c>
    </row>
    <row r="373" spans="1:6" x14ac:dyDescent="0.25">
      <c r="A373" s="31">
        <v>2316660</v>
      </c>
      <c r="B373" s="32" t="s">
        <v>323</v>
      </c>
      <c r="C373" s="32"/>
      <c r="D373" s="32"/>
      <c r="E373" s="32"/>
      <c r="F373" s="33" t="s">
        <v>37</v>
      </c>
    </row>
    <row r="374" spans="1:6" x14ac:dyDescent="0.25">
      <c r="A374" s="31">
        <v>2316693</v>
      </c>
      <c r="B374" s="32" t="s">
        <v>324</v>
      </c>
      <c r="C374" s="32"/>
      <c r="D374" s="32"/>
      <c r="E374" s="32"/>
      <c r="F374" s="33" t="s">
        <v>35</v>
      </c>
    </row>
    <row r="375" spans="1:6" x14ac:dyDescent="0.25">
      <c r="A375" s="31">
        <v>2316735</v>
      </c>
      <c r="B375" s="32" t="s">
        <v>325</v>
      </c>
      <c r="C375" s="32"/>
      <c r="D375" s="32"/>
      <c r="E375" s="32"/>
      <c r="F375" s="33" t="s">
        <v>16</v>
      </c>
    </row>
    <row r="376" spans="1:6" x14ac:dyDescent="0.25">
      <c r="A376" s="31">
        <v>2316742</v>
      </c>
      <c r="B376" s="32" t="s">
        <v>786</v>
      </c>
      <c r="C376" s="32"/>
      <c r="D376" s="32">
        <v>16742</v>
      </c>
      <c r="E376" s="32" t="s">
        <v>679</v>
      </c>
      <c r="F376" s="33" t="s">
        <v>45</v>
      </c>
    </row>
    <row r="377" spans="1:6" x14ac:dyDescent="0.25">
      <c r="A377" s="31">
        <v>2316774</v>
      </c>
      <c r="B377" s="32" t="s">
        <v>326</v>
      </c>
      <c r="C377" s="32"/>
      <c r="D377" s="32"/>
      <c r="E377" s="32"/>
      <c r="F377" s="33" t="s">
        <v>48</v>
      </c>
    </row>
    <row r="378" spans="1:6" x14ac:dyDescent="0.25">
      <c r="A378" s="31">
        <v>2316831</v>
      </c>
      <c r="B378" s="32" t="s">
        <v>327</v>
      </c>
      <c r="C378" s="32"/>
      <c r="D378" s="32"/>
      <c r="E378" s="32"/>
      <c r="F378" s="33" t="s">
        <v>50</v>
      </c>
    </row>
    <row r="379" spans="1:6" x14ac:dyDescent="0.25">
      <c r="A379" s="31">
        <v>2316845</v>
      </c>
      <c r="B379" s="32" t="s">
        <v>328</v>
      </c>
      <c r="C379" s="32"/>
      <c r="D379" s="32"/>
      <c r="E379" s="32"/>
      <c r="F379" s="33" t="s">
        <v>32</v>
      </c>
    </row>
    <row r="380" spans="1:6" x14ac:dyDescent="0.25">
      <c r="A380" s="31">
        <v>2316861</v>
      </c>
      <c r="B380" s="32" t="s">
        <v>329</v>
      </c>
      <c r="C380" s="32"/>
      <c r="D380" s="32">
        <v>16861</v>
      </c>
      <c r="E380" s="32" t="s">
        <v>679</v>
      </c>
      <c r="F380" s="33" t="s">
        <v>32</v>
      </c>
    </row>
    <row r="381" spans="1:6" x14ac:dyDescent="0.25">
      <c r="A381" s="31">
        <v>2316879</v>
      </c>
      <c r="B381" s="32" t="s">
        <v>873</v>
      </c>
      <c r="C381" s="32"/>
      <c r="D381" s="32">
        <v>16879</v>
      </c>
      <c r="E381" s="32" t="s">
        <v>694</v>
      </c>
      <c r="F381" s="33" t="s">
        <v>39</v>
      </c>
    </row>
    <row r="382" spans="1:6" x14ac:dyDescent="0.25">
      <c r="A382" s="31">
        <v>2316903</v>
      </c>
      <c r="B382" s="32" t="s">
        <v>158</v>
      </c>
      <c r="C382" s="32"/>
      <c r="D382" s="32"/>
      <c r="E382" s="32"/>
      <c r="F382" s="33" t="s">
        <v>45</v>
      </c>
    </row>
    <row r="383" spans="1:6" x14ac:dyDescent="0.25">
      <c r="A383" s="31">
        <v>2316905</v>
      </c>
      <c r="B383" s="32" t="s">
        <v>330</v>
      </c>
      <c r="C383" s="32"/>
      <c r="D383" s="32">
        <v>16905</v>
      </c>
      <c r="E383" s="32"/>
      <c r="F383" s="33" t="s">
        <v>20</v>
      </c>
    </row>
    <row r="384" spans="1:6" x14ac:dyDescent="0.25">
      <c r="A384" s="31">
        <v>2316907</v>
      </c>
      <c r="B384" s="32" t="s">
        <v>331</v>
      </c>
      <c r="C384" s="32"/>
      <c r="D384" s="32">
        <v>16907</v>
      </c>
      <c r="E384" s="32" t="s">
        <v>694</v>
      </c>
      <c r="F384" s="33" t="s">
        <v>49</v>
      </c>
    </row>
    <row r="385" spans="1:6" x14ac:dyDescent="0.25">
      <c r="A385" s="31">
        <v>2316936</v>
      </c>
      <c r="B385" s="32" t="s">
        <v>622</v>
      </c>
      <c r="C385" s="32"/>
      <c r="D385" s="32">
        <v>2316936</v>
      </c>
      <c r="E385" s="32"/>
      <c r="F385" s="33" t="s">
        <v>46</v>
      </c>
    </row>
    <row r="386" spans="1:6" x14ac:dyDescent="0.25">
      <c r="A386" s="31">
        <v>2316938</v>
      </c>
      <c r="B386" s="32" t="s">
        <v>635</v>
      </c>
      <c r="C386" s="32"/>
      <c r="D386" s="32">
        <v>2316938</v>
      </c>
      <c r="E386" s="32"/>
      <c r="F386" s="33" t="s">
        <v>40</v>
      </c>
    </row>
    <row r="387" spans="1:6" x14ac:dyDescent="0.25">
      <c r="A387" s="31">
        <v>2316944</v>
      </c>
      <c r="B387" s="32" t="s">
        <v>332</v>
      </c>
      <c r="C387" s="32"/>
      <c r="D387" s="32"/>
      <c r="E387" s="32"/>
      <c r="F387" s="33" t="s">
        <v>40</v>
      </c>
    </row>
    <row r="388" spans="1:6" x14ac:dyDescent="0.25">
      <c r="A388" s="31">
        <v>2317029</v>
      </c>
      <c r="B388" s="32" t="s">
        <v>874</v>
      </c>
      <c r="C388" s="32"/>
      <c r="D388" s="32"/>
      <c r="E388" s="32"/>
      <c r="F388" s="33" t="s">
        <v>9</v>
      </c>
    </row>
    <row r="389" spans="1:6" x14ac:dyDescent="0.25">
      <c r="A389" s="31">
        <v>2320013</v>
      </c>
      <c r="B389" s="32" t="s">
        <v>333</v>
      </c>
      <c r="C389" s="32"/>
      <c r="D389" s="32"/>
      <c r="E389" s="32"/>
      <c r="F389" s="33" t="s">
        <v>13</v>
      </c>
    </row>
    <row r="390" spans="1:6" x14ac:dyDescent="0.25">
      <c r="A390" s="31">
        <v>2320017</v>
      </c>
      <c r="B390" s="32" t="s">
        <v>334</v>
      </c>
      <c r="C390" s="32"/>
      <c r="D390" s="32"/>
      <c r="E390" s="32" t="s">
        <v>694</v>
      </c>
      <c r="F390" s="33" t="s">
        <v>49</v>
      </c>
    </row>
    <row r="391" spans="1:6" x14ac:dyDescent="0.25">
      <c r="A391" s="31">
        <v>2320018</v>
      </c>
      <c r="B391" s="32" t="s">
        <v>335</v>
      </c>
      <c r="C391" s="32"/>
      <c r="D391" s="32">
        <v>34174</v>
      </c>
      <c r="E391" s="32"/>
      <c r="F391" s="33" t="s">
        <v>40</v>
      </c>
    </row>
    <row r="392" spans="1:6" x14ac:dyDescent="0.25">
      <c r="A392" s="31">
        <v>2320020</v>
      </c>
      <c r="B392" s="32" t="s">
        <v>158</v>
      </c>
      <c r="C392" s="32"/>
      <c r="D392" s="32"/>
      <c r="E392" s="32"/>
      <c r="F392" s="33" t="s">
        <v>45</v>
      </c>
    </row>
    <row r="393" spans="1:6" x14ac:dyDescent="0.25">
      <c r="A393" s="31">
        <v>2320021</v>
      </c>
      <c r="B393" s="32" t="s">
        <v>336</v>
      </c>
      <c r="C393" s="32" t="s">
        <v>875</v>
      </c>
      <c r="D393" s="32" t="s">
        <v>876</v>
      </c>
      <c r="E393" s="32" t="s">
        <v>694</v>
      </c>
      <c r="F393" s="33" t="s">
        <v>33</v>
      </c>
    </row>
    <row r="394" spans="1:6" x14ac:dyDescent="0.25">
      <c r="A394" s="31">
        <v>2320022</v>
      </c>
      <c r="B394" s="32" t="s">
        <v>337</v>
      </c>
      <c r="C394" s="32" t="s">
        <v>877</v>
      </c>
      <c r="D394" s="32">
        <v>34178</v>
      </c>
      <c r="E394" s="32" t="s">
        <v>679</v>
      </c>
      <c r="F394" s="33" t="s">
        <v>42</v>
      </c>
    </row>
    <row r="395" spans="1:6" x14ac:dyDescent="0.25">
      <c r="A395" s="31">
        <v>2320023</v>
      </c>
      <c r="B395" s="32" t="s">
        <v>338</v>
      </c>
      <c r="C395" s="32" t="s">
        <v>878</v>
      </c>
      <c r="D395" s="32">
        <v>34179</v>
      </c>
      <c r="E395" s="32" t="s">
        <v>679</v>
      </c>
      <c r="F395" s="33" t="s">
        <v>41</v>
      </c>
    </row>
    <row r="396" spans="1:6" x14ac:dyDescent="0.25">
      <c r="A396" s="31">
        <v>2320024</v>
      </c>
      <c r="B396" s="32" t="s">
        <v>193</v>
      </c>
      <c r="C396" s="32" t="s">
        <v>879</v>
      </c>
      <c r="D396" s="32">
        <v>34180</v>
      </c>
      <c r="E396" s="32" t="s">
        <v>679</v>
      </c>
      <c r="F396" s="33" t="s">
        <v>42</v>
      </c>
    </row>
    <row r="397" spans="1:6" x14ac:dyDescent="0.25">
      <c r="A397" s="31">
        <v>2320025</v>
      </c>
      <c r="B397" s="32" t="s">
        <v>178</v>
      </c>
      <c r="C397" s="32" t="s">
        <v>880</v>
      </c>
      <c r="D397" s="32">
        <v>34169</v>
      </c>
      <c r="E397" s="32" t="s">
        <v>679</v>
      </c>
      <c r="F397" s="33" t="s">
        <v>41</v>
      </c>
    </row>
    <row r="398" spans="1:6" x14ac:dyDescent="0.25">
      <c r="A398" s="31">
        <v>2320027</v>
      </c>
      <c r="B398" s="32" t="s">
        <v>339</v>
      </c>
      <c r="C398" s="32"/>
      <c r="D398" s="32"/>
      <c r="E398" s="32"/>
      <c r="F398" s="33" t="s">
        <v>59</v>
      </c>
    </row>
    <row r="399" spans="1:6" x14ac:dyDescent="0.25">
      <c r="A399" s="31">
        <v>2320028</v>
      </c>
      <c r="B399" s="32" t="s">
        <v>340</v>
      </c>
      <c r="C399" s="32" t="s">
        <v>881</v>
      </c>
      <c r="D399" s="32">
        <v>34151</v>
      </c>
      <c r="E399" s="32" t="s">
        <v>679</v>
      </c>
      <c r="F399" s="33" t="s">
        <v>42</v>
      </c>
    </row>
    <row r="400" spans="1:6" x14ac:dyDescent="0.25">
      <c r="A400" s="31">
        <v>2320029</v>
      </c>
      <c r="B400" s="32" t="s">
        <v>341</v>
      </c>
      <c r="C400" s="32"/>
      <c r="D400" s="32">
        <v>34156</v>
      </c>
      <c r="E400" s="32" t="s">
        <v>666</v>
      </c>
      <c r="F400" s="33" t="s">
        <v>41</v>
      </c>
    </row>
    <row r="401" spans="1:6" x14ac:dyDescent="0.25">
      <c r="A401" s="31">
        <v>2320030</v>
      </c>
      <c r="B401" s="32" t="s">
        <v>342</v>
      </c>
      <c r="C401" s="32" t="s">
        <v>882</v>
      </c>
      <c r="D401" s="32" t="s">
        <v>883</v>
      </c>
      <c r="E401" s="32" t="s">
        <v>694</v>
      </c>
      <c r="F401" s="33" t="s">
        <v>43</v>
      </c>
    </row>
    <row r="402" spans="1:6" x14ac:dyDescent="0.25">
      <c r="A402" s="31">
        <v>2320031</v>
      </c>
      <c r="B402" s="32" t="s">
        <v>343</v>
      </c>
      <c r="C402" s="32"/>
      <c r="D402" s="32">
        <v>34162</v>
      </c>
      <c r="E402" s="32" t="s">
        <v>679</v>
      </c>
      <c r="F402" s="33" t="s">
        <v>40</v>
      </c>
    </row>
    <row r="403" spans="1:6" x14ac:dyDescent="0.25">
      <c r="A403" s="31">
        <v>2320032</v>
      </c>
      <c r="B403" s="32" t="s">
        <v>344</v>
      </c>
      <c r="C403" s="32"/>
      <c r="D403" s="32">
        <v>34160</v>
      </c>
      <c r="E403" s="32" t="s">
        <v>679</v>
      </c>
      <c r="F403" s="33" t="s">
        <v>45</v>
      </c>
    </row>
    <row r="404" spans="1:6" x14ac:dyDescent="0.25">
      <c r="A404" s="31">
        <v>2320033</v>
      </c>
      <c r="B404" s="32" t="s">
        <v>345</v>
      </c>
      <c r="C404" s="32"/>
      <c r="D404" s="32"/>
      <c r="E404" s="32"/>
      <c r="F404" s="33" t="s">
        <v>40</v>
      </c>
    </row>
    <row r="405" spans="1:6" x14ac:dyDescent="0.25">
      <c r="A405" s="31">
        <v>2320034</v>
      </c>
      <c r="B405" s="32" t="s">
        <v>884</v>
      </c>
      <c r="C405" s="32" t="s">
        <v>885</v>
      </c>
      <c r="D405" s="32">
        <v>34161</v>
      </c>
      <c r="E405" s="32" t="s">
        <v>679</v>
      </c>
      <c r="F405" s="33" t="s">
        <v>40</v>
      </c>
    </row>
    <row r="406" spans="1:6" x14ac:dyDescent="0.25">
      <c r="A406" s="31">
        <v>2320035</v>
      </c>
      <c r="B406" s="32" t="s">
        <v>592</v>
      </c>
      <c r="C406" s="32"/>
      <c r="D406" s="32">
        <v>34192</v>
      </c>
      <c r="E406" s="32"/>
      <c r="F406" s="33" t="s">
        <v>41</v>
      </c>
    </row>
    <row r="407" spans="1:6" x14ac:dyDescent="0.25">
      <c r="A407" s="31">
        <v>2320037</v>
      </c>
      <c r="B407" s="32" t="s">
        <v>886</v>
      </c>
      <c r="C407" s="32"/>
      <c r="D407" s="32"/>
      <c r="E407" s="32"/>
      <c r="F407" s="33" t="s">
        <v>17</v>
      </c>
    </row>
    <row r="408" spans="1:6" x14ac:dyDescent="0.25">
      <c r="A408" s="31">
        <v>2320038</v>
      </c>
      <c r="B408" s="32" t="s">
        <v>228</v>
      </c>
      <c r="C408" s="32"/>
      <c r="D408" s="32"/>
      <c r="E408" s="32" t="s">
        <v>679</v>
      </c>
      <c r="F408" s="33" t="s">
        <v>40</v>
      </c>
    </row>
    <row r="409" spans="1:6" x14ac:dyDescent="0.25">
      <c r="A409" s="31">
        <v>2320039</v>
      </c>
      <c r="B409" s="32" t="s">
        <v>346</v>
      </c>
      <c r="C409" s="32"/>
      <c r="D409" s="32"/>
      <c r="E409" s="32"/>
      <c r="F409" s="33" t="s">
        <v>40</v>
      </c>
    </row>
    <row r="410" spans="1:6" x14ac:dyDescent="0.25">
      <c r="A410" s="31">
        <v>2320040</v>
      </c>
      <c r="B410" s="32" t="s">
        <v>313</v>
      </c>
      <c r="C410" s="32"/>
      <c r="D410" s="32"/>
      <c r="E410" s="32"/>
      <c r="F410" s="33" t="s">
        <v>40</v>
      </c>
    </row>
    <row r="411" spans="1:6" x14ac:dyDescent="0.25">
      <c r="A411" s="31">
        <v>2320041</v>
      </c>
      <c r="B411" s="32" t="s">
        <v>347</v>
      </c>
      <c r="C411" s="32"/>
      <c r="D411" s="32">
        <v>34203</v>
      </c>
      <c r="E411" s="32" t="s">
        <v>679</v>
      </c>
      <c r="F411" s="33" t="s">
        <v>34</v>
      </c>
    </row>
    <row r="412" spans="1:6" x14ac:dyDescent="0.25">
      <c r="A412" s="31">
        <v>2320042</v>
      </c>
      <c r="B412" s="32" t="s">
        <v>593</v>
      </c>
      <c r="C412" s="32"/>
      <c r="D412" s="32">
        <v>34208</v>
      </c>
      <c r="E412" s="32" t="s">
        <v>679</v>
      </c>
      <c r="F412" s="33" t="s">
        <v>41</v>
      </c>
    </row>
    <row r="413" spans="1:6" x14ac:dyDescent="0.25">
      <c r="A413" s="31">
        <v>2320043</v>
      </c>
      <c r="B413" s="32" t="s">
        <v>348</v>
      </c>
      <c r="C413" s="32"/>
      <c r="D413" s="32">
        <v>34209</v>
      </c>
      <c r="E413" s="32" t="s">
        <v>679</v>
      </c>
      <c r="F413" s="33" t="s">
        <v>40</v>
      </c>
    </row>
    <row r="414" spans="1:6" x14ac:dyDescent="0.25">
      <c r="A414" s="31">
        <v>2320044</v>
      </c>
      <c r="B414" s="32" t="s">
        <v>349</v>
      </c>
      <c r="C414" s="32"/>
      <c r="D414" s="32"/>
      <c r="E414" s="32"/>
      <c r="F414" s="33" t="s">
        <v>41</v>
      </c>
    </row>
    <row r="415" spans="1:6" x14ac:dyDescent="0.25">
      <c r="A415" s="31">
        <v>2320045</v>
      </c>
      <c r="B415" s="32" t="s">
        <v>350</v>
      </c>
      <c r="C415" s="32" t="s">
        <v>887</v>
      </c>
      <c r="D415" s="32">
        <v>34222</v>
      </c>
      <c r="E415" s="32" t="s">
        <v>679</v>
      </c>
      <c r="F415" s="33" t="s">
        <v>41</v>
      </c>
    </row>
    <row r="416" spans="1:6" x14ac:dyDescent="0.25">
      <c r="A416" s="31">
        <v>2320046</v>
      </c>
      <c r="B416" s="32" t="s">
        <v>351</v>
      </c>
      <c r="C416" s="32"/>
      <c r="D416" s="32">
        <v>34251</v>
      </c>
      <c r="E416" s="32" t="s">
        <v>679</v>
      </c>
      <c r="F416" s="33" t="s">
        <v>40</v>
      </c>
    </row>
    <row r="417" spans="1:6" x14ac:dyDescent="0.25">
      <c r="A417" s="31">
        <v>2320047</v>
      </c>
      <c r="B417" s="32" t="s">
        <v>352</v>
      </c>
      <c r="C417" s="32" t="s">
        <v>888</v>
      </c>
      <c r="D417" s="32">
        <v>34218</v>
      </c>
      <c r="E417" s="32" t="s">
        <v>679</v>
      </c>
      <c r="F417" s="33" t="s">
        <v>40</v>
      </c>
    </row>
    <row r="418" spans="1:6" x14ac:dyDescent="0.25">
      <c r="A418" s="31">
        <v>2320052</v>
      </c>
      <c r="B418" s="32" t="s">
        <v>889</v>
      </c>
      <c r="C418" s="32"/>
      <c r="D418" s="32"/>
      <c r="E418" s="32"/>
      <c r="F418" s="33" t="s">
        <v>47</v>
      </c>
    </row>
    <row r="419" spans="1:6" x14ac:dyDescent="0.25">
      <c r="A419" s="31">
        <v>2320059</v>
      </c>
      <c r="B419" s="32" t="s">
        <v>228</v>
      </c>
      <c r="C419" s="32" t="s">
        <v>890</v>
      </c>
      <c r="D419" s="32">
        <v>34195</v>
      </c>
      <c r="E419" s="32" t="s">
        <v>679</v>
      </c>
      <c r="F419" s="33" t="s">
        <v>40</v>
      </c>
    </row>
    <row r="420" spans="1:6" x14ac:dyDescent="0.25">
      <c r="A420" s="31">
        <v>2320062</v>
      </c>
      <c r="B420" s="32" t="s">
        <v>125</v>
      </c>
      <c r="C420" s="32" t="s">
        <v>891</v>
      </c>
      <c r="D420" s="32">
        <v>34139</v>
      </c>
      <c r="E420" s="32" t="s">
        <v>679</v>
      </c>
      <c r="F420" s="33" t="s">
        <v>40</v>
      </c>
    </row>
    <row r="421" spans="1:6" x14ac:dyDescent="0.25">
      <c r="A421" s="31">
        <v>2320063</v>
      </c>
      <c r="B421" s="32" t="s">
        <v>636</v>
      </c>
      <c r="C421" s="32" t="s">
        <v>892</v>
      </c>
      <c r="D421" s="32">
        <v>34121</v>
      </c>
      <c r="E421" s="32" t="s">
        <v>679</v>
      </c>
      <c r="F421" s="33" t="s">
        <v>39</v>
      </c>
    </row>
    <row r="422" spans="1:6" x14ac:dyDescent="0.25">
      <c r="A422" s="31">
        <v>2320066</v>
      </c>
      <c r="B422" s="32" t="s">
        <v>353</v>
      </c>
      <c r="C422" s="32"/>
      <c r="D422" s="32">
        <v>34213</v>
      </c>
      <c r="E422" s="32"/>
      <c r="F422" s="33" t="s">
        <v>40</v>
      </c>
    </row>
    <row r="423" spans="1:6" x14ac:dyDescent="0.25">
      <c r="A423" s="31">
        <v>2320067</v>
      </c>
      <c r="B423" s="32" t="s">
        <v>354</v>
      </c>
      <c r="C423" s="32" t="s">
        <v>893</v>
      </c>
      <c r="D423" s="32">
        <v>34188</v>
      </c>
      <c r="E423" s="32" t="s">
        <v>679</v>
      </c>
      <c r="F423" s="33" t="s">
        <v>40</v>
      </c>
    </row>
    <row r="424" spans="1:6" x14ac:dyDescent="0.25">
      <c r="A424" s="31">
        <v>2320068</v>
      </c>
      <c r="B424" s="32" t="s">
        <v>313</v>
      </c>
      <c r="C424" s="32" t="s">
        <v>894</v>
      </c>
      <c r="D424" s="32">
        <v>34201</v>
      </c>
      <c r="E424" s="32" t="s">
        <v>679</v>
      </c>
      <c r="F424" s="33" t="s">
        <v>40</v>
      </c>
    </row>
    <row r="425" spans="1:6" x14ac:dyDescent="0.25">
      <c r="A425" s="31">
        <v>2320069</v>
      </c>
      <c r="B425" s="32" t="s">
        <v>346</v>
      </c>
      <c r="C425" s="32" t="s">
        <v>895</v>
      </c>
      <c r="D425" s="32">
        <v>34205</v>
      </c>
      <c r="E425" s="32" t="s">
        <v>694</v>
      </c>
      <c r="F425" s="33" t="s">
        <v>40</v>
      </c>
    </row>
    <row r="426" spans="1:6" x14ac:dyDescent="0.25">
      <c r="A426" s="31">
        <v>2320073</v>
      </c>
      <c r="B426" s="32" t="s">
        <v>355</v>
      </c>
      <c r="C426" s="32" t="s">
        <v>896</v>
      </c>
      <c r="D426" s="32" t="s">
        <v>897</v>
      </c>
      <c r="E426" s="32" t="s">
        <v>679</v>
      </c>
      <c r="F426" s="33" t="s">
        <v>43</v>
      </c>
    </row>
    <row r="427" spans="1:6" x14ac:dyDescent="0.25">
      <c r="A427" s="31">
        <v>2320074</v>
      </c>
      <c r="B427" s="32" t="s">
        <v>637</v>
      </c>
      <c r="C427" s="32"/>
      <c r="D427" s="32" t="s">
        <v>898</v>
      </c>
      <c r="E427" s="32" t="s">
        <v>679</v>
      </c>
      <c r="F427" s="33" t="s">
        <v>41</v>
      </c>
    </row>
    <row r="428" spans="1:6" x14ac:dyDescent="0.25">
      <c r="A428" s="31">
        <v>2320089</v>
      </c>
      <c r="B428" s="32" t="s">
        <v>356</v>
      </c>
      <c r="C428" s="32"/>
      <c r="D428" s="32" t="s">
        <v>899</v>
      </c>
      <c r="E428" s="32" t="s">
        <v>679</v>
      </c>
      <c r="F428" s="33" t="s">
        <v>41</v>
      </c>
    </row>
    <row r="429" spans="1:6" x14ac:dyDescent="0.25">
      <c r="A429" s="31">
        <v>2320092</v>
      </c>
      <c r="B429" s="32" t="s">
        <v>357</v>
      </c>
      <c r="C429" s="32"/>
      <c r="D429" s="32">
        <v>20092</v>
      </c>
      <c r="E429" s="32" t="s">
        <v>679</v>
      </c>
      <c r="F429" s="33" t="s">
        <v>2</v>
      </c>
    </row>
    <row r="430" spans="1:6" x14ac:dyDescent="0.25">
      <c r="A430" s="31">
        <v>2320110</v>
      </c>
      <c r="B430" s="32" t="s">
        <v>594</v>
      </c>
      <c r="C430" s="32" t="s">
        <v>900</v>
      </c>
      <c r="D430" s="32"/>
      <c r="E430" s="32" t="s">
        <v>711</v>
      </c>
      <c r="F430" s="33" t="s">
        <v>43</v>
      </c>
    </row>
    <row r="431" spans="1:6" x14ac:dyDescent="0.25">
      <c r="A431" s="31">
        <v>2320140</v>
      </c>
      <c r="B431" s="32" t="s">
        <v>358</v>
      </c>
      <c r="C431" s="32"/>
      <c r="D431" s="32">
        <v>34136</v>
      </c>
      <c r="E431" s="32" t="s">
        <v>679</v>
      </c>
      <c r="F431" s="33" t="s">
        <v>34</v>
      </c>
    </row>
    <row r="432" spans="1:6" x14ac:dyDescent="0.25">
      <c r="A432" s="31">
        <v>2320142</v>
      </c>
      <c r="B432" s="32" t="s">
        <v>125</v>
      </c>
      <c r="C432" s="32"/>
      <c r="D432" s="32"/>
      <c r="E432" s="32"/>
      <c r="F432" s="33" t="s">
        <v>59</v>
      </c>
    </row>
    <row r="433" spans="1:6" x14ac:dyDescent="0.25">
      <c r="A433" s="31">
        <v>2320143</v>
      </c>
      <c r="B433" s="32" t="s">
        <v>158</v>
      </c>
      <c r="C433" s="32"/>
      <c r="D433" s="32"/>
      <c r="E433" s="32"/>
      <c r="F433" s="33" t="s">
        <v>39</v>
      </c>
    </row>
    <row r="434" spans="1:6" x14ac:dyDescent="0.25">
      <c r="A434" s="31">
        <v>2320145</v>
      </c>
      <c r="B434" s="32" t="s">
        <v>901</v>
      </c>
      <c r="C434" s="32"/>
      <c r="D434" s="32"/>
      <c r="E434" s="32"/>
      <c r="F434" s="33" t="s">
        <v>7</v>
      </c>
    </row>
    <row r="435" spans="1:6" x14ac:dyDescent="0.25">
      <c r="A435" s="31">
        <v>2320146</v>
      </c>
      <c r="B435" s="32" t="s">
        <v>359</v>
      </c>
      <c r="C435" s="32" t="s">
        <v>902</v>
      </c>
      <c r="D435" s="32">
        <v>34131</v>
      </c>
      <c r="E435" s="32" t="s">
        <v>711</v>
      </c>
      <c r="F435" s="33" t="s">
        <v>5</v>
      </c>
    </row>
    <row r="436" spans="1:6" x14ac:dyDescent="0.25">
      <c r="A436" s="31">
        <v>2320148</v>
      </c>
      <c r="B436" s="32" t="s">
        <v>903</v>
      </c>
      <c r="C436" s="32"/>
      <c r="D436" s="32">
        <v>20148</v>
      </c>
      <c r="E436" s="32" t="s">
        <v>109</v>
      </c>
      <c r="F436" s="33" t="s">
        <v>41</v>
      </c>
    </row>
    <row r="437" spans="1:6" x14ac:dyDescent="0.25">
      <c r="A437" s="31">
        <v>2320149</v>
      </c>
      <c r="B437" s="32" t="s">
        <v>360</v>
      </c>
      <c r="C437" s="32"/>
      <c r="D437" s="32">
        <v>20149</v>
      </c>
      <c r="E437" s="32" t="s">
        <v>109</v>
      </c>
      <c r="F437" s="33" t="s">
        <v>41</v>
      </c>
    </row>
    <row r="438" spans="1:6" x14ac:dyDescent="0.25">
      <c r="A438" s="31">
        <v>2320150</v>
      </c>
      <c r="B438" s="32" t="s">
        <v>904</v>
      </c>
      <c r="C438" s="32"/>
      <c r="D438" s="32">
        <v>34164</v>
      </c>
      <c r="E438" s="32" t="s">
        <v>109</v>
      </c>
      <c r="F438" s="33" t="s">
        <v>34</v>
      </c>
    </row>
    <row r="439" spans="1:6" x14ac:dyDescent="0.25">
      <c r="A439" s="31">
        <v>2320152</v>
      </c>
      <c r="B439" s="32" t="s">
        <v>361</v>
      </c>
      <c r="C439" s="32" t="s">
        <v>905</v>
      </c>
      <c r="D439" s="32">
        <v>34182</v>
      </c>
      <c r="E439" s="32" t="s">
        <v>694</v>
      </c>
      <c r="F439" s="33" t="s">
        <v>45</v>
      </c>
    </row>
    <row r="440" spans="1:6" x14ac:dyDescent="0.25">
      <c r="A440" s="31">
        <v>2320155</v>
      </c>
      <c r="B440" s="32" t="s">
        <v>156</v>
      </c>
      <c r="C440" s="32" t="s">
        <v>906</v>
      </c>
      <c r="D440" s="32">
        <v>34193</v>
      </c>
      <c r="E440" s="32" t="s">
        <v>679</v>
      </c>
      <c r="F440" s="33" t="s">
        <v>40</v>
      </c>
    </row>
    <row r="441" spans="1:6" x14ac:dyDescent="0.25">
      <c r="A441" s="31">
        <v>2320156</v>
      </c>
      <c r="B441" s="32" t="s">
        <v>156</v>
      </c>
      <c r="C441" s="32"/>
      <c r="D441" s="32">
        <v>34194</v>
      </c>
      <c r="E441" s="32" t="s">
        <v>679</v>
      </c>
      <c r="F441" s="33" t="s">
        <v>40</v>
      </c>
    </row>
    <row r="442" spans="1:6" x14ac:dyDescent="0.25">
      <c r="A442" s="31">
        <v>2320339</v>
      </c>
      <c r="B442" s="32" t="s">
        <v>362</v>
      </c>
      <c r="C442" s="32"/>
      <c r="D442" s="32"/>
      <c r="E442" s="32"/>
      <c r="F442" s="33" t="s">
        <v>49</v>
      </c>
    </row>
    <row r="443" spans="1:6" x14ac:dyDescent="0.25">
      <c r="A443" s="31">
        <v>2320260</v>
      </c>
      <c r="B443" s="32" t="s">
        <v>907</v>
      </c>
      <c r="C443" s="32"/>
      <c r="D443" s="32"/>
      <c r="E443" s="32"/>
      <c r="F443" s="33" t="s">
        <v>39</v>
      </c>
    </row>
    <row r="444" spans="1:6" x14ac:dyDescent="0.25">
      <c r="A444" s="31">
        <v>2320347</v>
      </c>
      <c r="B444" s="32" t="s">
        <v>363</v>
      </c>
      <c r="C444" s="32"/>
      <c r="D444" s="32"/>
      <c r="E444" s="32"/>
      <c r="F444" s="33" t="s">
        <v>38</v>
      </c>
    </row>
    <row r="445" spans="1:6" x14ac:dyDescent="0.25">
      <c r="A445" s="31">
        <v>2320361</v>
      </c>
      <c r="B445" s="32" t="s">
        <v>335</v>
      </c>
      <c r="C445" s="32"/>
      <c r="D445" s="32"/>
      <c r="E445" s="32"/>
      <c r="F445" s="33" t="s">
        <v>38</v>
      </c>
    </row>
    <row r="446" spans="1:6" x14ac:dyDescent="0.25">
      <c r="A446" s="31">
        <v>2320370</v>
      </c>
      <c r="B446" s="32" t="s">
        <v>364</v>
      </c>
      <c r="C446" s="32"/>
      <c r="D446" s="32"/>
      <c r="E446" s="32"/>
      <c r="F446" s="33" t="s">
        <v>43</v>
      </c>
    </row>
    <row r="447" spans="1:6" x14ac:dyDescent="0.25">
      <c r="A447" s="31">
        <v>2320378</v>
      </c>
      <c r="B447" s="32" t="s">
        <v>365</v>
      </c>
      <c r="C447" s="32"/>
      <c r="D447" s="32"/>
      <c r="E447" s="32"/>
      <c r="F447" s="33" t="s">
        <v>38</v>
      </c>
    </row>
    <row r="448" spans="1:6" x14ac:dyDescent="0.25">
      <c r="A448" s="31">
        <v>2320521</v>
      </c>
      <c r="B448" s="32" t="s">
        <v>231</v>
      </c>
      <c r="C448" s="32"/>
      <c r="D448" s="32"/>
      <c r="E448" s="32"/>
      <c r="F448" s="33" t="s">
        <v>59</v>
      </c>
    </row>
    <row r="449" spans="1:6" x14ac:dyDescent="0.25">
      <c r="A449" s="31">
        <v>2320522</v>
      </c>
      <c r="B449" s="32" t="s">
        <v>156</v>
      </c>
      <c r="C449" s="32"/>
      <c r="D449" s="32"/>
      <c r="E449" s="32"/>
      <c r="F449" s="33" t="s">
        <v>39</v>
      </c>
    </row>
    <row r="450" spans="1:6" x14ac:dyDescent="0.25">
      <c r="A450" s="31">
        <v>2320523</v>
      </c>
      <c r="B450" s="32" t="s">
        <v>366</v>
      </c>
      <c r="C450" s="32"/>
      <c r="D450" s="32"/>
      <c r="E450" s="32"/>
      <c r="F450" s="33" t="s">
        <v>39</v>
      </c>
    </row>
    <row r="451" spans="1:6" x14ac:dyDescent="0.25">
      <c r="A451" s="31">
        <v>2320524</v>
      </c>
      <c r="B451" s="32" t="s">
        <v>159</v>
      </c>
      <c r="C451" s="32"/>
      <c r="D451" s="32"/>
      <c r="E451" s="32"/>
      <c r="F451" s="33" t="s">
        <v>38</v>
      </c>
    </row>
    <row r="452" spans="1:6" x14ac:dyDescent="0.25">
      <c r="A452" s="31">
        <v>2320525</v>
      </c>
      <c r="B452" s="32" t="s">
        <v>367</v>
      </c>
      <c r="C452" s="32"/>
      <c r="D452" s="32"/>
      <c r="E452" s="32"/>
      <c r="F452" s="33" t="s">
        <v>39</v>
      </c>
    </row>
    <row r="453" spans="1:6" x14ac:dyDescent="0.25">
      <c r="A453" s="31">
        <v>2320526</v>
      </c>
      <c r="B453" s="32" t="s">
        <v>368</v>
      </c>
      <c r="C453" s="32"/>
      <c r="D453" s="32"/>
      <c r="E453" s="32"/>
      <c r="F453" s="33" t="s">
        <v>39</v>
      </c>
    </row>
    <row r="454" spans="1:6" x14ac:dyDescent="0.25">
      <c r="A454" s="31">
        <v>2320527</v>
      </c>
      <c r="B454" s="32" t="s">
        <v>369</v>
      </c>
      <c r="C454" s="32"/>
      <c r="D454" s="32"/>
      <c r="E454" s="32"/>
      <c r="F454" s="33" t="s">
        <v>39</v>
      </c>
    </row>
    <row r="455" spans="1:6" x14ac:dyDescent="0.25">
      <c r="A455" s="31">
        <v>2320530</v>
      </c>
      <c r="B455" s="32" t="s">
        <v>223</v>
      </c>
      <c r="C455" s="32"/>
      <c r="D455" s="32"/>
      <c r="E455" s="32"/>
      <c r="F455" s="33" t="s">
        <v>38</v>
      </c>
    </row>
    <row r="456" spans="1:6" x14ac:dyDescent="0.25">
      <c r="A456" s="31">
        <v>2320537</v>
      </c>
      <c r="B456" s="32" t="s">
        <v>908</v>
      </c>
      <c r="C456" s="32"/>
      <c r="D456" s="32">
        <v>34114</v>
      </c>
      <c r="E456" s="32" t="s">
        <v>711</v>
      </c>
      <c r="F456" s="33" t="s">
        <v>31</v>
      </c>
    </row>
    <row r="457" spans="1:6" x14ac:dyDescent="0.25">
      <c r="A457" s="31">
        <v>2320538</v>
      </c>
      <c r="B457" s="32" t="s">
        <v>370</v>
      </c>
      <c r="C457" s="32"/>
      <c r="D457" s="32">
        <v>5147</v>
      </c>
      <c r="E457" s="32" t="s">
        <v>666</v>
      </c>
      <c r="F457" s="33" t="s">
        <v>39</v>
      </c>
    </row>
    <row r="458" spans="1:6" x14ac:dyDescent="0.25">
      <c r="A458" s="31">
        <v>2320540</v>
      </c>
      <c r="B458" s="32" t="s">
        <v>371</v>
      </c>
      <c r="C458" s="32" t="s">
        <v>909</v>
      </c>
      <c r="D458" s="32">
        <v>5156</v>
      </c>
      <c r="E458" s="32" t="s">
        <v>679</v>
      </c>
      <c r="F458" s="33" t="s">
        <v>39</v>
      </c>
    </row>
    <row r="459" spans="1:6" x14ac:dyDescent="0.25">
      <c r="A459" s="31">
        <v>2320541</v>
      </c>
      <c r="B459" s="32" t="s">
        <v>910</v>
      </c>
      <c r="C459" s="32" t="s">
        <v>911</v>
      </c>
      <c r="D459" s="32">
        <v>5212</v>
      </c>
      <c r="E459" s="32" t="s">
        <v>679</v>
      </c>
      <c r="F459" s="33" t="s">
        <v>39</v>
      </c>
    </row>
    <row r="460" spans="1:6" x14ac:dyDescent="0.25">
      <c r="A460" s="31">
        <v>2320542</v>
      </c>
      <c r="B460" s="32" t="s">
        <v>372</v>
      </c>
      <c r="C460" s="32" t="s">
        <v>912</v>
      </c>
      <c r="D460" s="32">
        <v>5216</v>
      </c>
      <c r="E460" s="32" t="s">
        <v>679</v>
      </c>
      <c r="F460" s="33" t="s">
        <v>45</v>
      </c>
    </row>
    <row r="461" spans="1:6" x14ac:dyDescent="0.25">
      <c r="A461" s="31">
        <v>2320545</v>
      </c>
      <c r="B461" s="32" t="s">
        <v>373</v>
      </c>
      <c r="C461" s="32" t="s">
        <v>913</v>
      </c>
      <c r="D461" s="32">
        <v>34215</v>
      </c>
      <c r="E461" s="32" t="s">
        <v>679</v>
      </c>
      <c r="F461" s="33" t="s">
        <v>39</v>
      </c>
    </row>
    <row r="462" spans="1:6" x14ac:dyDescent="0.25">
      <c r="A462" s="31">
        <v>2320546</v>
      </c>
      <c r="B462" s="32" t="s">
        <v>914</v>
      </c>
      <c r="C462" s="32"/>
      <c r="D462" s="32">
        <v>31509</v>
      </c>
      <c r="E462" s="32" t="s">
        <v>694</v>
      </c>
      <c r="F462" s="33" t="s">
        <v>48</v>
      </c>
    </row>
    <row r="463" spans="1:6" x14ac:dyDescent="0.25">
      <c r="A463" s="31">
        <v>2320548</v>
      </c>
      <c r="B463" s="32" t="s">
        <v>546</v>
      </c>
      <c r="C463" s="32"/>
      <c r="D463" s="32"/>
      <c r="E463" s="32"/>
      <c r="F463" s="33" t="s">
        <v>44</v>
      </c>
    </row>
    <row r="464" spans="1:6" x14ac:dyDescent="0.25">
      <c r="A464" s="31">
        <v>2320555</v>
      </c>
      <c r="B464" s="32" t="s">
        <v>374</v>
      </c>
      <c r="C464" s="32" t="s">
        <v>915</v>
      </c>
      <c r="D464" s="32" t="s">
        <v>916</v>
      </c>
      <c r="E464" s="32" t="s">
        <v>679</v>
      </c>
      <c r="F464" s="33" t="s">
        <v>42</v>
      </c>
    </row>
    <row r="465" spans="1:6" x14ac:dyDescent="0.25">
      <c r="A465" s="31">
        <v>2320556</v>
      </c>
      <c r="B465" s="32" t="s">
        <v>375</v>
      </c>
      <c r="C465" s="32"/>
      <c r="D465" s="32">
        <v>34099</v>
      </c>
      <c r="E465" s="32" t="s">
        <v>694</v>
      </c>
      <c r="F465" s="33" t="s">
        <v>39</v>
      </c>
    </row>
    <row r="466" spans="1:6" x14ac:dyDescent="0.25">
      <c r="A466" s="31">
        <v>2320697</v>
      </c>
      <c r="B466" s="32" t="s">
        <v>376</v>
      </c>
      <c r="C466" s="32"/>
      <c r="D466" s="32"/>
      <c r="E466" s="32"/>
      <c r="F466" s="33" t="s">
        <v>35</v>
      </c>
    </row>
    <row r="467" spans="1:6" x14ac:dyDescent="0.25">
      <c r="A467" s="31">
        <v>2320975</v>
      </c>
      <c r="B467" s="32" t="s">
        <v>377</v>
      </c>
      <c r="C467" s="32"/>
      <c r="D467" s="32"/>
      <c r="E467" s="32"/>
      <c r="F467" s="33" t="s">
        <v>42</v>
      </c>
    </row>
    <row r="468" spans="1:6" x14ac:dyDescent="0.25">
      <c r="A468" s="31">
        <v>2321080</v>
      </c>
      <c r="B468" s="32" t="s">
        <v>638</v>
      </c>
      <c r="C468" s="32"/>
      <c r="D468" s="32"/>
      <c r="E468" s="32"/>
      <c r="F468" s="33" t="s">
        <v>41</v>
      </c>
    </row>
    <row r="469" spans="1:6" x14ac:dyDescent="0.25">
      <c r="A469" s="31">
        <v>2321225</v>
      </c>
      <c r="B469" s="32" t="s">
        <v>917</v>
      </c>
      <c r="C469" s="32"/>
      <c r="D469" s="32"/>
      <c r="E469" s="32" t="s">
        <v>679</v>
      </c>
      <c r="F469" s="33" t="s">
        <v>35</v>
      </c>
    </row>
    <row r="470" spans="1:6" x14ac:dyDescent="0.25">
      <c r="A470" s="31">
        <v>2321400</v>
      </c>
      <c r="B470" s="32" t="s">
        <v>639</v>
      </c>
      <c r="C470" s="32" t="s">
        <v>918</v>
      </c>
      <c r="D470" s="32" t="s">
        <v>919</v>
      </c>
      <c r="E470" s="32" t="s">
        <v>679</v>
      </c>
      <c r="F470" s="33" t="s">
        <v>39</v>
      </c>
    </row>
    <row r="471" spans="1:6" x14ac:dyDescent="0.25">
      <c r="A471" s="31">
        <v>2321500</v>
      </c>
      <c r="B471" s="32" t="s">
        <v>378</v>
      </c>
      <c r="C471" s="32"/>
      <c r="D471" s="32">
        <v>34138</v>
      </c>
      <c r="E471" s="32" t="s">
        <v>694</v>
      </c>
      <c r="F471" s="33" t="s">
        <v>34</v>
      </c>
    </row>
    <row r="472" spans="1:6" x14ac:dyDescent="0.25">
      <c r="A472" s="31">
        <v>2321563</v>
      </c>
      <c r="B472" s="32" t="s">
        <v>920</v>
      </c>
      <c r="C472" s="32"/>
      <c r="D472" s="32"/>
      <c r="E472" s="32"/>
      <c r="F472" s="33" t="s">
        <v>44</v>
      </c>
    </row>
    <row r="473" spans="1:6" x14ac:dyDescent="0.25">
      <c r="A473" s="31">
        <v>2321564</v>
      </c>
      <c r="B473" s="32" t="s">
        <v>921</v>
      </c>
      <c r="C473" s="32"/>
      <c r="D473" s="32"/>
      <c r="E473" s="32"/>
      <c r="F473" s="33" t="s">
        <v>42</v>
      </c>
    </row>
    <row r="474" spans="1:6" x14ac:dyDescent="0.25">
      <c r="A474" s="31">
        <v>2321567</v>
      </c>
      <c r="B474" s="32" t="s">
        <v>922</v>
      </c>
      <c r="C474" s="32"/>
      <c r="D474" s="32"/>
      <c r="E474" s="32"/>
      <c r="F474" s="33" t="s">
        <v>11</v>
      </c>
    </row>
    <row r="475" spans="1:6" x14ac:dyDescent="0.25">
      <c r="A475" s="31">
        <v>2330097</v>
      </c>
      <c r="B475" s="32" t="s">
        <v>923</v>
      </c>
      <c r="C475" s="32"/>
      <c r="D475" s="32"/>
      <c r="E475" s="32"/>
      <c r="F475" s="33" t="s">
        <v>54</v>
      </c>
    </row>
    <row r="476" spans="1:6" x14ac:dyDescent="0.25">
      <c r="A476" s="31">
        <v>2330382</v>
      </c>
      <c r="B476" s="32" t="s">
        <v>924</v>
      </c>
      <c r="C476" s="32"/>
      <c r="D476" s="32"/>
      <c r="E476" s="32"/>
      <c r="F476" s="33" t="s">
        <v>15</v>
      </c>
    </row>
    <row r="477" spans="1:6" x14ac:dyDescent="0.25">
      <c r="A477" s="31">
        <v>2330391</v>
      </c>
      <c r="B477" s="32" t="s">
        <v>379</v>
      </c>
      <c r="C477" s="32"/>
      <c r="D477" s="32">
        <v>3135</v>
      </c>
      <c r="E477" s="32"/>
      <c r="F477" s="33" t="s">
        <v>54</v>
      </c>
    </row>
    <row r="478" spans="1:6" x14ac:dyDescent="0.25">
      <c r="A478" s="31">
        <v>2330508</v>
      </c>
      <c r="B478" s="32" t="s">
        <v>925</v>
      </c>
      <c r="C478" s="32"/>
      <c r="D478" s="32" t="s">
        <v>926</v>
      </c>
      <c r="E478" s="32" t="s">
        <v>666</v>
      </c>
      <c r="F478" s="33" t="s">
        <v>61</v>
      </c>
    </row>
    <row r="479" spans="1:6" x14ac:dyDescent="0.25">
      <c r="A479" s="31">
        <v>2330545</v>
      </c>
      <c r="B479" s="32" t="s">
        <v>640</v>
      </c>
      <c r="C479" s="32" t="s">
        <v>927</v>
      </c>
      <c r="D479" s="32">
        <v>2330545</v>
      </c>
      <c r="E479" s="32" t="s">
        <v>679</v>
      </c>
      <c r="F479" s="33" t="s">
        <v>54</v>
      </c>
    </row>
    <row r="480" spans="1:6" x14ac:dyDescent="0.25">
      <c r="A480" s="31">
        <v>2333304</v>
      </c>
      <c r="B480" s="32" t="s">
        <v>380</v>
      </c>
      <c r="C480" s="32"/>
      <c r="D480" s="32">
        <v>2333304</v>
      </c>
      <c r="E480" s="32" t="s">
        <v>679</v>
      </c>
      <c r="F480" s="33" t="s">
        <v>54</v>
      </c>
    </row>
    <row r="481" spans="1:6" x14ac:dyDescent="0.25">
      <c r="A481" s="31">
        <v>2333307</v>
      </c>
      <c r="B481" s="32" t="s">
        <v>928</v>
      </c>
      <c r="C481" s="32"/>
      <c r="D481" s="32">
        <v>2333307</v>
      </c>
      <c r="E481" s="32" t="s">
        <v>679</v>
      </c>
      <c r="F481" s="33" t="s">
        <v>59</v>
      </c>
    </row>
    <row r="482" spans="1:6" x14ac:dyDescent="0.25">
      <c r="A482" s="31">
        <v>2333308</v>
      </c>
      <c r="B482" s="32" t="s">
        <v>641</v>
      </c>
      <c r="C482" s="32"/>
      <c r="D482" s="32">
        <v>2333308</v>
      </c>
      <c r="E482" s="32" t="s">
        <v>679</v>
      </c>
      <c r="F482" s="33" t="s">
        <v>59</v>
      </c>
    </row>
    <row r="483" spans="1:6" x14ac:dyDescent="0.25">
      <c r="A483" s="31">
        <v>2333309</v>
      </c>
      <c r="B483" s="32" t="s">
        <v>929</v>
      </c>
      <c r="C483" s="32"/>
      <c r="D483" s="32">
        <v>2333309</v>
      </c>
      <c r="E483" s="32" t="s">
        <v>679</v>
      </c>
      <c r="F483" s="33" t="s">
        <v>59</v>
      </c>
    </row>
    <row r="484" spans="1:6" x14ac:dyDescent="0.25">
      <c r="A484" s="35">
        <v>2333310</v>
      </c>
      <c r="B484" s="32" t="s">
        <v>381</v>
      </c>
      <c r="C484" s="32"/>
      <c r="D484" s="32">
        <v>2333310</v>
      </c>
      <c r="E484" s="32" t="s">
        <v>679</v>
      </c>
      <c r="F484" s="32"/>
    </row>
    <row r="485" spans="1:6" x14ac:dyDescent="0.25">
      <c r="A485" s="31">
        <v>2333311</v>
      </c>
      <c r="B485" s="32" t="s">
        <v>382</v>
      </c>
      <c r="C485" s="32"/>
      <c r="D485" s="32" t="s">
        <v>930</v>
      </c>
      <c r="E485" s="32" t="s">
        <v>679</v>
      </c>
      <c r="F485" s="33" t="s">
        <v>55</v>
      </c>
    </row>
    <row r="486" spans="1:6" x14ac:dyDescent="0.25">
      <c r="A486" s="31">
        <v>2333312</v>
      </c>
      <c r="B486" s="32" t="s">
        <v>931</v>
      </c>
      <c r="C486" s="32"/>
      <c r="D486" s="32" t="s">
        <v>932</v>
      </c>
      <c r="E486" s="32" t="s">
        <v>679</v>
      </c>
      <c r="F486" s="33" t="s">
        <v>55</v>
      </c>
    </row>
    <row r="487" spans="1:6" x14ac:dyDescent="0.25">
      <c r="A487" s="31">
        <v>2333313</v>
      </c>
      <c r="B487" s="32" t="s">
        <v>383</v>
      </c>
      <c r="C487" s="32"/>
      <c r="D487" s="32" t="s">
        <v>933</v>
      </c>
      <c r="E487" s="32" t="s">
        <v>679</v>
      </c>
      <c r="F487" s="33" t="s">
        <v>3</v>
      </c>
    </row>
    <row r="488" spans="1:6" x14ac:dyDescent="0.25">
      <c r="A488" s="31">
        <v>2333314</v>
      </c>
      <c r="B488" s="32" t="s">
        <v>384</v>
      </c>
      <c r="C488" s="32"/>
      <c r="D488" s="32" t="s">
        <v>934</v>
      </c>
      <c r="E488" s="32" t="s">
        <v>679</v>
      </c>
      <c r="F488" s="33" t="s">
        <v>3</v>
      </c>
    </row>
    <row r="489" spans="1:6" x14ac:dyDescent="0.25">
      <c r="A489" s="35">
        <v>2333606</v>
      </c>
      <c r="B489" s="32" t="s">
        <v>385</v>
      </c>
      <c r="C489" s="32"/>
      <c r="D489" s="32">
        <v>2333606</v>
      </c>
      <c r="E489" s="32" t="s">
        <v>679</v>
      </c>
      <c r="F489" s="32"/>
    </row>
    <row r="490" spans="1:6" x14ac:dyDescent="0.25">
      <c r="A490" s="31">
        <v>2351002</v>
      </c>
      <c r="B490" s="32" t="s">
        <v>386</v>
      </c>
      <c r="C490" s="32"/>
      <c r="D490" s="32"/>
      <c r="E490" s="32" t="s">
        <v>679</v>
      </c>
      <c r="F490" s="33" t="s">
        <v>30</v>
      </c>
    </row>
    <row r="491" spans="1:6" x14ac:dyDescent="0.25">
      <c r="A491" s="31">
        <v>2351003</v>
      </c>
      <c r="B491" s="32" t="s">
        <v>387</v>
      </c>
      <c r="C491" s="32"/>
      <c r="D491" s="32" t="s">
        <v>935</v>
      </c>
      <c r="E491" s="32"/>
      <c r="F491" s="33" t="s">
        <v>0</v>
      </c>
    </row>
    <row r="492" spans="1:6" x14ac:dyDescent="0.25">
      <c r="A492" s="31">
        <v>2351004</v>
      </c>
      <c r="B492" s="32" t="s">
        <v>386</v>
      </c>
      <c r="C492" s="32"/>
      <c r="D492" s="32" t="s">
        <v>936</v>
      </c>
      <c r="E492" s="32"/>
      <c r="F492" s="33" t="s">
        <v>30</v>
      </c>
    </row>
    <row r="493" spans="1:6" x14ac:dyDescent="0.25">
      <c r="A493" s="31">
        <v>2351011</v>
      </c>
      <c r="B493" s="32" t="s">
        <v>642</v>
      </c>
      <c r="C493" s="32"/>
      <c r="D493" s="32"/>
      <c r="E493" s="32"/>
      <c r="F493" s="33" t="s">
        <v>51</v>
      </c>
    </row>
    <row r="494" spans="1:6" x14ac:dyDescent="0.25">
      <c r="A494" s="31">
        <v>2351012</v>
      </c>
      <c r="B494" s="32" t="s">
        <v>174</v>
      </c>
      <c r="C494" s="32"/>
      <c r="D494" s="32" t="s">
        <v>937</v>
      </c>
      <c r="E494" s="32" t="s">
        <v>679</v>
      </c>
      <c r="F494" s="33" t="s">
        <v>0</v>
      </c>
    </row>
    <row r="495" spans="1:6" x14ac:dyDescent="0.25">
      <c r="A495" s="31">
        <v>2520033</v>
      </c>
      <c r="B495" s="32" t="s">
        <v>388</v>
      </c>
      <c r="C495" s="32"/>
      <c r="D495" s="32"/>
      <c r="E495" s="32"/>
      <c r="F495" s="33" t="s">
        <v>50</v>
      </c>
    </row>
    <row r="496" spans="1:6" x14ac:dyDescent="0.25">
      <c r="A496" s="31">
        <v>2520034</v>
      </c>
      <c r="B496" s="32" t="s">
        <v>138</v>
      </c>
      <c r="C496" s="32"/>
      <c r="D496" s="32"/>
      <c r="E496" s="32"/>
      <c r="F496" s="33" t="s">
        <v>50</v>
      </c>
    </row>
    <row r="497" spans="1:6" x14ac:dyDescent="0.25">
      <c r="A497" s="31">
        <v>2520038</v>
      </c>
      <c r="B497" s="32" t="s">
        <v>389</v>
      </c>
      <c r="C497" s="32"/>
      <c r="D497" s="32" t="s">
        <v>938</v>
      </c>
      <c r="E497" s="32" t="s">
        <v>711</v>
      </c>
      <c r="F497" s="33" t="s">
        <v>50</v>
      </c>
    </row>
    <row r="498" spans="1:6" x14ac:dyDescent="0.25">
      <c r="A498" s="31">
        <v>2520142</v>
      </c>
      <c r="B498" s="32" t="s">
        <v>939</v>
      </c>
      <c r="C498" s="32"/>
      <c r="D498" s="32">
        <v>32292</v>
      </c>
      <c r="E498" s="32" t="s">
        <v>109</v>
      </c>
      <c r="F498" s="33" t="s">
        <v>7</v>
      </c>
    </row>
    <row r="499" spans="1:6" x14ac:dyDescent="0.25">
      <c r="A499" s="31">
        <v>2520143</v>
      </c>
      <c r="B499" s="32" t="s">
        <v>940</v>
      </c>
      <c r="C499" s="32"/>
      <c r="D499" s="32" t="s">
        <v>941</v>
      </c>
      <c r="E499" s="32" t="s">
        <v>109</v>
      </c>
      <c r="F499" s="33" t="s">
        <v>7</v>
      </c>
    </row>
    <row r="500" spans="1:6" x14ac:dyDescent="0.25">
      <c r="A500" s="31">
        <v>2520144</v>
      </c>
      <c r="B500" s="32" t="s">
        <v>942</v>
      </c>
      <c r="C500" s="32"/>
      <c r="D500" s="32">
        <v>32295</v>
      </c>
      <c r="E500" s="32" t="s">
        <v>109</v>
      </c>
      <c r="F500" s="33" t="s">
        <v>7</v>
      </c>
    </row>
    <row r="501" spans="1:6" x14ac:dyDescent="0.25">
      <c r="A501" s="31">
        <v>2520259</v>
      </c>
      <c r="B501" s="32" t="s">
        <v>223</v>
      </c>
      <c r="C501" s="32"/>
      <c r="D501" s="32" t="s">
        <v>943</v>
      </c>
      <c r="E501" s="32" t="s">
        <v>109</v>
      </c>
      <c r="F501" s="33" t="s">
        <v>39</v>
      </c>
    </row>
    <row r="502" spans="1:6" x14ac:dyDescent="0.25">
      <c r="A502" s="31">
        <v>2520274</v>
      </c>
      <c r="B502" s="32" t="s">
        <v>223</v>
      </c>
      <c r="C502" s="32"/>
      <c r="D502" s="32" t="s">
        <v>943</v>
      </c>
      <c r="E502" s="32" t="s">
        <v>109</v>
      </c>
      <c r="F502" s="33" t="s">
        <v>39</v>
      </c>
    </row>
    <row r="503" spans="1:6" x14ac:dyDescent="0.25">
      <c r="A503" s="31">
        <v>2600204</v>
      </c>
      <c r="B503" s="32" t="s">
        <v>390</v>
      </c>
      <c r="C503" s="32"/>
      <c r="D503" s="32" t="s">
        <v>944</v>
      </c>
      <c r="E503" s="32"/>
      <c r="F503" s="33" t="s">
        <v>4</v>
      </c>
    </row>
    <row r="504" spans="1:6" x14ac:dyDescent="0.25">
      <c r="A504" s="31">
        <v>2600206</v>
      </c>
      <c r="B504" s="32" t="s">
        <v>391</v>
      </c>
      <c r="C504" s="32"/>
      <c r="D504" s="32"/>
      <c r="E504" s="32"/>
      <c r="F504" s="33" t="s">
        <v>22</v>
      </c>
    </row>
    <row r="505" spans="1:6" x14ac:dyDescent="0.25">
      <c r="A505" s="31">
        <v>2600219</v>
      </c>
      <c r="B505" s="32" t="s">
        <v>945</v>
      </c>
      <c r="C505" s="32"/>
      <c r="D505" s="32" t="s">
        <v>946</v>
      </c>
      <c r="E505" s="32" t="s">
        <v>679</v>
      </c>
      <c r="F505" s="33" t="s">
        <v>22</v>
      </c>
    </row>
    <row r="506" spans="1:6" x14ac:dyDescent="0.25">
      <c r="A506" s="31">
        <v>2600232</v>
      </c>
      <c r="B506" s="32" t="s">
        <v>643</v>
      </c>
      <c r="C506" s="32" t="s">
        <v>947</v>
      </c>
      <c r="D506" s="32" t="s">
        <v>948</v>
      </c>
      <c r="E506" s="32" t="s">
        <v>679</v>
      </c>
      <c r="F506" s="33" t="s">
        <v>22</v>
      </c>
    </row>
    <row r="507" spans="1:6" x14ac:dyDescent="0.25">
      <c r="A507" s="31">
        <v>2600233</v>
      </c>
      <c r="B507" s="32" t="s">
        <v>392</v>
      </c>
      <c r="C507" s="32" t="s">
        <v>949</v>
      </c>
      <c r="D507" s="32" t="s">
        <v>950</v>
      </c>
      <c r="E507" s="32" t="s">
        <v>679</v>
      </c>
      <c r="F507" s="33" t="s">
        <v>22</v>
      </c>
    </row>
    <row r="508" spans="1:6" x14ac:dyDescent="0.25">
      <c r="A508" s="31">
        <v>2600242</v>
      </c>
      <c r="B508" s="32" t="s">
        <v>393</v>
      </c>
      <c r="C508" s="32"/>
      <c r="D508" s="32" t="s">
        <v>951</v>
      </c>
      <c r="E508" s="32" t="s">
        <v>679</v>
      </c>
      <c r="F508" s="33" t="s">
        <v>22</v>
      </c>
    </row>
    <row r="509" spans="1:6" x14ac:dyDescent="0.25">
      <c r="A509" s="31">
        <v>2600308</v>
      </c>
      <c r="B509" s="32" t="s">
        <v>394</v>
      </c>
      <c r="C509" s="32"/>
      <c r="D509" s="32" t="s">
        <v>952</v>
      </c>
      <c r="E509" s="32" t="s">
        <v>679</v>
      </c>
      <c r="F509" s="33" t="s">
        <v>22</v>
      </c>
    </row>
    <row r="510" spans="1:6" x14ac:dyDescent="0.25">
      <c r="A510" s="31">
        <v>2600395</v>
      </c>
      <c r="B510" s="32" t="s">
        <v>953</v>
      </c>
      <c r="C510" s="32"/>
      <c r="D510" s="32"/>
      <c r="E510" s="32"/>
      <c r="F510" s="33" t="s">
        <v>22</v>
      </c>
    </row>
    <row r="511" spans="1:6" x14ac:dyDescent="0.25">
      <c r="A511" s="31">
        <v>2600455</v>
      </c>
      <c r="B511" s="32" t="s">
        <v>395</v>
      </c>
      <c r="C511" s="32"/>
      <c r="D511" s="32" t="s">
        <v>954</v>
      </c>
      <c r="E511" s="32"/>
      <c r="F511" s="33" t="s">
        <v>1</v>
      </c>
    </row>
    <row r="512" spans="1:6" x14ac:dyDescent="0.25">
      <c r="A512" s="31">
        <v>2600456</v>
      </c>
      <c r="B512" s="32" t="s">
        <v>396</v>
      </c>
      <c r="C512" s="32"/>
      <c r="D512" s="32"/>
      <c r="E512" s="32"/>
      <c r="F512" s="33" t="s">
        <v>1</v>
      </c>
    </row>
    <row r="513" spans="1:6" x14ac:dyDescent="0.25">
      <c r="A513" s="31">
        <v>2600479</v>
      </c>
      <c r="B513" s="32" t="s">
        <v>397</v>
      </c>
      <c r="C513" s="32"/>
      <c r="D513" s="32"/>
      <c r="E513" s="32"/>
      <c r="F513" s="33" t="s">
        <v>1</v>
      </c>
    </row>
    <row r="514" spans="1:6" x14ac:dyDescent="0.25">
      <c r="A514" s="31">
        <v>2600489</v>
      </c>
      <c r="B514" s="32" t="s">
        <v>398</v>
      </c>
      <c r="C514" s="32"/>
      <c r="D514" s="32" t="s">
        <v>955</v>
      </c>
      <c r="E514" s="32" t="s">
        <v>679</v>
      </c>
      <c r="F514" s="33" t="s">
        <v>46</v>
      </c>
    </row>
    <row r="515" spans="1:6" x14ac:dyDescent="0.25">
      <c r="A515" s="31">
        <v>2600544</v>
      </c>
      <c r="B515" s="32" t="s">
        <v>644</v>
      </c>
      <c r="C515" s="32"/>
      <c r="D515" s="32" t="s">
        <v>671</v>
      </c>
      <c r="E515" s="32" t="s">
        <v>679</v>
      </c>
      <c r="F515" s="33" t="s">
        <v>22</v>
      </c>
    </row>
    <row r="516" spans="1:6" x14ac:dyDescent="0.25">
      <c r="A516" s="31">
        <v>2600546</v>
      </c>
      <c r="B516" s="32" t="s">
        <v>399</v>
      </c>
      <c r="C516" s="32"/>
      <c r="D516" s="32" t="s">
        <v>956</v>
      </c>
      <c r="E516" s="32"/>
      <c r="F516" s="33" t="s">
        <v>38</v>
      </c>
    </row>
    <row r="517" spans="1:6" x14ac:dyDescent="0.25">
      <c r="A517" s="31">
        <v>2600547</v>
      </c>
      <c r="B517" s="32" t="s">
        <v>400</v>
      </c>
      <c r="C517" s="32"/>
      <c r="D517" s="32"/>
      <c r="E517" s="32"/>
      <c r="F517" s="33" t="s">
        <v>45</v>
      </c>
    </row>
    <row r="518" spans="1:6" x14ac:dyDescent="0.25">
      <c r="A518" s="31">
        <v>2601880</v>
      </c>
      <c r="B518" s="32" t="s">
        <v>401</v>
      </c>
      <c r="C518" s="32"/>
      <c r="D518" s="32"/>
      <c r="E518" s="32"/>
      <c r="F518" s="33" t="s">
        <v>52</v>
      </c>
    </row>
    <row r="519" spans="1:6" x14ac:dyDescent="0.25">
      <c r="A519" s="31">
        <v>2601884</v>
      </c>
      <c r="B519" s="32" t="s">
        <v>402</v>
      </c>
      <c r="C519" s="32"/>
      <c r="D519" s="32"/>
      <c r="E519" s="32"/>
      <c r="F519" s="33" t="s">
        <v>52</v>
      </c>
    </row>
    <row r="520" spans="1:6" x14ac:dyDescent="0.25">
      <c r="A520" s="31">
        <v>2601914</v>
      </c>
      <c r="B520" s="32" t="s">
        <v>957</v>
      </c>
      <c r="C520" s="32"/>
      <c r="D520" s="32" t="s">
        <v>671</v>
      </c>
      <c r="E520" s="32" t="s">
        <v>679</v>
      </c>
      <c r="F520" s="33" t="s">
        <v>47</v>
      </c>
    </row>
    <row r="521" spans="1:6" x14ac:dyDescent="0.25">
      <c r="A521" s="31">
        <v>2601918</v>
      </c>
      <c r="B521" s="32" t="s">
        <v>403</v>
      </c>
      <c r="C521" s="32"/>
      <c r="D521" s="32" t="s">
        <v>671</v>
      </c>
      <c r="E521" s="32" t="s">
        <v>679</v>
      </c>
      <c r="F521" s="33" t="s">
        <v>47</v>
      </c>
    </row>
    <row r="522" spans="1:6" x14ac:dyDescent="0.25">
      <c r="A522" s="31">
        <v>2601923</v>
      </c>
      <c r="B522" s="32" t="s">
        <v>958</v>
      </c>
      <c r="C522" s="32"/>
      <c r="D522" s="32"/>
      <c r="E522" s="32"/>
      <c r="F522" s="33" t="s">
        <v>51</v>
      </c>
    </row>
    <row r="523" spans="1:6" x14ac:dyDescent="0.25">
      <c r="A523" s="31">
        <v>2601924</v>
      </c>
      <c r="B523" s="32" t="s">
        <v>959</v>
      </c>
      <c r="C523" s="32"/>
      <c r="D523" s="32"/>
      <c r="E523" s="32"/>
      <c r="F523" s="33" t="s">
        <v>1</v>
      </c>
    </row>
    <row r="524" spans="1:6" x14ac:dyDescent="0.25">
      <c r="A524" s="31">
        <v>2601925</v>
      </c>
      <c r="B524" s="32" t="s">
        <v>404</v>
      </c>
      <c r="C524" s="32" t="s">
        <v>960</v>
      </c>
      <c r="D524" s="32" t="s">
        <v>671</v>
      </c>
      <c r="E524" s="32" t="s">
        <v>666</v>
      </c>
      <c r="F524" s="33" t="s">
        <v>1</v>
      </c>
    </row>
    <row r="525" spans="1:6" x14ac:dyDescent="0.25">
      <c r="A525" s="31">
        <v>2601926</v>
      </c>
      <c r="B525" s="32" t="s">
        <v>405</v>
      </c>
      <c r="C525" s="32" t="s">
        <v>961</v>
      </c>
      <c r="D525" s="32" t="s">
        <v>671</v>
      </c>
      <c r="E525" s="32" t="s">
        <v>666</v>
      </c>
      <c r="F525" s="33" t="s">
        <v>1</v>
      </c>
    </row>
    <row r="526" spans="1:6" x14ac:dyDescent="0.25">
      <c r="A526" s="31">
        <v>2601928</v>
      </c>
      <c r="B526" s="32" t="s">
        <v>406</v>
      </c>
      <c r="C526" s="32" t="s">
        <v>962</v>
      </c>
      <c r="D526" s="32" t="s">
        <v>671</v>
      </c>
      <c r="E526" s="32" t="s">
        <v>666</v>
      </c>
      <c r="F526" s="33" t="s">
        <v>1</v>
      </c>
    </row>
    <row r="527" spans="1:6" x14ac:dyDescent="0.25">
      <c r="A527" s="31">
        <v>2601929</v>
      </c>
      <c r="B527" s="32" t="s">
        <v>407</v>
      </c>
      <c r="C527" s="32" t="s">
        <v>963</v>
      </c>
      <c r="D527" s="32">
        <v>16788</v>
      </c>
      <c r="E527" s="32" t="s">
        <v>666</v>
      </c>
      <c r="F527" s="33" t="s">
        <v>51</v>
      </c>
    </row>
    <row r="528" spans="1:6" x14ac:dyDescent="0.25">
      <c r="A528" s="31">
        <v>2601931</v>
      </c>
      <c r="B528" s="32" t="s">
        <v>408</v>
      </c>
      <c r="C528" s="32"/>
      <c r="D528" s="32" t="s">
        <v>671</v>
      </c>
      <c r="E528" s="32" t="s">
        <v>666</v>
      </c>
      <c r="F528" s="33" t="s">
        <v>1</v>
      </c>
    </row>
    <row r="529" spans="1:6" x14ac:dyDescent="0.25">
      <c r="A529" s="31">
        <v>2601933</v>
      </c>
      <c r="B529" s="32" t="s">
        <v>409</v>
      </c>
      <c r="C529" s="32"/>
      <c r="D529" s="32">
        <v>34191</v>
      </c>
      <c r="E529" s="32" t="s">
        <v>679</v>
      </c>
      <c r="F529" s="33" t="s">
        <v>20</v>
      </c>
    </row>
    <row r="530" spans="1:6" x14ac:dyDescent="0.25">
      <c r="A530" s="31">
        <v>2601934</v>
      </c>
      <c r="B530" s="32" t="s">
        <v>964</v>
      </c>
      <c r="C530" s="32" t="s">
        <v>965</v>
      </c>
      <c r="D530" s="32">
        <v>34158</v>
      </c>
      <c r="E530" s="32" t="s">
        <v>679</v>
      </c>
      <c r="F530" s="33" t="s">
        <v>20</v>
      </c>
    </row>
    <row r="531" spans="1:6" x14ac:dyDescent="0.25">
      <c r="A531" s="31">
        <v>2601935</v>
      </c>
      <c r="B531" s="32" t="s">
        <v>410</v>
      </c>
      <c r="C531" s="32"/>
      <c r="D531" s="32">
        <v>34198</v>
      </c>
      <c r="E531" s="32" t="s">
        <v>679</v>
      </c>
      <c r="F531" s="33" t="s">
        <v>22</v>
      </c>
    </row>
    <row r="532" spans="1:6" x14ac:dyDescent="0.25">
      <c r="A532" s="31">
        <v>2601936</v>
      </c>
      <c r="B532" s="32" t="s">
        <v>411</v>
      </c>
      <c r="C532" s="32" t="s">
        <v>966</v>
      </c>
      <c r="D532" s="32">
        <v>34211</v>
      </c>
      <c r="E532" s="32" t="s">
        <v>679</v>
      </c>
      <c r="F532" s="33" t="s">
        <v>22</v>
      </c>
    </row>
    <row r="533" spans="1:6" x14ac:dyDescent="0.25">
      <c r="A533" s="31">
        <v>2601938</v>
      </c>
      <c r="B533" s="32" t="s">
        <v>410</v>
      </c>
      <c r="C533" s="32"/>
      <c r="D533" s="32"/>
      <c r="E533" s="32"/>
      <c r="F533" s="33" t="s">
        <v>22</v>
      </c>
    </row>
    <row r="534" spans="1:6" x14ac:dyDescent="0.25">
      <c r="A534" s="31">
        <v>2601939</v>
      </c>
      <c r="B534" s="32" t="s">
        <v>967</v>
      </c>
      <c r="C534" s="32" t="s">
        <v>968</v>
      </c>
      <c r="D534" s="32">
        <v>34140</v>
      </c>
      <c r="E534" s="32" t="s">
        <v>679</v>
      </c>
      <c r="F534" s="33" t="s">
        <v>1</v>
      </c>
    </row>
    <row r="535" spans="1:6" x14ac:dyDescent="0.25">
      <c r="A535" s="31">
        <v>2601940</v>
      </c>
      <c r="B535" s="32" t="s">
        <v>412</v>
      </c>
      <c r="C535" s="32"/>
      <c r="D535" s="32">
        <v>34187</v>
      </c>
      <c r="E535" s="32" t="s">
        <v>679</v>
      </c>
      <c r="F535" s="33" t="s">
        <v>1</v>
      </c>
    </row>
    <row r="536" spans="1:6" x14ac:dyDescent="0.25">
      <c r="A536" s="31">
        <v>2601941</v>
      </c>
      <c r="B536" s="32" t="s">
        <v>413</v>
      </c>
      <c r="C536" s="32" t="s">
        <v>969</v>
      </c>
      <c r="D536" s="32">
        <v>34157</v>
      </c>
      <c r="E536" s="32" t="s">
        <v>679</v>
      </c>
      <c r="F536" s="33" t="s">
        <v>46</v>
      </c>
    </row>
    <row r="537" spans="1:6" x14ac:dyDescent="0.25">
      <c r="A537" s="31">
        <v>2601942</v>
      </c>
      <c r="B537" s="32" t="s">
        <v>970</v>
      </c>
      <c r="C537" s="32" t="s">
        <v>971</v>
      </c>
      <c r="D537" s="32" t="s">
        <v>972</v>
      </c>
      <c r="E537" s="32" t="s">
        <v>679</v>
      </c>
      <c r="F537" s="33" t="s">
        <v>57</v>
      </c>
    </row>
    <row r="538" spans="1:6" x14ac:dyDescent="0.25">
      <c r="A538" s="31">
        <v>2601944</v>
      </c>
      <c r="B538" s="32" t="s">
        <v>414</v>
      </c>
      <c r="C538" s="32"/>
      <c r="D538" s="32" t="s">
        <v>671</v>
      </c>
      <c r="E538" s="32" t="s">
        <v>666</v>
      </c>
      <c r="F538" s="33" t="s">
        <v>52</v>
      </c>
    </row>
    <row r="539" spans="1:6" x14ac:dyDescent="0.25">
      <c r="A539" s="31">
        <v>2601946</v>
      </c>
      <c r="B539" s="32" t="s">
        <v>415</v>
      </c>
      <c r="C539" s="32" t="s">
        <v>973</v>
      </c>
      <c r="D539" s="32" t="s">
        <v>974</v>
      </c>
      <c r="E539" s="32" t="s">
        <v>679</v>
      </c>
      <c r="F539" s="33" t="s">
        <v>46</v>
      </c>
    </row>
    <row r="540" spans="1:6" x14ac:dyDescent="0.25">
      <c r="A540" s="31">
        <v>2601947</v>
      </c>
      <c r="B540" s="32" t="s">
        <v>416</v>
      </c>
      <c r="C540" s="32"/>
      <c r="D540" s="32"/>
      <c r="E540" s="32"/>
      <c r="F540" s="33" t="s">
        <v>52</v>
      </c>
    </row>
    <row r="541" spans="1:6" x14ac:dyDescent="0.25">
      <c r="A541" s="31">
        <v>2601948</v>
      </c>
      <c r="B541" s="32" t="s">
        <v>417</v>
      </c>
      <c r="C541" s="32"/>
      <c r="D541" s="32"/>
      <c r="E541" s="32"/>
      <c r="F541" s="33" t="s">
        <v>47</v>
      </c>
    </row>
    <row r="542" spans="1:6" x14ac:dyDescent="0.25">
      <c r="A542" s="31">
        <v>2601949</v>
      </c>
      <c r="B542" s="32" t="s">
        <v>418</v>
      </c>
      <c r="C542" s="32"/>
      <c r="D542" s="32"/>
      <c r="E542" s="32"/>
      <c r="F542" s="33" t="s">
        <v>52</v>
      </c>
    </row>
    <row r="543" spans="1:6" x14ac:dyDescent="0.25">
      <c r="A543" s="31">
        <v>2601952</v>
      </c>
      <c r="B543" s="32" t="s">
        <v>419</v>
      </c>
      <c r="C543" s="32"/>
      <c r="D543" s="32"/>
      <c r="E543" s="32" t="s">
        <v>666</v>
      </c>
      <c r="F543" s="33" t="s">
        <v>52</v>
      </c>
    </row>
    <row r="544" spans="1:6" x14ac:dyDescent="0.25">
      <c r="A544" s="31">
        <v>2601955</v>
      </c>
      <c r="B544" s="32" t="s">
        <v>420</v>
      </c>
      <c r="C544" s="32"/>
      <c r="D544" s="32"/>
      <c r="E544" s="32"/>
      <c r="F544" s="33" t="s">
        <v>52</v>
      </c>
    </row>
    <row r="545" spans="1:6" x14ac:dyDescent="0.25">
      <c r="A545" s="31">
        <v>2601959</v>
      </c>
      <c r="B545" s="32" t="s">
        <v>421</v>
      </c>
      <c r="C545" s="32"/>
      <c r="D545" s="32"/>
      <c r="E545" s="32"/>
      <c r="F545" s="33" t="s">
        <v>1</v>
      </c>
    </row>
    <row r="546" spans="1:6" x14ac:dyDescent="0.25">
      <c r="A546" s="31">
        <v>2601962</v>
      </c>
      <c r="B546" s="32" t="s">
        <v>645</v>
      </c>
      <c r="C546" s="32" t="s">
        <v>975</v>
      </c>
      <c r="D546" s="32" t="s">
        <v>671</v>
      </c>
      <c r="E546" s="32" t="s">
        <v>666</v>
      </c>
      <c r="F546" s="33" t="s">
        <v>35</v>
      </c>
    </row>
    <row r="547" spans="1:6" x14ac:dyDescent="0.25">
      <c r="A547" s="31">
        <v>2601970</v>
      </c>
      <c r="B547" s="32" t="s">
        <v>422</v>
      </c>
      <c r="C547" s="32" t="s">
        <v>976</v>
      </c>
      <c r="D547" s="32"/>
      <c r="E547" s="32" t="s">
        <v>666</v>
      </c>
      <c r="F547" s="33" t="s">
        <v>35</v>
      </c>
    </row>
    <row r="548" spans="1:6" x14ac:dyDescent="0.25">
      <c r="A548" s="31">
        <v>2601974</v>
      </c>
      <c r="B548" s="32" t="s">
        <v>410</v>
      </c>
      <c r="C548" s="32"/>
      <c r="D548" s="32"/>
      <c r="E548" s="32"/>
      <c r="F548" s="33" t="s">
        <v>52</v>
      </c>
    </row>
    <row r="549" spans="1:6" x14ac:dyDescent="0.25">
      <c r="A549" s="31">
        <v>2601978</v>
      </c>
      <c r="B549" s="32" t="s">
        <v>595</v>
      </c>
      <c r="C549" s="32"/>
      <c r="D549" s="32"/>
      <c r="E549" s="32" t="s">
        <v>679</v>
      </c>
      <c r="F549" s="33" t="s">
        <v>52</v>
      </c>
    </row>
    <row r="550" spans="1:6" x14ac:dyDescent="0.25">
      <c r="A550" s="31">
        <v>2601979</v>
      </c>
      <c r="B550" s="32" t="s">
        <v>423</v>
      </c>
      <c r="C550" s="32"/>
      <c r="D550" s="32" t="s">
        <v>671</v>
      </c>
      <c r="E550" s="32" t="s">
        <v>666</v>
      </c>
      <c r="F550" s="33" t="s">
        <v>35</v>
      </c>
    </row>
    <row r="551" spans="1:6" x14ac:dyDescent="0.25">
      <c r="A551" s="31">
        <v>2601982</v>
      </c>
      <c r="B551" s="32" t="s">
        <v>424</v>
      </c>
      <c r="C551" s="32"/>
      <c r="D551" s="32"/>
      <c r="E551" s="32"/>
      <c r="F551" s="33" t="s">
        <v>52</v>
      </c>
    </row>
    <row r="552" spans="1:6" x14ac:dyDescent="0.25">
      <c r="A552" s="31">
        <v>2601992</v>
      </c>
      <c r="B552" s="32" t="s">
        <v>425</v>
      </c>
      <c r="C552" s="32"/>
      <c r="D552" s="32" t="s">
        <v>671</v>
      </c>
      <c r="E552" s="32"/>
      <c r="F552" s="33" t="s">
        <v>47</v>
      </c>
    </row>
    <row r="553" spans="1:6" x14ac:dyDescent="0.25">
      <c r="A553" s="31">
        <v>2601993</v>
      </c>
      <c r="B553" s="32" t="s">
        <v>977</v>
      </c>
      <c r="C553" s="32"/>
      <c r="D553" s="32"/>
      <c r="E553" s="32"/>
      <c r="F553" s="33" t="s">
        <v>47</v>
      </c>
    </row>
    <row r="554" spans="1:6" x14ac:dyDescent="0.25">
      <c r="A554" s="31">
        <v>2602009</v>
      </c>
      <c r="B554" s="32" t="s">
        <v>426</v>
      </c>
      <c r="C554" s="32"/>
      <c r="D554" s="32"/>
      <c r="E554" s="32"/>
      <c r="F554" s="33" t="s">
        <v>36</v>
      </c>
    </row>
    <row r="555" spans="1:6" x14ac:dyDescent="0.25">
      <c r="A555" s="31">
        <v>2602024</v>
      </c>
      <c r="B555" s="32" t="s">
        <v>427</v>
      </c>
      <c r="C555" s="32"/>
      <c r="D555" s="32"/>
      <c r="E555" s="32"/>
      <c r="F555" s="33" t="s">
        <v>51</v>
      </c>
    </row>
    <row r="556" spans="1:6" x14ac:dyDescent="0.25">
      <c r="A556" s="31">
        <v>2602025</v>
      </c>
      <c r="B556" s="32" t="s">
        <v>428</v>
      </c>
      <c r="C556" s="32"/>
      <c r="D556" s="32"/>
      <c r="E556" s="32"/>
      <c r="F556" s="33" t="s">
        <v>1</v>
      </c>
    </row>
    <row r="557" spans="1:6" x14ac:dyDescent="0.25">
      <c r="A557" s="31">
        <v>2602026</v>
      </c>
      <c r="B557" s="32" t="s">
        <v>978</v>
      </c>
      <c r="C557" s="32"/>
      <c r="D557" s="32"/>
      <c r="E557" s="32"/>
      <c r="F557" s="33" t="s">
        <v>37</v>
      </c>
    </row>
    <row r="558" spans="1:6" x14ac:dyDescent="0.25">
      <c r="A558" s="31">
        <v>2602028</v>
      </c>
      <c r="B558" s="32" t="s">
        <v>429</v>
      </c>
      <c r="C558" s="32"/>
      <c r="D558" s="32"/>
      <c r="E558" s="32"/>
      <c r="F558" s="33" t="s">
        <v>1</v>
      </c>
    </row>
    <row r="559" spans="1:6" x14ac:dyDescent="0.25">
      <c r="A559" s="31">
        <v>2602029</v>
      </c>
      <c r="B559" s="32" t="s">
        <v>596</v>
      </c>
      <c r="C559" s="32" t="s">
        <v>979</v>
      </c>
      <c r="D559" s="32">
        <v>16768</v>
      </c>
      <c r="E559" s="32" t="s">
        <v>679</v>
      </c>
      <c r="F559" s="33" t="s">
        <v>52</v>
      </c>
    </row>
    <row r="560" spans="1:6" x14ac:dyDescent="0.25">
      <c r="A560" s="31">
        <v>2602030</v>
      </c>
      <c r="B560" s="32" t="s">
        <v>430</v>
      </c>
      <c r="C560" s="32"/>
      <c r="D560" s="32"/>
      <c r="E560" s="32" t="s">
        <v>679</v>
      </c>
      <c r="F560" s="33" t="s">
        <v>52</v>
      </c>
    </row>
    <row r="561" spans="1:6" x14ac:dyDescent="0.25">
      <c r="A561" s="31">
        <v>2602031</v>
      </c>
      <c r="B561" s="32" t="s">
        <v>431</v>
      </c>
      <c r="C561" s="32"/>
      <c r="D561" s="32"/>
      <c r="E561" s="32" t="s">
        <v>679</v>
      </c>
      <c r="F561" s="33" t="s">
        <v>20</v>
      </c>
    </row>
    <row r="562" spans="1:6" x14ac:dyDescent="0.25">
      <c r="A562" s="31">
        <v>2602032</v>
      </c>
      <c r="B562" s="32" t="s">
        <v>432</v>
      </c>
      <c r="C562" s="32"/>
      <c r="D562" s="32" t="s">
        <v>671</v>
      </c>
      <c r="E562" s="32"/>
      <c r="F562" s="33" t="s">
        <v>61</v>
      </c>
    </row>
    <row r="563" spans="1:6" x14ac:dyDescent="0.25">
      <c r="A563" s="31">
        <v>2602035</v>
      </c>
      <c r="B563" s="32" t="s">
        <v>433</v>
      </c>
      <c r="C563" s="32"/>
      <c r="D563" s="32"/>
      <c r="E563" s="32"/>
      <c r="F563" s="33" t="s">
        <v>69</v>
      </c>
    </row>
    <row r="564" spans="1:6" x14ac:dyDescent="0.25">
      <c r="A564" s="31">
        <v>2609114</v>
      </c>
      <c r="B564" s="32" t="s">
        <v>434</v>
      </c>
      <c r="C564" s="32"/>
      <c r="D564" s="32"/>
      <c r="E564" s="32" t="s">
        <v>666</v>
      </c>
      <c r="F564" s="33" t="s">
        <v>44</v>
      </c>
    </row>
    <row r="565" spans="1:6" x14ac:dyDescent="0.25">
      <c r="A565" s="31">
        <v>2610123</v>
      </c>
      <c r="B565" s="32" t="s">
        <v>435</v>
      </c>
      <c r="C565" s="32" t="s">
        <v>980</v>
      </c>
      <c r="D565" s="32">
        <v>10123</v>
      </c>
      <c r="E565" s="32" t="s">
        <v>679</v>
      </c>
      <c r="F565" s="33" t="s">
        <v>46</v>
      </c>
    </row>
    <row r="566" spans="1:6" x14ac:dyDescent="0.25">
      <c r="A566" s="31">
        <v>2610155</v>
      </c>
      <c r="B566" s="32" t="s">
        <v>410</v>
      </c>
      <c r="C566" s="32"/>
      <c r="D566" s="32">
        <v>10155</v>
      </c>
      <c r="E566" s="32" t="s">
        <v>679</v>
      </c>
      <c r="F566" s="33" t="s">
        <v>22</v>
      </c>
    </row>
    <row r="567" spans="1:6" x14ac:dyDescent="0.25">
      <c r="A567" s="31">
        <v>2610164</v>
      </c>
      <c r="B567" s="32" t="s">
        <v>646</v>
      </c>
      <c r="C567" s="32" t="s">
        <v>980</v>
      </c>
      <c r="D567" s="32">
        <v>10164</v>
      </c>
      <c r="E567" s="32" t="s">
        <v>679</v>
      </c>
      <c r="F567" s="33" t="s">
        <v>52</v>
      </c>
    </row>
    <row r="568" spans="1:6" x14ac:dyDescent="0.25">
      <c r="A568" s="31">
        <v>2610197</v>
      </c>
      <c r="B568" s="32" t="s">
        <v>436</v>
      </c>
      <c r="C568" s="32" t="s">
        <v>981</v>
      </c>
      <c r="D568" s="32">
        <v>10197</v>
      </c>
      <c r="E568" s="32" t="s">
        <v>679</v>
      </c>
      <c r="F568" s="33" t="s">
        <v>22</v>
      </c>
    </row>
    <row r="569" spans="1:6" x14ac:dyDescent="0.25">
      <c r="A569" s="31">
        <v>2610244</v>
      </c>
      <c r="B569" s="32" t="s">
        <v>982</v>
      </c>
      <c r="C569" s="32" t="s">
        <v>983</v>
      </c>
      <c r="D569" s="32">
        <v>10244</v>
      </c>
      <c r="E569" s="32" t="s">
        <v>679</v>
      </c>
      <c r="F569" s="33" t="s">
        <v>52</v>
      </c>
    </row>
    <row r="570" spans="1:6" x14ac:dyDescent="0.25">
      <c r="A570" s="31">
        <v>2610251</v>
      </c>
      <c r="B570" s="32" t="s">
        <v>647</v>
      </c>
      <c r="C570" s="32" t="s">
        <v>984</v>
      </c>
      <c r="D570" s="32">
        <v>10251</v>
      </c>
      <c r="E570" s="32" t="s">
        <v>679</v>
      </c>
      <c r="F570" s="33" t="s">
        <v>52</v>
      </c>
    </row>
    <row r="571" spans="1:6" x14ac:dyDescent="0.25">
      <c r="A571" s="31">
        <v>2610252</v>
      </c>
      <c r="B571" s="32" t="s">
        <v>985</v>
      </c>
      <c r="C571" s="32" t="s">
        <v>986</v>
      </c>
      <c r="D571" s="32">
        <v>10252</v>
      </c>
      <c r="E571" s="32" t="s">
        <v>679</v>
      </c>
      <c r="F571" s="33" t="s">
        <v>52</v>
      </c>
    </row>
    <row r="572" spans="1:6" x14ac:dyDescent="0.25">
      <c r="A572" s="31">
        <v>2611028</v>
      </c>
      <c r="B572" s="32" t="s">
        <v>410</v>
      </c>
      <c r="C572" s="32" t="s">
        <v>987</v>
      </c>
      <c r="D572" s="32">
        <v>11028</v>
      </c>
      <c r="E572" s="32" t="s">
        <v>679</v>
      </c>
      <c r="F572" s="33" t="s">
        <v>22</v>
      </c>
    </row>
    <row r="573" spans="1:6" x14ac:dyDescent="0.25">
      <c r="A573" s="31">
        <v>2611250</v>
      </c>
      <c r="B573" s="32" t="s">
        <v>988</v>
      </c>
      <c r="C573" s="32" t="s">
        <v>989</v>
      </c>
      <c r="D573" s="32">
        <v>11250</v>
      </c>
      <c r="E573" s="32" t="s">
        <v>679</v>
      </c>
      <c r="F573" s="33" t="s">
        <v>52</v>
      </c>
    </row>
    <row r="574" spans="1:6" x14ac:dyDescent="0.25">
      <c r="A574" s="31">
        <v>2611656</v>
      </c>
      <c r="B574" s="32" t="s">
        <v>437</v>
      </c>
      <c r="C574" s="32"/>
      <c r="D574" s="32">
        <v>11656</v>
      </c>
      <c r="E574" s="32"/>
      <c r="F574" s="33" t="s">
        <v>46</v>
      </c>
    </row>
    <row r="575" spans="1:6" x14ac:dyDescent="0.25">
      <c r="A575" s="31">
        <v>2612325</v>
      </c>
      <c r="B575" s="32" t="s">
        <v>438</v>
      </c>
      <c r="C575" s="32"/>
      <c r="D575" s="32">
        <v>12325</v>
      </c>
      <c r="E575" s="32" t="s">
        <v>694</v>
      </c>
      <c r="F575" s="33" t="s">
        <v>63</v>
      </c>
    </row>
    <row r="576" spans="1:6" x14ac:dyDescent="0.25">
      <c r="A576" s="31">
        <v>2612326</v>
      </c>
      <c r="B576" s="32" t="s">
        <v>439</v>
      </c>
      <c r="C576" s="32"/>
      <c r="D576" s="32">
        <v>12326</v>
      </c>
      <c r="E576" s="32" t="s">
        <v>694</v>
      </c>
      <c r="F576" s="33" t="s">
        <v>66</v>
      </c>
    </row>
    <row r="577" spans="1:6" x14ac:dyDescent="0.25">
      <c r="A577" s="31">
        <v>2612597</v>
      </c>
      <c r="B577" s="32" t="s">
        <v>990</v>
      </c>
      <c r="C577" s="32"/>
      <c r="D577" s="32"/>
      <c r="E577" s="32"/>
      <c r="F577" s="33" t="s">
        <v>52</v>
      </c>
    </row>
    <row r="578" spans="1:6" x14ac:dyDescent="0.25">
      <c r="A578" s="31">
        <v>2612649</v>
      </c>
      <c r="B578" s="32" t="s">
        <v>441</v>
      </c>
      <c r="C578" s="32" t="s">
        <v>991</v>
      </c>
      <c r="D578" s="32">
        <v>12649</v>
      </c>
      <c r="E578" s="32" t="s">
        <v>679</v>
      </c>
      <c r="F578" s="33" t="s">
        <v>45</v>
      </c>
    </row>
    <row r="579" spans="1:6" x14ac:dyDescent="0.25">
      <c r="A579" s="31">
        <v>2612687</v>
      </c>
      <c r="B579" s="32" t="s">
        <v>442</v>
      </c>
      <c r="C579" s="32"/>
      <c r="D579" s="32">
        <v>12687</v>
      </c>
      <c r="E579" s="32"/>
      <c r="F579" s="33" t="s">
        <v>46</v>
      </c>
    </row>
    <row r="580" spans="1:6" x14ac:dyDescent="0.25">
      <c r="A580" s="31">
        <v>2612909</v>
      </c>
      <c r="B580" s="32" t="s">
        <v>597</v>
      </c>
      <c r="C580" s="32" t="s">
        <v>992</v>
      </c>
      <c r="D580" s="32">
        <v>12909</v>
      </c>
      <c r="E580" s="32" t="s">
        <v>679</v>
      </c>
      <c r="F580" s="33" t="s">
        <v>22</v>
      </c>
    </row>
    <row r="581" spans="1:6" x14ac:dyDescent="0.25">
      <c r="A581" s="31">
        <v>2612916</v>
      </c>
      <c r="B581" s="32" t="s">
        <v>993</v>
      </c>
      <c r="C581" s="32"/>
      <c r="D581" s="32">
        <v>12916</v>
      </c>
      <c r="E581" s="32" t="s">
        <v>679</v>
      </c>
      <c r="F581" s="33" t="s">
        <v>20</v>
      </c>
    </row>
    <row r="582" spans="1:6" x14ac:dyDescent="0.25">
      <c r="A582" s="31">
        <v>2612999</v>
      </c>
      <c r="B582" s="32" t="s">
        <v>443</v>
      </c>
      <c r="C582" s="32" t="s">
        <v>994</v>
      </c>
      <c r="D582" s="32">
        <v>12999</v>
      </c>
      <c r="E582" s="32" t="s">
        <v>679</v>
      </c>
      <c r="F582" s="33" t="s">
        <v>46</v>
      </c>
    </row>
    <row r="583" spans="1:6" x14ac:dyDescent="0.25">
      <c r="A583" s="31">
        <v>2614268</v>
      </c>
      <c r="B583" s="32" t="s">
        <v>444</v>
      </c>
      <c r="C583" s="32"/>
      <c r="D583" s="32">
        <v>14268</v>
      </c>
      <c r="E583" s="32"/>
      <c r="F583" s="33" t="s">
        <v>46</v>
      </c>
    </row>
    <row r="584" spans="1:6" x14ac:dyDescent="0.25">
      <c r="A584" s="31">
        <v>2614280</v>
      </c>
      <c r="B584" s="32" t="s">
        <v>445</v>
      </c>
      <c r="C584" s="32"/>
      <c r="D584" s="32"/>
      <c r="E584" s="32"/>
      <c r="F584" s="33" t="s">
        <v>54</v>
      </c>
    </row>
    <row r="585" spans="1:6" x14ac:dyDescent="0.25">
      <c r="A585" s="31">
        <v>2614523</v>
      </c>
      <c r="B585" s="32" t="s">
        <v>446</v>
      </c>
      <c r="C585" s="32"/>
      <c r="D585" s="32"/>
      <c r="E585" s="32"/>
      <c r="F585" s="33" t="s">
        <v>57</v>
      </c>
    </row>
    <row r="586" spans="1:6" x14ac:dyDescent="0.25">
      <c r="A586" s="31">
        <v>2615802</v>
      </c>
      <c r="B586" s="32" t="s">
        <v>447</v>
      </c>
      <c r="C586" s="32"/>
      <c r="D586" s="32"/>
      <c r="E586" s="32"/>
      <c r="F586" s="33" t="s">
        <v>52</v>
      </c>
    </row>
    <row r="587" spans="1:6" x14ac:dyDescent="0.25">
      <c r="A587" s="31">
        <v>2615847</v>
      </c>
      <c r="B587" s="32" t="s">
        <v>995</v>
      </c>
      <c r="C587" s="32"/>
      <c r="D587" s="32"/>
      <c r="E587" s="32"/>
      <c r="F587" s="33" t="s">
        <v>46</v>
      </c>
    </row>
    <row r="588" spans="1:6" x14ac:dyDescent="0.25">
      <c r="A588" s="31">
        <v>2615883</v>
      </c>
      <c r="B588" s="32" t="s">
        <v>440</v>
      </c>
      <c r="C588" s="32"/>
      <c r="D588" s="32"/>
      <c r="E588" s="32"/>
      <c r="F588" s="33" t="s">
        <v>46</v>
      </c>
    </row>
    <row r="589" spans="1:6" x14ac:dyDescent="0.25">
      <c r="A589" s="31">
        <v>2616132</v>
      </c>
      <c r="B589" s="32" t="s">
        <v>448</v>
      </c>
      <c r="C589" s="32"/>
      <c r="D589" s="32">
        <v>16132</v>
      </c>
      <c r="E589" s="32" t="s">
        <v>679</v>
      </c>
      <c r="F589" s="33" t="s">
        <v>1</v>
      </c>
    </row>
    <row r="590" spans="1:6" x14ac:dyDescent="0.25">
      <c r="A590" s="31">
        <v>2616480</v>
      </c>
      <c r="B590" s="32" t="s">
        <v>449</v>
      </c>
      <c r="C590" s="32"/>
      <c r="D590" s="32">
        <v>16480</v>
      </c>
      <c r="E590" s="32" t="s">
        <v>679</v>
      </c>
      <c r="F590" s="33" t="s">
        <v>22</v>
      </c>
    </row>
    <row r="591" spans="1:6" x14ac:dyDescent="0.25">
      <c r="A591" s="31">
        <v>2616481</v>
      </c>
      <c r="B591" s="32" t="s">
        <v>410</v>
      </c>
      <c r="C591" s="32" t="s">
        <v>996</v>
      </c>
      <c r="D591" s="32">
        <v>16481</v>
      </c>
      <c r="E591" s="32" t="s">
        <v>679</v>
      </c>
      <c r="F591" s="33" t="s">
        <v>22</v>
      </c>
    </row>
    <row r="592" spans="1:6" x14ac:dyDescent="0.25">
      <c r="A592" s="31">
        <v>2616503</v>
      </c>
      <c r="B592" s="32" t="s">
        <v>450</v>
      </c>
      <c r="C592" s="32"/>
      <c r="D592" s="32">
        <v>16503</v>
      </c>
      <c r="E592" s="32" t="s">
        <v>679</v>
      </c>
      <c r="F592" s="33" t="s">
        <v>22</v>
      </c>
    </row>
    <row r="593" spans="1:6" x14ac:dyDescent="0.25">
      <c r="A593" s="31">
        <v>2616525</v>
      </c>
      <c r="B593" s="32" t="s">
        <v>451</v>
      </c>
      <c r="C593" s="32"/>
      <c r="D593" s="32"/>
      <c r="E593" s="32"/>
      <c r="F593" s="33" t="s">
        <v>54</v>
      </c>
    </row>
    <row r="594" spans="1:6" x14ac:dyDescent="0.25">
      <c r="A594" s="31">
        <v>2616829</v>
      </c>
      <c r="B594" s="32" t="s">
        <v>452</v>
      </c>
      <c r="C594" s="32"/>
      <c r="D594" s="32">
        <v>16829</v>
      </c>
      <c r="E594" s="32" t="s">
        <v>679</v>
      </c>
      <c r="F594" s="33" t="s">
        <v>1</v>
      </c>
    </row>
    <row r="595" spans="1:6" x14ac:dyDescent="0.25">
      <c r="A595" s="31">
        <v>2616869</v>
      </c>
      <c r="B595" s="32" t="s">
        <v>997</v>
      </c>
      <c r="C595" s="32"/>
      <c r="D595" s="32">
        <v>16869</v>
      </c>
      <c r="E595" s="32"/>
      <c r="F595" s="33" t="s">
        <v>52</v>
      </c>
    </row>
    <row r="596" spans="1:6" x14ac:dyDescent="0.25">
      <c r="A596" s="31">
        <v>2616876</v>
      </c>
      <c r="B596" s="32" t="s">
        <v>453</v>
      </c>
      <c r="C596" s="32"/>
      <c r="D596" s="32"/>
      <c r="E596" s="32"/>
      <c r="F596" s="33" t="s">
        <v>45</v>
      </c>
    </row>
    <row r="597" spans="1:6" x14ac:dyDescent="0.25">
      <c r="A597" s="31">
        <v>2616902</v>
      </c>
      <c r="B597" s="32" t="s">
        <v>454</v>
      </c>
      <c r="C597" s="32"/>
      <c r="D597" s="32"/>
      <c r="E597" s="32"/>
      <c r="F597" s="33" t="s">
        <v>52</v>
      </c>
    </row>
    <row r="598" spans="1:6" x14ac:dyDescent="0.25">
      <c r="A598" s="31">
        <v>2657030</v>
      </c>
      <c r="B598" s="32" t="s">
        <v>223</v>
      </c>
      <c r="C598" s="32"/>
      <c r="D598" s="32" t="s">
        <v>998</v>
      </c>
      <c r="E598" s="32"/>
      <c r="F598" s="33" t="s">
        <v>0</v>
      </c>
    </row>
    <row r="599" spans="1:6" x14ac:dyDescent="0.25">
      <c r="A599" s="31">
        <v>2690000</v>
      </c>
      <c r="B599" s="32" t="s">
        <v>455</v>
      </c>
      <c r="C599" s="32" t="s">
        <v>999</v>
      </c>
      <c r="D599" s="32" t="s">
        <v>671</v>
      </c>
      <c r="E599" s="32" t="s">
        <v>666</v>
      </c>
      <c r="F599" s="33" t="s">
        <v>48</v>
      </c>
    </row>
    <row r="600" spans="1:6" x14ac:dyDescent="0.25">
      <c r="A600" s="31">
        <v>2690001</v>
      </c>
      <c r="B600" s="32" t="s">
        <v>456</v>
      </c>
      <c r="C600" s="32"/>
      <c r="D600" s="32" t="s">
        <v>671</v>
      </c>
      <c r="E600" s="32" t="s">
        <v>666</v>
      </c>
      <c r="F600" s="33" t="s">
        <v>48</v>
      </c>
    </row>
    <row r="601" spans="1:6" x14ac:dyDescent="0.25">
      <c r="A601" s="31">
        <v>2690002</v>
      </c>
      <c r="B601" s="32" t="s">
        <v>457</v>
      </c>
      <c r="C601" s="32"/>
      <c r="D601" s="32" t="s">
        <v>671</v>
      </c>
      <c r="E601" s="32" t="s">
        <v>666</v>
      </c>
      <c r="F601" s="33" t="s">
        <v>49</v>
      </c>
    </row>
    <row r="602" spans="1:6" x14ac:dyDescent="0.25">
      <c r="A602" s="31">
        <v>2690003</v>
      </c>
      <c r="B602" s="32" t="s">
        <v>458</v>
      </c>
      <c r="C602" s="32"/>
      <c r="D602" s="32" t="s">
        <v>671</v>
      </c>
      <c r="E602" s="32" t="s">
        <v>666</v>
      </c>
      <c r="F602" s="33" t="s">
        <v>48</v>
      </c>
    </row>
    <row r="603" spans="1:6" x14ac:dyDescent="0.25">
      <c r="A603" s="31">
        <v>2690004</v>
      </c>
      <c r="B603" s="32" t="s">
        <v>459</v>
      </c>
      <c r="C603" s="32" t="s">
        <v>1000</v>
      </c>
      <c r="D603" s="32" t="s">
        <v>671</v>
      </c>
      <c r="E603" s="32" t="s">
        <v>666</v>
      </c>
      <c r="F603" s="33" t="s">
        <v>48</v>
      </c>
    </row>
    <row r="604" spans="1:6" x14ac:dyDescent="0.25">
      <c r="A604" s="31">
        <v>2690005</v>
      </c>
      <c r="B604" s="32" t="s">
        <v>362</v>
      </c>
      <c r="C604" s="32"/>
      <c r="D604" s="32" t="s">
        <v>671</v>
      </c>
      <c r="E604" s="32" t="s">
        <v>666</v>
      </c>
      <c r="F604" s="33" t="s">
        <v>48</v>
      </c>
    </row>
    <row r="605" spans="1:6" x14ac:dyDescent="0.25">
      <c r="A605" s="31">
        <v>2690006</v>
      </c>
      <c r="B605" s="32" t="s">
        <v>648</v>
      </c>
      <c r="C605" s="32"/>
      <c r="D605" s="32" t="s">
        <v>671</v>
      </c>
      <c r="E605" s="32" t="s">
        <v>666</v>
      </c>
      <c r="F605" s="33" t="s">
        <v>48</v>
      </c>
    </row>
    <row r="606" spans="1:6" x14ac:dyDescent="0.25">
      <c r="A606" s="31">
        <v>2690007</v>
      </c>
      <c r="B606" s="32" t="s">
        <v>460</v>
      </c>
      <c r="C606" s="32" t="s">
        <v>1001</v>
      </c>
      <c r="D606" s="32" t="s">
        <v>671</v>
      </c>
      <c r="E606" s="32" t="s">
        <v>666</v>
      </c>
      <c r="F606" s="33" t="s">
        <v>49</v>
      </c>
    </row>
    <row r="607" spans="1:6" x14ac:dyDescent="0.25">
      <c r="A607" s="31">
        <v>2690008</v>
      </c>
      <c r="B607" s="32" t="s">
        <v>461</v>
      </c>
      <c r="C607" s="32" t="s">
        <v>1002</v>
      </c>
      <c r="D607" s="32" t="s">
        <v>671</v>
      </c>
      <c r="E607" s="32" t="s">
        <v>666</v>
      </c>
      <c r="F607" s="33" t="s">
        <v>49</v>
      </c>
    </row>
    <row r="608" spans="1:6" x14ac:dyDescent="0.25">
      <c r="A608" s="31">
        <v>2690009</v>
      </c>
      <c r="B608" s="32" t="s">
        <v>462</v>
      </c>
      <c r="C608" s="32"/>
      <c r="D608" s="32" t="s">
        <v>671</v>
      </c>
      <c r="E608" s="32" t="s">
        <v>666</v>
      </c>
      <c r="F608" s="33" t="s">
        <v>49</v>
      </c>
    </row>
    <row r="609" spans="1:6" x14ac:dyDescent="0.25">
      <c r="A609" s="31">
        <v>2690010</v>
      </c>
      <c r="B609" s="32" t="s">
        <v>463</v>
      </c>
      <c r="C609" s="32"/>
      <c r="D609" s="32" t="s">
        <v>671</v>
      </c>
      <c r="E609" s="32" t="s">
        <v>666</v>
      </c>
      <c r="F609" s="33" t="s">
        <v>48</v>
      </c>
    </row>
    <row r="610" spans="1:6" x14ac:dyDescent="0.25">
      <c r="A610" s="31">
        <v>2690011</v>
      </c>
      <c r="B610" s="32" t="s">
        <v>464</v>
      </c>
      <c r="C610" s="32" t="s">
        <v>1003</v>
      </c>
      <c r="D610" s="32" t="s">
        <v>671</v>
      </c>
      <c r="E610" s="32" t="s">
        <v>666</v>
      </c>
      <c r="F610" s="33" t="s">
        <v>49</v>
      </c>
    </row>
    <row r="611" spans="1:6" x14ac:dyDescent="0.25">
      <c r="A611" s="31">
        <v>2690012</v>
      </c>
      <c r="B611" s="32" t="s">
        <v>465</v>
      </c>
      <c r="C611" s="32"/>
      <c r="D611" s="32" t="s">
        <v>671</v>
      </c>
      <c r="E611" s="32" t="s">
        <v>666</v>
      </c>
      <c r="F611" s="33" t="s">
        <v>49</v>
      </c>
    </row>
    <row r="612" spans="1:6" x14ac:dyDescent="0.25">
      <c r="A612" s="31">
        <v>2690013</v>
      </c>
      <c r="B612" s="32" t="s">
        <v>1004</v>
      </c>
      <c r="C612" s="32"/>
      <c r="D612" s="32" t="s">
        <v>671</v>
      </c>
      <c r="E612" s="32"/>
      <c r="F612" s="33" t="s">
        <v>49</v>
      </c>
    </row>
    <row r="613" spans="1:6" x14ac:dyDescent="0.25">
      <c r="A613" s="31">
        <v>2690014</v>
      </c>
      <c r="B613" s="32" t="s">
        <v>466</v>
      </c>
      <c r="C613" s="32"/>
      <c r="D613" s="32"/>
      <c r="E613" s="32"/>
      <c r="F613" s="33" t="s">
        <v>47</v>
      </c>
    </row>
    <row r="614" spans="1:6" x14ac:dyDescent="0.25">
      <c r="A614" s="31">
        <v>2690015</v>
      </c>
      <c r="B614" s="32" t="s">
        <v>467</v>
      </c>
      <c r="C614" s="32"/>
      <c r="D614" s="32" t="s">
        <v>671</v>
      </c>
      <c r="E614" s="32" t="s">
        <v>666</v>
      </c>
      <c r="F614" s="33" t="s">
        <v>49</v>
      </c>
    </row>
    <row r="615" spans="1:6" x14ac:dyDescent="0.25">
      <c r="A615" s="31">
        <v>2690017</v>
      </c>
      <c r="B615" s="32" t="s">
        <v>468</v>
      </c>
      <c r="C615" s="32" t="s">
        <v>1005</v>
      </c>
      <c r="D615" s="32" t="s">
        <v>671</v>
      </c>
      <c r="E615" s="32" t="s">
        <v>666</v>
      </c>
      <c r="F615" s="33" t="s">
        <v>49</v>
      </c>
    </row>
    <row r="616" spans="1:6" x14ac:dyDescent="0.25">
      <c r="A616" s="31">
        <v>2690019</v>
      </c>
      <c r="B616" s="32" t="s">
        <v>1006</v>
      </c>
      <c r="C616" s="32"/>
      <c r="D616" s="32" t="s">
        <v>671</v>
      </c>
      <c r="E616" s="32"/>
      <c r="F616" s="33" t="s">
        <v>49</v>
      </c>
    </row>
    <row r="617" spans="1:6" x14ac:dyDescent="0.25">
      <c r="A617" s="31">
        <v>2690020</v>
      </c>
      <c r="B617" s="32" t="s">
        <v>469</v>
      </c>
      <c r="C617" s="32"/>
      <c r="D617" s="32"/>
      <c r="E617" s="32"/>
      <c r="F617" s="33" t="s">
        <v>49</v>
      </c>
    </row>
    <row r="618" spans="1:6" x14ac:dyDescent="0.25">
      <c r="A618" s="31">
        <v>2690021</v>
      </c>
      <c r="B618" s="32" t="s">
        <v>470</v>
      </c>
      <c r="C618" s="32" t="s">
        <v>1007</v>
      </c>
      <c r="D618" s="32" t="s">
        <v>671</v>
      </c>
      <c r="E618" s="32" t="s">
        <v>666</v>
      </c>
      <c r="F618" s="33" t="s">
        <v>49</v>
      </c>
    </row>
    <row r="619" spans="1:6" x14ac:dyDescent="0.25">
      <c r="A619" s="31">
        <v>2690022</v>
      </c>
      <c r="B619" s="32" t="s">
        <v>362</v>
      </c>
      <c r="C619" s="32"/>
      <c r="D619" s="32" t="s">
        <v>671</v>
      </c>
      <c r="E619" s="32"/>
      <c r="F619" s="33" t="s">
        <v>48</v>
      </c>
    </row>
    <row r="620" spans="1:6" x14ac:dyDescent="0.25">
      <c r="A620" s="31">
        <v>2690024</v>
      </c>
      <c r="B620" s="32" t="s">
        <v>1008</v>
      </c>
      <c r="C620" s="32" t="s">
        <v>1009</v>
      </c>
      <c r="D620" s="32" t="s">
        <v>671</v>
      </c>
      <c r="E620" s="32" t="s">
        <v>666</v>
      </c>
      <c r="F620" s="33" t="s">
        <v>48</v>
      </c>
    </row>
    <row r="621" spans="1:6" x14ac:dyDescent="0.25">
      <c r="A621" s="31">
        <v>2690025</v>
      </c>
      <c r="B621" s="32" t="s">
        <v>471</v>
      </c>
      <c r="C621" s="32"/>
      <c r="D621" s="32" t="s">
        <v>671</v>
      </c>
      <c r="E621" s="32" t="s">
        <v>666</v>
      </c>
      <c r="F621" s="33" t="s">
        <v>47</v>
      </c>
    </row>
    <row r="622" spans="1:6" x14ac:dyDescent="0.25">
      <c r="A622" s="31">
        <v>2690026</v>
      </c>
      <c r="B622" s="32" t="s">
        <v>472</v>
      </c>
      <c r="C622" s="32"/>
      <c r="D622" s="32"/>
      <c r="E622" s="32"/>
      <c r="F622" s="33" t="s">
        <v>48</v>
      </c>
    </row>
    <row r="623" spans="1:6" x14ac:dyDescent="0.25">
      <c r="A623" s="31">
        <v>2690038</v>
      </c>
      <c r="B623" s="32" t="s">
        <v>362</v>
      </c>
      <c r="C623" s="32"/>
      <c r="D623" s="32" t="s">
        <v>671</v>
      </c>
      <c r="E623" s="32"/>
      <c r="F623" s="33" t="s">
        <v>47</v>
      </c>
    </row>
    <row r="624" spans="1:6" x14ac:dyDescent="0.25">
      <c r="A624" s="31">
        <v>2690042</v>
      </c>
      <c r="B624" s="32" t="s">
        <v>473</v>
      </c>
      <c r="C624" s="32"/>
      <c r="D624" s="32"/>
      <c r="E624" s="32"/>
      <c r="F624" s="33" t="s">
        <v>52</v>
      </c>
    </row>
    <row r="625" spans="1:6" x14ac:dyDescent="0.25">
      <c r="A625" s="31">
        <v>2690043</v>
      </c>
      <c r="B625" s="32" t="s">
        <v>474</v>
      </c>
      <c r="C625" s="32"/>
      <c r="D625" s="32"/>
      <c r="E625" s="32"/>
      <c r="F625" s="33" t="s">
        <v>49</v>
      </c>
    </row>
    <row r="626" spans="1:6" x14ac:dyDescent="0.25">
      <c r="A626" s="31">
        <v>2690250</v>
      </c>
      <c r="B626" s="32" t="s">
        <v>475</v>
      </c>
      <c r="C626" s="32" t="s">
        <v>1010</v>
      </c>
      <c r="D626" s="32" t="s">
        <v>671</v>
      </c>
      <c r="E626" s="32" t="s">
        <v>666</v>
      </c>
      <c r="F626" s="33" t="s">
        <v>22</v>
      </c>
    </row>
    <row r="627" spans="1:6" x14ac:dyDescent="0.25">
      <c r="A627" s="31">
        <v>2690251</v>
      </c>
      <c r="B627" s="32" t="s">
        <v>476</v>
      </c>
      <c r="C627" s="32" t="s">
        <v>1011</v>
      </c>
      <c r="D627" s="32"/>
      <c r="E627" s="32" t="s">
        <v>666</v>
      </c>
      <c r="F627" s="33" t="s">
        <v>22</v>
      </c>
    </row>
    <row r="628" spans="1:6" x14ac:dyDescent="0.25">
      <c r="A628" s="31">
        <v>2690252</v>
      </c>
      <c r="B628" s="32" t="s">
        <v>1012</v>
      </c>
      <c r="C628" s="32"/>
      <c r="D628" s="32"/>
      <c r="E628" s="32"/>
      <c r="F628" s="33" t="s">
        <v>22</v>
      </c>
    </row>
    <row r="629" spans="1:6" x14ac:dyDescent="0.25">
      <c r="A629" s="31">
        <v>2691004</v>
      </c>
      <c r="B629" s="32" t="s">
        <v>477</v>
      </c>
      <c r="C629" s="32"/>
      <c r="D629" s="32" t="s">
        <v>671</v>
      </c>
      <c r="E629" s="32" t="s">
        <v>666</v>
      </c>
      <c r="F629" s="33" t="s">
        <v>20</v>
      </c>
    </row>
    <row r="630" spans="1:6" x14ac:dyDescent="0.25">
      <c r="A630" s="31">
        <v>2691005</v>
      </c>
      <c r="B630" s="32" t="s">
        <v>478</v>
      </c>
      <c r="C630" s="32"/>
      <c r="D630" s="32"/>
      <c r="E630" s="32"/>
      <c r="F630" s="33" t="s">
        <v>52</v>
      </c>
    </row>
    <row r="631" spans="1:6" x14ac:dyDescent="0.25">
      <c r="A631" s="31">
        <v>2691006</v>
      </c>
      <c r="B631" s="32" t="s">
        <v>1013</v>
      </c>
      <c r="C631" s="32"/>
      <c r="D631" s="32" t="s">
        <v>671</v>
      </c>
      <c r="E631" s="32" t="s">
        <v>666</v>
      </c>
      <c r="F631" s="33" t="s">
        <v>16</v>
      </c>
    </row>
    <row r="632" spans="1:6" x14ac:dyDescent="0.25">
      <c r="A632" s="31">
        <v>2691007</v>
      </c>
      <c r="B632" s="32" t="s">
        <v>479</v>
      </c>
      <c r="C632" s="32"/>
      <c r="D632" s="32" t="s">
        <v>671</v>
      </c>
      <c r="E632" s="32"/>
      <c r="F632" s="33" t="s">
        <v>22</v>
      </c>
    </row>
    <row r="633" spans="1:6" x14ac:dyDescent="0.25">
      <c r="A633" s="31">
        <v>2691305</v>
      </c>
      <c r="B633" s="32" t="s">
        <v>1014</v>
      </c>
      <c r="C633" s="32"/>
      <c r="D633" s="32"/>
      <c r="E633" s="32"/>
      <c r="F633" s="33" t="s">
        <v>22</v>
      </c>
    </row>
    <row r="634" spans="1:6" x14ac:dyDescent="0.25">
      <c r="A634" s="31">
        <v>2691310</v>
      </c>
      <c r="B634" s="32" t="s">
        <v>480</v>
      </c>
      <c r="C634" s="32"/>
      <c r="D634" s="32"/>
      <c r="E634" s="32"/>
      <c r="F634" s="33" t="s">
        <v>1</v>
      </c>
    </row>
    <row r="635" spans="1:6" x14ac:dyDescent="0.25">
      <c r="A635" s="31">
        <v>2691323</v>
      </c>
      <c r="B635" s="32" t="s">
        <v>1015</v>
      </c>
      <c r="C635" s="32"/>
      <c r="D635" s="32"/>
      <c r="E635" s="32"/>
      <c r="F635" s="33" t="s">
        <v>52</v>
      </c>
    </row>
    <row r="636" spans="1:6" x14ac:dyDescent="0.25">
      <c r="A636" s="31">
        <v>2691332</v>
      </c>
      <c r="B636" s="32" t="s">
        <v>481</v>
      </c>
      <c r="C636" s="32"/>
      <c r="D636" s="32" t="s">
        <v>671</v>
      </c>
      <c r="E636" s="32"/>
      <c r="F636" s="33" t="s">
        <v>52</v>
      </c>
    </row>
    <row r="637" spans="1:6" x14ac:dyDescent="0.25">
      <c r="A637" s="31">
        <v>2691338</v>
      </c>
      <c r="B637" s="32" t="s">
        <v>482</v>
      </c>
      <c r="C637" s="32"/>
      <c r="D637" s="32"/>
      <c r="E637" s="32"/>
      <c r="F637" s="33" t="s">
        <v>52</v>
      </c>
    </row>
    <row r="638" spans="1:6" x14ac:dyDescent="0.25">
      <c r="A638" s="31">
        <v>2694000</v>
      </c>
      <c r="B638" s="32" t="s">
        <v>649</v>
      </c>
      <c r="C638" s="32"/>
      <c r="D638" s="32" t="s">
        <v>671</v>
      </c>
      <c r="E638" s="32" t="s">
        <v>666</v>
      </c>
      <c r="F638" s="33" t="s">
        <v>13</v>
      </c>
    </row>
    <row r="639" spans="1:6" x14ac:dyDescent="0.25">
      <c r="A639" s="31">
        <v>2694001</v>
      </c>
      <c r="B639" s="32" t="s">
        <v>650</v>
      </c>
      <c r="C639" s="32" t="s">
        <v>1016</v>
      </c>
      <c r="D639" s="32" t="s">
        <v>671</v>
      </c>
      <c r="E639" s="32" t="s">
        <v>666</v>
      </c>
      <c r="F639" s="33" t="s">
        <v>35</v>
      </c>
    </row>
    <row r="640" spans="1:6" x14ac:dyDescent="0.25">
      <c r="A640" s="31">
        <v>2694002</v>
      </c>
      <c r="B640" s="32" t="s">
        <v>483</v>
      </c>
      <c r="C640" s="32" t="s">
        <v>1017</v>
      </c>
      <c r="D640" s="32" t="s">
        <v>671</v>
      </c>
      <c r="E640" s="32" t="s">
        <v>666</v>
      </c>
      <c r="F640" s="33" t="s">
        <v>13</v>
      </c>
    </row>
    <row r="641" spans="1:6" x14ac:dyDescent="0.25">
      <c r="A641" s="31">
        <v>2694004</v>
      </c>
      <c r="B641" s="32" t="s">
        <v>1018</v>
      </c>
      <c r="C641" s="32"/>
      <c r="D641" s="32" t="s">
        <v>671</v>
      </c>
      <c r="E641" s="32" t="s">
        <v>666</v>
      </c>
      <c r="F641" s="33" t="s">
        <v>62</v>
      </c>
    </row>
    <row r="642" spans="1:6" x14ac:dyDescent="0.25">
      <c r="A642" s="31">
        <v>2694005</v>
      </c>
      <c r="B642" s="32" t="s">
        <v>1019</v>
      </c>
      <c r="C642" s="32"/>
      <c r="D642" s="32"/>
      <c r="E642" s="32"/>
      <c r="F642" s="33" t="s">
        <v>36</v>
      </c>
    </row>
    <row r="643" spans="1:6" x14ac:dyDescent="0.25">
      <c r="A643" s="31">
        <v>2699029</v>
      </c>
      <c r="B643" s="32" t="s">
        <v>484</v>
      </c>
      <c r="C643" s="32"/>
      <c r="D643" s="32" t="s">
        <v>671</v>
      </c>
      <c r="E643" s="32" t="s">
        <v>666</v>
      </c>
      <c r="F643" s="33" t="s">
        <v>52</v>
      </c>
    </row>
    <row r="644" spans="1:6" x14ac:dyDescent="0.25">
      <c r="A644" s="31">
        <v>2712314</v>
      </c>
      <c r="B644" s="32" t="s">
        <v>1020</v>
      </c>
      <c r="C644" s="32"/>
      <c r="D644" s="32">
        <v>12314</v>
      </c>
      <c r="E644" s="32"/>
      <c r="F644" s="33" t="s">
        <v>9</v>
      </c>
    </row>
    <row r="645" spans="1:6" x14ac:dyDescent="0.25">
      <c r="A645" s="31">
        <v>2712435</v>
      </c>
      <c r="B645" s="32" t="s">
        <v>1021</v>
      </c>
      <c r="C645" s="32"/>
      <c r="D645" s="32"/>
      <c r="E645" s="32"/>
      <c r="F645" s="33" t="s">
        <v>9</v>
      </c>
    </row>
    <row r="646" spans="1:6" x14ac:dyDescent="0.25">
      <c r="A646" s="31">
        <v>2713060</v>
      </c>
      <c r="B646" s="32" t="s">
        <v>485</v>
      </c>
      <c r="C646" s="32"/>
      <c r="D646" s="32"/>
      <c r="E646" s="32"/>
      <c r="F646" s="33" t="s">
        <v>2</v>
      </c>
    </row>
    <row r="647" spans="1:6" x14ac:dyDescent="0.25">
      <c r="A647" s="31">
        <v>2713136</v>
      </c>
      <c r="B647" s="32" t="s">
        <v>1022</v>
      </c>
      <c r="C647" s="32"/>
      <c r="D647" s="32">
        <v>13136</v>
      </c>
      <c r="E647" s="32" t="s">
        <v>711</v>
      </c>
      <c r="F647" s="33" t="s">
        <v>9</v>
      </c>
    </row>
    <row r="648" spans="1:6" x14ac:dyDescent="0.25">
      <c r="A648" s="31">
        <v>2713137</v>
      </c>
      <c r="B648" s="32" t="s">
        <v>1023</v>
      </c>
      <c r="C648" s="32"/>
      <c r="D648" s="32" t="s">
        <v>671</v>
      </c>
      <c r="E648" s="32" t="s">
        <v>711</v>
      </c>
      <c r="F648" s="33" t="s">
        <v>9</v>
      </c>
    </row>
    <row r="649" spans="1:6" x14ac:dyDescent="0.25">
      <c r="A649" s="31">
        <v>2713144</v>
      </c>
      <c r="B649" s="32" t="s">
        <v>1024</v>
      </c>
      <c r="C649" s="32" t="s">
        <v>1025</v>
      </c>
      <c r="D649" s="32">
        <v>13144</v>
      </c>
      <c r="E649" s="32" t="s">
        <v>711</v>
      </c>
      <c r="F649" s="33" t="s">
        <v>9</v>
      </c>
    </row>
    <row r="650" spans="1:6" x14ac:dyDescent="0.25">
      <c r="A650" s="31">
        <v>2713445</v>
      </c>
      <c r="B650" s="32" t="s">
        <v>1026</v>
      </c>
      <c r="C650" s="32"/>
      <c r="D650" s="32"/>
      <c r="E650" s="32"/>
      <c r="F650" s="33" t="s">
        <v>32</v>
      </c>
    </row>
    <row r="651" spans="1:6" x14ac:dyDescent="0.25">
      <c r="A651" s="31">
        <v>2715156</v>
      </c>
      <c r="B651" s="32" t="s">
        <v>1027</v>
      </c>
      <c r="C651" s="32"/>
      <c r="D651" s="32">
        <v>15156</v>
      </c>
      <c r="E651" s="32" t="s">
        <v>694</v>
      </c>
      <c r="F651" s="33" t="s">
        <v>49</v>
      </c>
    </row>
    <row r="652" spans="1:6" x14ac:dyDescent="0.25">
      <c r="A652" s="31">
        <v>2716194</v>
      </c>
      <c r="B652" s="32" t="s">
        <v>486</v>
      </c>
      <c r="C652" s="32"/>
      <c r="D652" s="32">
        <v>16194</v>
      </c>
      <c r="E652" s="32" t="s">
        <v>694</v>
      </c>
      <c r="F652" s="33" t="s">
        <v>12</v>
      </c>
    </row>
    <row r="653" spans="1:6" x14ac:dyDescent="0.25">
      <c r="A653" s="31">
        <v>2716511</v>
      </c>
      <c r="B653" s="32" t="s">
        <v>1028</v>
      </c>
      <c r="C653" s="32"/>
      <c r="D653" s="32">
        <v>16511</v>
      </c>
      <c r="E653" s="32" t="s">
        <v>694</v>
      </c>
      <c r="F653" s="33" t="s">
        <v>45</v>
      </c>
    </row>
    <row r="654" spans="1:6" x14ac:dyDescent="0.25">
      <c r="A654" s="31">
        <v>2716939</v>
      </c>
      <c r="B654" s="32" t="s">
        <v>487</v>
      </c>
      <c r="C654" s="32"/>
      <c r="D654" s="32"/>
      <c r="E654" s="32"/>
      <c r="F654" s="33" t="s">
        <v>19</v>
      </c>
    </row>
    <row r="655" spans="1:6" x14ac:dyDescent="0.25">
      <c r="A655" s="31">
        <v>2717035</v>
      </c>
      <c r="B655" s="32" t="s">
        <v>1029</v>
      </c>
      <c r="C655" s="32"/>
      <c r="D655" s="32"/>
      <c r="E655" s="32"/>
      <c r="F655" s="33" t="s">
        <v>32</v>
      </c>
    </row>
    <row r="656" spans="1:6" x14ac:dyDescent="0.25">
      <c r="A656" s="31">
        <v>2810007</v>
      </c>
      <c r="B656" s="32" t="s">
        <v>488</v>
      </c>
      <c r="C656" s="32"/>
      <c r="D656" s="32">
        <v>10007</v>
      </c>
      <c r="E656" s="32"/>
      <c r="F656" s="33" t="s">
        <v>7</v>
      </c>
    </row>
    <row r="657" spans="1:6" x14ac:dyDescent="0.25">
      <c r="A657" s="31">
        <v>2810021</v>
      </c>
      <c r="B657" s="32" t="s">
        <v>1030</v>
      </c>
      <c r="C657" s="32"/>
      <c r="D657" s="32">
        <v>10021</v>
      </c>
      <c r="E657" s="32"/>
      <c r="F657" s="33" t="s">
        <v>7</v>
      </c>
    </row>
    <row r="658" spans="1:6" x14ac:dyDescent="0.25">
      <c r="A658" s="31">
        <v>2810596</v>
      </c>
      <c r="B658" s="32" t="s">
        <v>1031</v>
      </c>
      <c r="C658" s="32"/>
      <c r="D658" s="32">
        <v>10596</v>
      </c>
      <c r="E658" s="32"/>
      <c r="F658" s="33" t="s">
        <v>7</v>
      </c>
    </row>
    <row r="659" spans="1:6" x14ac:dyDescent="0.25">
      <c r="A659" s="31">
        <v>2811316</v>
      </c>
      <c r="B659" s="32" t="s">
        <v>489</v>
      </c>
      <c r="C659" s="32"/>
      <c r="D659" s="32"/>
      <c r="E659" s="32"/>
      <c r="F659" s="33" t="s">
        <v>7</v>
      </c>
    </row>
    <row r="660" spans="1:6" x14ac:dyDescent="0.25">
      <c r="A660" s="31">
        <v>2811473</v>
      </c>
      <c r="B660" s="32" t="s">
        <v>620</v>
      </c>
      <c r="C660" s="32"/>
      <c r="D660" s="32">
        <v>11473</v>
      </c>
      <c r="E660" s="32"/>
      <c r="F660" s="33" t="s">
        <v>7</v>
      </c>
    </row>
    <row r="661" spans="1:6" x14ac:dyDescent="0.25">
      <c r="A661" s="31">
        <v>2811892</v>
      </c>
      <c r="B661" s="32" t="s">
        <v>620</v>
      </c>
      <c r="C661" s="32"/>
      <c r="D661" s="32"/>
      <c r="E661" s="32"/>
      <c r="F661" s="33" t="s">
        <v>7</v>
      </c>
    </row>
    <row r="662" spans="1:6" x14ac:dyDescent="0.25">
      <c r="A662" s="31">
        <v>2812016</v>
      </c>
      <c r="B662" s="32" t="s">
        <v>1032</v>
      </c>
      <c r="C662" s="32"/>
      <c r="D662" s="32">
        <v>12016</v>
      </c>
      <c r="E662" s="32"/>
      <c r="F662" s="33" t="s">
        <v>7</v>
      </c>
    </row>
    <row r="663" spans="1:6" x14ac:dyDescent="0.25">
      <c r="A663" s="31">
        <v>2812017</v>
      </c>
      <c r="B663" s="32" t="s">
        <v>1033</v>
      </c>
      <c r="C663" s="32"/>
      <c r="D663" s="32">
        <v>12017</v>
      </c>
      <c r="E663" s="32"/>
      <c r="F663" s="33" t="s">
        <v>7</v>
      </c>
    </row>
    <row r="664" spans="1:6" x14ac:dyDescent="0.25">
      <c r="A664" s="31">
        <v>2812035</v>
      </c>
      <c r="B664" s="32" t="s">
        <v>1034</v>
      </c>
      <c r="C664" s="32"/>
      <c r="D664" s="32">
        <v>12035</v>
      </c>
      <c r="E664" s="32"/>
      <c r="F664" s="33" t="s">
        <v>7</v>
      </c>
    </row>
    <row r="665" spans="1:6" x14ac:dyDescent="0.25">
      <c r="A665" s="31">
        <v>2812769</v>
      </c>
      <c r="B665" s="32" t="s">
        <v>490</v>
      </c>
      <c r="C665" s="32"/>
      <c r="D665" s="32">
        <v>12769</v>
      </c>
      <c r="E665" s="32"/>
      <c r="F665" s="33" t="s">
        <v>7</v>
      </c>
    </row>
    <row r="666" spans="1:6" x14ac:dyDescent="0.25">
      <c r="A666" s="31">
        <v>2812770</v>
      </c>
      <c r="B666" s="32" t="s">
        <v>1035</v>
      </c>
      <c r="C666" s="32"/>
      <c r="D666" s="32">
        <v>12770</v>
      </c>
      <c r="E666" s="32"/>
      <c r="F666" s="33" t="s">
        <v>7</v>
      </c>
    </row>
    <row r="667" spans="1:6" x14ac:dyDescent="0.25">
      <c r="A667" s="31">
        <v>2813009</v>
      </c>
      <c r="B667" s="32" t="s">
        <v>1036</v>
      </c>
      <c r="C667" s="32"/>
      <c r="D667" s="32">
        <v>13009</v>
      </c>
      <c r="E667" s="32"/>
      <c r="F667" s="33" t="s">
        <v>7</v>
      </c>
    </row>
    <row r="668" spans="1:6" x14ac:dyDescent="0.25">
      <c r="A668" s="31">
        <v>2813011</v>
      </c>
      <c r="B668" s="32" t="s">
        <v>1037</v>
      </c>
      <c r="C668" s="32"/>
      <c r="D668" s="32">
        <v>13011</v>
      </c>
      <c r="E668" s="32"/>
      <c r="F668" s="33" t="s">
        <v>7</v>
      </c>
    </row>
    <row r="669" spans="1:6" x14ac:dyDescent="0.25">
      <c r="A669" s="31">
        <v>2813823</v>
      </c>
      <c r="B669" s="32" t="s">
        <v>1035</v>
      </c>
      <c r="C669" s="32"/>
      <c r="D669" s="32">
        <v>15798</v>
      </c>
      <c r="E669" s="32"/>
      <c r="F669" s="33" t="s">
        <v>7</v>
      </c>
    </row>
    <row r="670" spans="1:6" x14ac:dyDescent="0.25">
      <c r="A670" s="31">
        <v>2816455</v>
      </c>
      <c r="B670" s="32" t="s">
        <v>1038</v>
      </c>
      <c r="C670" s="32"/>
      <c r="D670" s="32">
        <v>16445</v>
      </c>
      <c r="E670" s="32"/>
      <c r="F670" s="33" t="s">
        <v>7</v>
      </c>
    </row>
    <row r="671" spans="1:6" x14ac:dyDescent="0.25">
      <c r="A671" s="31">
        <v>2980014</v>
      </c>
      <c r="B671" s="32" t="s">
        <v>491</v>
      </c>
      <c r="C671" s="32"/>
      <c r="D671" s="32"/>
      <c r="E671" s="32"/>
      <c r="F671" s="33" t="s">
        <v>44</v>
      </c>
    </row>
    <row r="672" spans="1:6" x14ac:dyDescent="0.25">
      <c r="A672" s="31">
        <v>2987131</v>
      </c>
      <c r="B672" s="32" t="s">
        <v>492</v>
      </c>
      <c r="C672" s="32"/>
      <c r="D672" s="32"/>
      <c r="E672" s="32"/>
      <c r="F672" s="33" t="s">
        <v>50</v>
      </c>
    </row>
    <row r="673" spans="1:6" x14ac:dyDescent="0.25">
      <c r="A673" s="31">
        <v>2987542</v>
      </c>
      <c r="B673" s="32" t="s">
        <v>493</v>
      </c>
      <c r="C673" s="32"/>
      <c r="D673" s="32"/>
      <c r="E673" s="32"/>
      <c r="F673" s="33" t="s">
        <v>39</v>
      </c>
    </row>
    <row r="674" spans="1:6" x14ac:dyDescent="0.25">
      <c r="A674" s="31">
        <v>2987970</v>
      </c>
      <c r="B674" s="32" t="s">
        <v>494</v>
      </c>
      <c r="C674" s="32"/>
      <c r="D674" s="32"/>
      <c r="E674" s="32"/>
      <c r="F674" s="33" t="s">
        <v>40</v>
      </c>
    </row>
    <row r="675" spans="1:6" x14ac:dyDescent="0.25">
      <c r="A675" s="31">
        <v>2987974</v>
      </c>
      <c r="B675" s="32" t="s">
        <v>1039</v>
      </c>
      <c r="C675" s="32"/>
      <c r="D675" s="32"/>
      <c r="E675" s="32"/>
      <c r="F675" s="33" t="s">
        <v>40</v>
      </c>
    </row>
    <row r="676" spans="1:6" x14ac:dyDescent="0.25">
      <c r="A676" s="31">
        <v>2988133</v>
      </c>
      <c r="B676" s="32" t="s">
        <v>495</v>
      </c>
      <c r="C676" s="32"/>
      <c r="D676" s="32"/>
      <c r="E676" s="32"/>
      <c r="F676" s="33" t="s">
        <v>11</v>
      </c>
    </row>
    <row r="677" spans="1:6" x14ac:dyDescent="0.25">
      <c r="A677" s="31">
        <v>2988590</v>
      </c>
      <c r="B677" s="32" t="s">
        <v>311</v>
      </c>
      <c r="C677" s="32"/>
      <c r="D677" s="32"/>
      <c r="E677" s="32"/>
      <c r="F677" s="33" t="s">
        <v>16</v>
      </c>
    </row>
    <row r="678" spans="1:6" x14ac:dyDescent="0.25">
      <c r="A678" s="31">
        <v>2988593</v>
      </c>
      <c r="B678" s="32" t="s">
        <v>1040</v>
      </c>
      <c r="C678" s="32"/>
      <c r="D678" s="32"/>
      <c r="E678" s="32"/>
      <c r="F678" s="33" t="s">
        <v>16</v>
      </c>
    </row>
    <row r="679" spans="1:6" x14ac:dyDescent="0.25">
      <c r="A679" s="31">
        <v>2988600</v>
      </c>
      <c r="B679" s="32" t="s">
        <v>1041</v>
      </c>
      <c r="C679" s="32"/>
      <c r="D679" s="32">
        <v>14197</v>
      </c>
      <c r="E679" s="32"/>
      <c r="F679" s="33" t="s">
        <v>11</v>
      </c>
    </row>
    <row r="680" spans="1:6" x14ac:dyDescent="0.25">
      <c r="A680" s="31">
        <v>2988605</v>
      </c>
      <c r="B680" s="32" t="s">
        <v>1041</v>
      </c>
      <c r="C680" s="32"/>
      <c r="D680" s="32">
        <v>14197</v>
      </c>
      <c r="E680" s="32"/>
      <c r="F680" s="33" t="s">
        <v>68</v>
      </c>
    </row>
    <row r="681" spans="1:6" x14ac:dyDescent="0.25">
      <c r="A681" s="31">
        <v>2989803</v>
      </c>
      <c r="B681" s="32" t="s">
        <v>496</v>
      </c>
      <c r="C681" s="32"/>
      <c r="D681" s="32">
        <v>89803</v>
      </c>
      <c r="E681" s="32" t="s">
        <v>679</v>
      </c>
      <c r="F681" s="33" t="s">
        <v>0</v>
      </c>
    </row>
    <row r="682" spans="1:6" x14ac:dyDescent="0.25">
      <c r="A682" s="31">
        <v>2989926</v>
      </c>
      <c r="B682" s="32" t="s">
        <v>1042</v>
      </c>
      <c r="C682" s="32"/>
      <c r="D682" s="32"/>
      <c r="E682" s="32"/>
      <c r="F682" s="33" t="s">
        <v>51</v>
      </c>
    </row>
    <row r="683" spans="1:6" x14ac:dyDescent="0.25">
      <c r="A683" s="31">
        <v>2989927</v>
      </c>
      <c r="B683" s="32" t="s">
        <v>497</v>
      </c>
      <c r="C683" s="32"/>
      <c r="D683" s="32">
        <v>89927</v>
      </c>
      <c r="E683" s="32"/>
      <c r="F683" s="33" t="s">
        <v>11</v>
      </c>
    </row>
    <row r="684" spans="1:6" x14ac:dyDescent="0.25">
      <c r="A684" s="31">
        <v>7100324</v>
      </c>
      <c r="B684" s="32" t="s">
        <v>498</v>
      </c>
      <c r="C684" s="32"/>
      <c r="D684" s="32"/>
      <c r="E684" s="32"/>
      <c r="F684" s="33" t="s">
        <v>48</v>
      </c>
    </row>
    <row r="685" spans="1:6" x14ac:dyDescent="0.25">
      <c r="A685" s="31">
        <v>7100344</v>
      </c>
      <c r="B685" s="32" t="s">
        <v>362</v>
      </c>
      <c r="C685" s="32"/>
      <c r="D685" s="32"/>
      <c r="E685" s="32"/>
      <c r="F685" s="33" t="s">
        <v>48</v>
      </c>
    </row>
    <row r="686" spans="1:6" x14ac:dyDescent="0.25">
      <c r="A686" s="31">
        <v>7111437</v>
      </c>
      <c r="B686" s="32" t="s">
        <v>1043</v>
      </c>
      <c r="C686" s="32" t="s">
        <v>1044</v>
      </c>
      <c r="D686" s="32">
        <v>11437</v>
      </c>
      <c r="E686" s="32" t="s">
        <v>679</v>
      </c>
      <c r="F686" s="33" t="s">
        <v>22</v>
      </c>
    </row>
    <row r="687" spans="1:6" x14ac:dyDescent="0.25">
      <c r="A687" s="31">
        <v>7120348</v>
      </c>
      <c r="B687" s="32" t="s">
        <v>410</v>
      </c>
      <c r="C687" s="32"/>
      <c r="D687" s="32"/>
      <c r="E687" s="32"/>
      <c r="F687" s="33" t="s">
        <v>1</v>
      </c>
    </row>
    <row r="688" spans="1:6" x14ac:dyDescent="0.25">
      <c r="A688" s="31">
        <v>7120353</v>
      </c>
      <c r="B688" s="32" t="s">
        <v>499</v>
      </c>
      <c r="C688" s="32"/>
      <c r="D688" s="32">
        <v>3403</v>
      </c>
      <c r="E688" s="32" t="s">
        <v>679</v>
      </c>
      <c r="F688" s="33" t="s">
        <v>22</v>
      </c>
    </row>
    <row r="689" spans="1:6" x14ac:dyDescent="0.25">
      <c r="A689" s="31">
        <v>7120361</v>
      </c>
      <c r="B689" s="32" t="s">
        <v>410</v>
      </c>
      <c r="C689" s="32" t="s">
        <v>1045</v>
      </c>
      <c r="D689" s="32" t="s">
        <v>1046</v>
      </c>
      <c r="E689" s="32" t="s">
        <v>679</v>
      </c>
      <c r="F689" s="33" t="s">
        <v>20</v>
      </c>
    </row>
    <row r="690" spans="1:6" x14ac:dyDescent="0.25">
      <c r="A690" s="31">
        <v>7120375</v>
      </c>
      <c r="B690" s="32" t="s">
        <v>410</v>
      </c>
      <c r="C690" s="32"/>
      <c r="D690" s="32">
        <v>31487</v>
      </c>
      <c r="E690" s="32"/>
      <c r="F690" s="33" t="s">
        <v>22</v>
      </c>
    </row>
    <row r="691" spans="1:6" x14ac:dyDescent="0.25">
      <c r="A691" s="31">
        <v>7120377</v>
      </c>
      <c r="B691" s="32" t="s">
        <v>500</v>
      </c>
      <c r="C691" s="32"/>
      <c r="D691" s="32"/>
      <c r="E691" s="32"/>
      <c r="F691" s="33" t="s">
        <v>22</v>
      </c>
    </row>
    <row r="692" spans="1:6" x14ac:dyDescent="0.25">
      <c r="A692" s="31">
        <v>7120378</v>
      </c>
      <c r="B692" s="32" t="s">
        <v>410</v>
      </c>
      <c r="C692" s="32"/>
      <c r="D692" s="32"/>
      <c r="E692" s="32"/>
      <c r="F692" s="33" t="s">
        <v>1</v>
      </c>
    </row>
    <row r="693" spans="1:6" x14ac:dyDescent="0.25">
      <c r="A693" s="31">
        <v>7120379</v>
      </c>
      <c r="B693" s="32" t="s">
        <v>410</v>
      </c>
      <c r="C693" s="32"/>
      <c r="D693" s="32"/>
      <c r="E693" s="32"/>
      <c r="F693" s="33" t="s">
        <v>1</v>
      </c>
    </row>
    <row r="694" spans="1:6" x14ac:dyDescent="0.25">
      <c r="A694" s="31">
        <v>7120380</v>
      </c>
      <c r="B694" s="32" t="s">
        <v>410</v>
      </c>
      <c r="C694" s="32"/>
      <c r="D694" s="32"/>
      <c r="E694" s="32"/>
      <c r="F694" s="33" t="s">
        <v>22</v>
      </c>
    </row>
    <row r="695" spans="1:6" x14ac:dyDescent="0.25">
      <c r="A695" s="31">
        <v>7120381</v>
      </c>
      <c r="B695" s="32" t="s">
        <v>501</v>
      </c>
      <c r="C695" s="32"/>
      <c r="D695" s="32">
        <v>31492</v>
      </c>
      <c r="E695" s="32"/>
      <c r="F695" s="33" t="s">
        <v>22</v>
      </c>
    </row>
    <row r="696" spans="1:6" x14ac:dyDescent="0.25">
      <c r="A696" s="31">
        <v>7120385</v>
      </c>
      <c r="B696" s="32" t="s">
        <v>410</v>
      </c>
      <c r="C696" s="32"/>
      <c r="D696" s="32"/>
      <c r="E696" s="32"/>
      <c r="F696" s="33" t="s">
        <v>22</v>
      </c>
    </row>
    <row r="697" spans="1:6" x14ac:dyDescent="0.25">
      <c r="A697" s="31">
        <v>7120386</v>
      </c>
      <c r="B697" s="32" t="s">
        <v>410</v>
      </c>
      <c r="C697" s="32"/>
      <c r="D697" s="32"/>
      <c r="E697" s="32"/>
      <c r="F697" s="33" t="s">
        <v>52</v>
      </c>
    </row>
    <row r="698" spans="1:6" x14ac:dyDescent="0.25">
      <c r="A698" s="31">
        <v>7120387</v>
      </c>
      <c r="B698" s="32" t="s">
        <v>410</v>
      </c>
      <c r="C698" s="32" t="s">
        <v>1047</v>
      </c>
      <c r="D698" s="32">
        <v>6712</v>
      </c>
      <c r="E698" s="32" t="s">
        <v>679</v>
      </c>
      <c r="F698" s="33" t="s">
        <v>20</v>
      </c>
    </row>
    <row r="699" spans="1:6" x14ac:dyDescent="0.25">
      <c r="A699" s="31">
        <v>7120390</v>
      </c>
      <c r="B699" s="32" t="s">
        <v>410</v>
      </c>
      <c r="C699" s="32"/>
      <c r="D699" s="32"/>
      <c r="E699" s="32"/>
      <c r="F699" s="33" t="s">
        <v>2</v>
      </c>
    </row>
    <row r="700" spans="1:6" x14ac:dyDescent="0.25">
      <c r="A700" s="31">
        <v>7120391</v>
      </c>
      <c r="B700" s="32" t="s">
        <v>410</v>
      </c>
      <c r="C700" s="32"/>
      <c r="D700" s="32"/>
      <c r="E700" s="32"/>
      <c r="F700" s="33" t="s">
        <v>1</v>
      </c>
    </row>
    <row r="701" spans="1:6" x14ac:dyDescent="0.25">
      <c r="A701" s="31">
        <v>7120402</v>
      </c>
      <c r="B701" s="32" t="s">
        <v>410</v>
      </c>
      <c r="C701" s="32"/>
      <c r="D701" s="32"/>
      <c r="E701" s="32"/>
      <c r="F701" s="33" t="s">
        <v>0</v>
      </c>
    </row>
    <row r="702" spans="1:6" x14ac:dyDescent="0.25">
      <c r="A702" s="31">
        <v>7120411</v>
      </c>
      <c r="B702" s="32" t="s">
        <v>502</v>
      </c>
      <c r="C702" s="32"/>
      <c r="D702" s="32">
        <v>32084</v>
      </c>
      <c r="E702" s="32" t="s">
        <v>679</v>
      </c>
      <c r="F702" s="33" t="s">
        <v>22</v>
      </c>
    </row>
    <row r="703" spans="1:6" x14ac:dyDescent="0.25">
      <c r="A703" s="31">
        <v>7120426</v>
      </c>
      <c r="B703" s="32" t="s">
        <v>410</v>
      </c>
      <c r="C703" s="32"/>
      <c r="D703" s="32"/>
      <c r="E703" s="32"/>
      <c r="F703" s="33" t="s">
        <v>22</v>
      </c>
    </row>
    <row r="704" spans="1:6" x14ac:dyDescent="0.25">
      <c r="A704" s="31">
        <v>7120427</v>
      </c>
      <c r="B704" s="32" t="s">
        <v>410</v>
      </c>
      <c r="C704" s="32"/>
      <c r="D704" s="32"/>
      <c r="E704" s="32"/>
      <c r="F704" s="33" t="s">
        <v>20</v>
      </c>
    </row>
    <row r="705" spans="1:6" x14ac:dyDescent="0.25">
      <c r="A705" s="31">
        <v>7120428</v>
      </c>
      <c r="B705" s="32" t="s">
        <v>503</v>
      </c>
      <c r="C705" s="32"/>
      <c r="D705" s="32"/>
      <c r="E705" s="32" t="s">
        <v>679</v>
      </c>
      <c r="F705" s="33" t="s">
        <v>1</v>
      </c>
    </row>
    <row r="706" spans="1:6" x14ac:dyDescent="0.25">
      <c r="A706" s="31">
        <v>7121357</v>
      </c>
      <c r="B706" s="32" t="s">
        <v>393</v>
      </c>
      <c r="C706" s="32"/>
      <c r="D706" s="32"/>
      <c r="E706" s="32"/>
      <c r="F706" s="33" t="s">
        <v>40</v>
      </c>
    </row>
    <row r="707" spans="1:6" x14ac:dyDescent="0.25">
      <c r="A707" s="31">
        <v>7121364</v>
      </c>
      <c r="B707" s="32" t="s">
        <v>1048</v>
      </c>
      <c r="C707" s="32"/>
      <c r="D707" s="32"/>
      <c r="E707" s="32"/>
      <c r="F707" s="33" t="s">
        <v>46</v>
      </c>
    </row>
    <row r="708" spans="1:6" x14ac:dyDescent="0.25">
      <c r="A708" s="31">
        <v>7121410</v>
      </c>
      <c r="B708" s="32" t="s">
        <v>393</v>
      </c>
      <c r="C708" s="32"/>
      <c r="D708" s="32">
        <v>6892</v>
      </c>
      <c r="E708" s="32"/>
      <c r="F708" s="33" t="s">
        <v>46</v>
      </c>
    </row>
    <row r="709" spans="1:6" x14ac:dyDescent="0.25">
      <c r="A709" s="31">
        <v>7121431</v>
      </c>
      <c r="B709" s="32" t="s">
        <v>1049</v>
      </c>
      <c r="C709" s="32" t="s">
        <v>1050</v>
      </c>
      <c r="D709" s="32">
        <v>6710</v>
      </c>
      <c r="E709" s="32" t="s">
        <v>679</v>
      </c>
      <c r="F709" s="33" t="s">
        <v>52</v>
      </c>
    </row>
    <row r="710" spans="1:6" x14ac:dyDescent="0.25">
      <c r="A710" s="31">
        <v>7121463</v>
      </c>
      <c r="B710" s="32" t="s">
        <v>504</v>
      </c>
      <c r="C710" s="32"/>
      <c r="D710" s="32" t="s">
        <v>1051</v>
      </c>
      <c r="E710" s="32" t="s">
        <v>679</v>
      </c>
      <c r="F710" s="33" t="s">
        <v>52</v>
      </c>
    </row>
    <row r="711" spans="1:6" x14ac:dyDescent="0.25">
      <c r="A711" s="31">
        <v>7121464</v>
      </c>
      <c r="B711" s="32" t="s">
        <v>505</v>
      </c>
      <c r="C711" s="32"/>
      <c r="D711" s="32"/>
      <c r="E711" s="32"/>
      <c r="F711" s="33" t="s">
        <v>1</v>
      </c>
    </row>
    <row r="712" spans="1:6" x14ac:dyDescent="0.25">
      <c r="A712" s="31">
        <v>7121469</v>
      </c>
      <c r="B712" s="32" t="s">
        <v>506</v>
      </c>
      <c r="C712" s="32"/>
      <c r="D712" s="32" t="s">
        <v>1052</v>
      </c>
      <c r="E712" s="32" t="s">
        <v>679</v>
      </c>
      <c r="F712" s="33" t="s">
        <v>52</v>
      </c>
    </row>
    <row r="713" spans="1:6" x14ac:dyDescent="0.25">
      <c r="A713" s="31">
        <v>7121473</v>
      </c>
      <c r="B713" s="32" t="s">
        <v>507</v>
      </c>
      <c r="C713" s="32"/>
      <c r="D713" s="32" t="s">
        <v>1053</v>
      </c>
      <c r="E713" s="32" t="s">
        <v>679</v>
      </c>
      <c r="F713" s="33" t="s">
        <v>52</v>
      </c>
    </row>
    <row r="714" spans="1:6" x14ac:dyDescent="0.25">
      <c r="A714" s="31">
        <v>7121532</v>
      </c>
      <c r="B714" s="32" t="s">
        <v>508</v>
      </c>
      <c r="C714" s="32"/>
      <c r="D714" s="32"/>
      <c r="E714" s="32"/>
      <c r="F714" s="33" t="s">
        <v>52</v>
      </c>
    </row>
    <row r="715" spans="1:6" x14ac:dyDescent="0.25">
      <c r="A715" s="31">
        <v>7121538</v>
      </c>
      <c r="B715" s="32" t="s">
        <v>393</v>
      </c>
      <c r="C715" s="32" t="s">
        <v>1054</v>
      </c>
      <c r="D715" s="32" t="s">
        <v>671</v>
      </c>
      <c r="E715" s="32" t="s">
        <v>679</v>
      </c>
      <c r="F715" s="33" t="s">
        <v>52</v>
      </c>
    </row>
    <row r="716" spans="1:6" x14ac:dyDescent="0.25">
      <c r="A716" s="31">
        <v>7121555</v>
      </c>
      <c r="B716" s="32" t="s">
        <v>509</v>
      </c>
      <c r="C716" s="32"/>
      <c r="D716" s="32"/>
      <c r="E716" s="32"/>
      <c r="F716" s="33" t="s">
        <v>53</v>
      </c>
    </row>
    <row r="717" spans="1:6" x14ac:dyDescent="0.25">
      <c r="A717" s="31">
        <v>7121562</v>
      </c>
      <c r="B717" s="32" t="s">
        <v>509</v>
      </c>
      <c r="C717" s="32"/>
      <c r="D717" s="32"/>
      <c r="E717" s="32"/>
      <c r="F717" s="33" t="s">
        <v>54</v>
      </c>
    </row>
    <row r="718" spans="1:6" x14ac:dyDescent="0.25">
      <c r="A718" s="31">
        <v>7121566</v>
      </c>
      <c r="B718" s="32" t="s">
        <v>510</v>
      </c>
      <c r="C718" s="32"/>
      <c r="D718" s="32"/>
      <c r="E718" s="32"/>
      <c r="F718" s="33" t="s">
        <v>53</v>
      </c>
    </row>
    <row r="719" spans="1:6" x14ac:dyDescent="0.25">
      <c r="A719" s="31">
        <v>7121570</v>
      </c>
      <c r="B719" s="32" t="s">
        <v>1055</v>
      </c>
      <c r="C719" s="32"/>
      <c r="D719" s="32" t="s">
        <v>1056</v>
      </c>
      <c r="E719" s="32" t="s">
        <v>679</v>
      </c>
      <c r="F719" s="33" t="s">
        <v>52</v>
      </c>
    </row>
    <row r="720" spans="1:6" x14ac:dyDescent="0.25">
      <c r="A720" s="31">
        <v>7121571</v>
      </c>
      <c r="B720" s="32" t="s">
        <v>511</v>
      </c>
      <c r="C720" s="32"/>
      <c r="D720" s="32" t="s">
        <v>1057</v>
      </c>
      <c r="E720" s="32" t="s">
        <v>679</v>
      </c>
      <c r="F720" s="33" t="s">
        <v>1</v>
      </c>
    </row>
    <row r="721" spans="1:6" x14ac:dyDescent="0.25">
      <c r="A721" s="31">
        <v>7131753</v>
      </c>
      <c r="B721" s="32" t="s">
        <v>1058</v>
      </c>
      <c r="C721" s="32"/>
      <c r="D721" s="32"/>
      <c r="E721" s="32"/>
      <c r="F721" s="33" t="s">
        <v>46</v>
      </c>
    </row>
    <row r="722" spans="1:6" x14ac:dyDescent="0.25">
      <c r="A722" s="31">
        <v>7131757</v>
      </c>
      <c r="B722" s="32" t="s">
        <v>512</v>
      </c>
      <c r="C722" s="32" t="s">
        <v>1059</v>
      </c>
      <c r="D722" s="32" t="s">
        <v>1060</v>
      </c>
      <c r="E722" s="32" t="s">
        <v>679</v>
      </c>
      <c r="F722" s="33" t="s">
        <v>52</v>
      </c>
    </row>
    <row r="723" spans="1:6" x14ac:dyDescent="0.25">
      <c r="A723" s="31">
        <v>7131781</v>
      </c>
      <c r="B723" s="32" t="s">
        <v>513</v>
      </c>
      <c r="C723" s="32"/>
      <c r="D723" s="32"/>
      <c r="E723" s="32"/>
      <c r="F723" s="33" t="s">
        <v>57</v>
      </c>
    </row>
    <row r="724" spans="1:6" x14ac:dyDescent="0.25">
      <c r="A724" s="31">
        <v>7131784</v>
      </c>
      <c r="B724" s="32" t="s">
        <v>514</v>
      </c>
      <c r="C724" s="32"/>
      <c r="D724" s="32"/>
      <c r="E724" s="32"/>
      <c r="F724" s="33" t="s">
        <v>38</v>
      </c>
    </row>
    <row r="725" spans="1:6" x14ac:dyDescent="0.25">
      <c r="A725" s="31">
        <v>7131793</v>
      </c>
      <c r="B725" s="32" t="s">
        <v>515</v>
      </c>
      <c r="C725" s="32"/>
      <c r="D725" s="32"/>
      <c r="E725" s="32"/>
      <c r="F725" s="33" t="s">
        <v>57</v>
      </c>
    </row>
    <row r="726" spans="1:6" x14ac:dyDescent="0.25">
      <c r="A726" s="31">
        <v>7131795</v>
      </c>
      <c r="B726" s="32" t="s">
        <v>1061</v>
      </c>
      <c r="C726" s="32"/>
      <c r="D726" s="32" t="s">
        <v>972</v>
      </c>
      <c r="E726" s="32"/>
      <c r="F726" s="33" t="s">
        <v>57</v>
      </c>
    </row>
    <row r="727" spans="1:6" x14ac:dyDescent="0.25">
      <c r="A727" s="31">
        <v>7131797</v>
      </c>
      <c r="B727" s="32" t="s">
        <v>516</v>
      </c>
      <c r="C727" s="32"/>
      <c r="D727" s="32" t="s">
        <v>1062</v>
      </c>
      <c r="E727" s="32" t="s">
        <v>679</v>
      </c>
      <c r="F727" s="33" t="s">
        <v>59</v>
      </c>
    </row>
    <row r="728" spans="1:6" x14ac:dyDescent="0.25">
      <c r="A728" s="31">
        <v>7131798</v>
      </c>
      <c r="B728" s="32" t="s">
        <v>517</v>
      </c>
      <c r="C728" s="32" t="s">
        <v>1063</v>
      </c>
      <c r="D728" s="32">
        <v>33980</v>
      </c>
      <c r="E728" s="32" t="s">
        <v>679</v>
      </c>
      <c r="F728" s="33" t="s">
        <v>57</v>
      </c>
    </row>
    <row r="729" spans="1:6" x14ac:dyDescent="0.25">
      <c r="A729" s="31">
        <v>7131799</v>
      </c>
      <c r="B729" s="32" t="s">
        <v>518</v>
      </c>
      <c r="C729" s="32" t="s">
        <v>1064</v>
      </c>
      <c r="D729" s="32" t="s">
        <v>1065</v>
      </c>
      <c r="E729" s="32" t="s">
        <v>679</v>
      </c>
      <c r="F729" s="33" t="s">
        <v>57</v>
      </c>
    </row>
    <row r="730" spans="1:6" x14ac:dyDescent="0.25">
      <c r="A730" s="31">
        <v>7131802</v>
      </c>
      <c r="B730" s="32" t="s">
        <v>519</v>
      </c>
      <c r="C730" s="32" t="s">
        <v>1066</v>
      </c>
      <c r="D730" s="32" t="s">
        <v>1067</v>
      </c>
      <c r="E730" s="32" t="s">
        <v>679</v>
      </c>
      <c r="F730" s="33" t="s">
        <v>57</v>
      </c>
    </row>
    <row r="731" spans="1:6" x14ac:dyDescent="0.25">
      <c r="A731" s="31">
        <v>7131803</v>
      </c>
      <c r="B731" s="32" t="s">
        <v>509</v>
      </c>
      <c r="C731" s="32" t="s">
        <v>1068</v>
      </c>
      <c r="D731" s="32" t="s">
        <v>671</v>
      </c>
      <c r="E731" s="32" t="s">
        <v>679</v>
      </c>
      <c r="F731" s="33" t="s">
        <v>57</v>
      </c>
    </row>
    <row r="732" spans="1:6" x14ac:dyDescent="0.25">
      <c r="A732" s="31">
        <v>7131811</v>
      </c>
      <c r="B732" s="32" t="s">
        <v>520</v>
      </c>
      <c r="C732" s="32" t="s">
        <v>1069</v>
      </c>
      <c r="D732" s="32" t="s">
        <v>1070</v>
      </c>
      <c r="E732" s="32" t="s">
        <v>679</v>
      </c>
      <c r="F732" s="33" t="s">
        <v>57</v>
      </c>
    </row>
    <row r="733" spans="1:6" x14ac:dyDescent="0.25">
      <c r="A733" s="31">
        <v>7131812</v>
      </c>
      <c r="B733" s="32" t="s">
        <v>521</v>
      </c>
      <c r="C733" s="32"/>
      <c r="D733" s="32"/>
      <c r="E733" s="32"/>
      <c r="F733" s="33" t="s">
        <v>57</v>
      </c>
    </row>
    <row r="734" spans="1:6" x14ac:dyDescent="0.25">
      <c r="A734" s="31">
        <v>7131813</v>
      </c>
      <c r="B734" s="32" t="s">
        <v>522</v>
      </c>
      <c r="C734" s="32" t="s">
        <v>1071</v>
      </c>
      <c r="D734" s="32" t="s">
        <v>1072</v>
      </c>
      <c r="E734" s="32" t="s">
        <v>679</v>
      </c>
      <c r="F734" s="33" t="s">
        <v>57</v>
      </c>
    </row>
    <row r="735" spans="1:6" x14ac:dyDescent="0.25">
      <c r="A735" s="31">
        <v>7131817</v>
      </c>
      <c r="B735" s="32" t="s">
        <v>523</v>
      </c>
      <c r="C735" s="32"/>
      <c r="D735" s="32"/>
      <c r="E735" s="32"/>
      <c r="F735" s="33" t="s">
        <v>57</v>
      </c>
    </row>
    <row r="736" spans="1:6" x14ac:dyDescent="0.25">
      <c r="A736" s="31">
        <v>7220806</v>
      </c>
      <c r="B736" s="32" t="s">
        <v>524</v>
      </c>
      <c r="C736" s="32"/>
      <c r="D736" s="32"/>
      <c r="E736" s="32"/>
      <c r="F736" s="33" t="s">
        <v>69</v>
      </c>
    </row>
    <row r="737" spans="1:6" x14ac:dyDescent="0.25">
      <c r="A737" s="31">
        <v>7220817</v>
      </c>
      <c r="B737" s="32" t="s">
        <v>525</v>
      </c>
      <c r="C737" s="32"/>
      <c r="D737" s="32"/>
      <c r="E737" s="32"/>
      <c r="F737" s="33" t="s">
        <v>69</v>
      </c>
    </row>
    <row r="738" spans="1:6" x14ac:dyDescent="0.25">
      <c r="A738" s="31">
        <v>7220818</v>
      </c>
      <c r="B738" s="32" t="s">
        <v>1073</v>
      </c>
      <c r="C738" s="32"/>
      <c r="D738" s="32" t="s">
        <v>671</v>
      </c>
      <c r="E738" s="32" t="s">
        <v>666</v>
      </c>
      <c r="F738" s="33" t="s">
        <v>69</v>
      </c>
    </row>
    <row r="739" spans="1:6" x14ac:dyDescent="0.25">
      <c r="A739" s="31">
        <v>7220819</v>
      </c>
      <c r="B739" s="36" t="s">
        <v>1074</v>
      </c>
      <c r="C739" s="32"/>
      <c r="D739" s="32"/>
      <c r="E739" s="32"/>
      <c r="F739" s="33" t="s">
        <v>38</v>
      </c>
    </row>
    <row r="740" spans="1:6" x14ac:dyDescent="0.25">
      <c r="A740" s="31">
        <v>7320050</v>
      </c>
      <c r="B740" s="32" t="s">
        <v>526</v>
      </c>
      <c r="C740" s="32"/>
      <c r="D740" s="32"/>
      <c r="E740" s="32"/>
      <c r="F740" s="33" t="s">
        <v>43</v>
      </c>
    </row>
    <row r="741" spans="1:6" x14ac:dyDescent="0.25">
      <c r="A741" s="31">
        <v>7320054</v>
      </c>
      <c r="B741" s="32" t="s">
        <v>532</v>
      </c>
      <c r="C741" s="32" t="s">
        <v>1075</v>
      </c>
      <c r="D741" s="32" t="s">
        <v>1076</v>
      </c>
      <c r="E741" s="32" t="s">
        <v>679</v>
      </c>
      <c r="F741" s="33" t="s">
        <v>40</v>
      </c>
    </row>
    <row r="742" spans="1:6" x14ac:dyDescent="0.25">
      <c r="A742" s="31">
        <v>7320055</v>
      </c>
      <c r="B742" s="32" t="s">
        <v>1077</v>
      </c>
      <c r="C742" s="32"/>
      <c r="D742" s="32" t="s">
        <v>1078</v>
      </c>
      <c r="E742" s="32" t="s">
        <v>679</v>
      </c>
      <c r="F742" s="33" t="s">
        <v>42</v>
      </c>
    </row>
    <row r="743" spans="1:6" x14ac:dyDescent="0.25">
      <c r="A743" s="31">
        <v>7320057</v>
      </c>
      <c r="B743" s="32" t="s">
        <v>527</v>
      </c>
      <c r="C743" s="32" t="s">
        <v>1079</v>
      </c>
      <c r="D743" s="32" t="s">
        <v>1080</v>
      </c>
      <c r="E743" s="32" t="s">
        <v>679</v>
      </c>
      <c r="F743" s="33" t="s">
        <v>40</v>
      </c>
    </row>
    <row r="744" spans="1:6" x14ac:dyDescent="0.25">
      <c r="A744" s="31">
        <v>7320076</v>
      </c>
      <c r="B744" s="32" t="s">
        <v>528</v>
      </c>
      <c r="C744" s="32"/>
      <c r="D744" s="32" t="s">
        <v>1081</v>
      </c>
      <c r="E744" s="32" t="s">
        <v>679</v>
      </c>
      <c r="F744" s="33" t="s">
        <v>43</v>
      </c>
    </row>
    <row r="745" spans="1:6" x14ac:dyDescent="0.25">
      <c r="A745" s="31">
        <v>7320082</v>
      </c>
      <c r="B745" s="32" t="s">
        <v>529</v>
      </c>
      <c r="C745" s="32"/>
      <c r="D745" s="32"/>
      <c r="E745" s="32"/>
      <c r="F745" s="33" t="s">
        <v>39</v>
      </c>
    </row>
    <row r="746" spans="1:6" x14ac:dyDescent="0.25">
      <c r="A746" s="31">
        <v>7320084</v>
      </c>
      <c r="B746" s="32" t="s">
        <v>366</v>
      </c>
      <c r="C746" s="32"/>
      <c r="D746" s="32" t="s">
        <v>1082</v>
      </c>
      <c r="E746" s="32"/>
      <c r="F746" s="33" t="s">
        <v>40</v>
      </c>
    </row>
    <row r="747" spans="1:6" x14ac:dyDescent="0.25">
      <c r="A747" s="31">
        <v>7320093</v>
      </c>
      <c r="B747" s="32" t="s">
        <v>177</v>
      </c>
      <c r="C747" s="32"/>
      <c r="D747" s="32"/>
      <c r="E747" s="32"/>
      <c r="F747" s="33" t="s">
        <v>44</v>
      </c>
    </row>
    <row r="748" spans="1:6" x14ac:dyDescent="0.25">
      <c r="A748" s="31">
        <v>7320105</v>
      </c>
      <c r="B748" s="32" t="s">
        <v>530</v>
      </c>
      <c r="C748" s="32"/>
      <c r="D748" s="32"/>
      <c r="E748" s="32"/>
      <c r="F748" s="33" t="s">
        <v>32</v>
      </c>
    </row>
    <row r="749" spans="1:6" x14ac:dyDescent="0.25">
      <c r="A749" s="31">
        <v>7320106</v>
      </c>
      <c r="B749" s="32" t="s">
        <v>651</v>
      </c>
      <c r="C749" s="32"/>
      <c r="D749" s="32"/>
      <c r="E749" s="32"/>
      <c r="F749" s="33" t="s">
        <v>33</v>
      </c>
    </row>
    <row r="750" spans="1:6" x14ac:dyDescent="0.25">
      <c r="A750" s="31">
        <v>7320107</v>
      </c>
      <c r="B750" s="32" t="s">
        <v>327</v>
      </c>
      <c r="C750" s="32" t="s">
        <v>1083</v>
      </c>
      <c r="D750" s="32" t="s">
        <v>1084</v>
      </c>
      <c r="E750" s="32" t="s">
        <v>694</v>
      </c>
      <c r="F750" s="33" t="s">
        <v>48</v>
      </c>
    </row>
    <row r="751" spans="1:6" x14ac:dyDescent="0.25">
      <c r="A751" s="31">
        <v>7320108</v>
      </c>
      <c r="B751" s="32" t="s">
        <v>1085</v>
      </c>
      <c r="C751" s="32"/>
      <c r="D751" s="32" t="s">
        <v>1086</v>
      </c>
      <c r="E751" s="32" t="s">
        <v>679</v>
      </c>
      <c r="F751" s="33" t="s">
        <v>48</v>
      </c>
    </row>
    <row r="752" spans="1:6" x14ac:dyDescent="0.25">
      <c r="A752" s="31">
        <v>7320114</v>
      </c>
      <c r="B752" s="32" t="s">
        <v>531</v>
      </c>
      <c r="C752" s="32"/>
      <c r="D752" s="32"/>
      <c r="E752" s="32"/>
      <c r="F752" s="33" t="s">
        <v>45</v>
      </c>
    </row>
    <row r="753" spans="1:6" x14ac:dyDescent="0.25">
      <c r="A753" s="31">
        <v>7320117</v>
      </c>
      <c r="B753" s="32" t="s">
        <v>532</v>
      </c>
      <c r="C753" s="32"/>
      <c r="D753" s="32"/>
      <c r="E753" s="32"/>
      <c r="F753" s="33" t="s">
        <v>38</v>
      </c>
    </row>
    <row r="754" spans="1:6" x14ac:dyDescent="0.25">
      <c r="A754" s="31">
        <v>7320121</v>
      </c>
      <c r="B754" s="32" t="s">
        <v>652</v>
      </c>
      <c r="C754" s="32"/>
      <c r="D754" s="32"/>
      <c r="E754" s="32"/>
      <c r="F754" s="33" t="s">
        <v>42</v>
      </c>
    </row>
    <row r="755" spans="1:6" x14ac:dyDescent="0.25">
      <c r="A755" s="31">
        <v>7320122</v>
      </c>
      <c r="B755" s="32" t="s">
        <v>533</v>
      </c>
      <c r="C755" s="32"/>
      <c r="D755" s="32"/>
      <c r="E755" s="32"/>
      <c r="F755" s="33" t="s">
        <v>44</v>
      </c>
    </row>
    <row r="756" spans="1:6" x14ac:dyDescent="0.25">
      <c r="A756" s="31">
        <v>7320131</v>
      </c>
      <c r="B756" s="32" t="s">
        <v>534</v>
      </c>
      <c r="C756" s="32"/>
      <c r="D756" s="32"/>
      <c r="E756" s="32"/>
      <c r="F756" s="33" t="s">
        <v>45</v>
      </c>
    </row>
    <row r="757" spans="1:6" x14ac:dyDescent="0.25">
      <c r="A757" s="31">
        <v>7320134</v>
      </c>
      <c r="B757" s="32" t="s">
        <v>653</v>
      </c>
      <c r="C757" s="32"/>
      <c r="D757" s="32"/>
      <c r="E757" s="32"/>
      <c r="F757" s="33" t="s">
        <v>65</v>
      </c>
    </row>
    <row r="758" spans="1:6" x14ac:dyDescent="0.25">
      <c r="A758" s="31">
        <v>7320136</v>
      </c>
      <c r="B758" s="32" t="s">
        <v>301</v>
      </c>
      <c r="C758" s="32"/>
      <c r="D758" s="32"/>
      <c r="E758" s="32"/>
      <c r="F758" s="33" t="s">
        <v>65</v>
      </c>
    </row>
    <row r="759" spans="1:6" x14ac:dyDescent="0.25">
      <c r="A759" s="31">
        <v>7320170</v>
      </c>
      <c r="B759" s="32" t="s">
        <v>535</v>
      </c>
      <c r="C759" s="32" t="s">
        <v>1087</v>
      </c>
      <c r="D759" s="32" t="s">
        <v>1088</v>
      </c>
      <c r="E759" s="32" t="s">
        <v>679</v>
      </c>
      <c r="F759" s="33" t="s">
        <v>32</v>
      </c>
    </row>
    <row r="760" spans="1:6" x14ac:dyDescent="0.25">
      <c r="A760" s="31">
        <v>7320171</v>
      </c>
      <c r="B760" s="32" t="s">
        <v>532</v>
      </c>
      <c r="C760" s="32"/>
      <c r="D760" s="32"/>
      <c r="E760" s="32"/>
      <c r="F760" s="33" t="s">
        <v>36</v>
      </c>
    </row>
    <row r="761" spans="1:6" x14ac:dyDescent="0.25">
      <c r="A761" s="31">
        <v>7320174</v>
      </c>
      <c r="B761" s="32" t="s">
        <v>178</v>
      </c>
      <c r="C761" s="32"/>
      <c r="D761" s="32"/>
      <c r="E761" s="32"/>
      <c r="F761" s="33" t="s">
        <v>64</v>
      </c>
    </row>
    <row r="762" spans="1:6" x14ac:dyDescent="0.25">
      <c r="A762" s="31">
        <v>7320176</v>
      </c>
      <c r="B762" s="32" t="s">
        <v>536</v>
      </c>
      <c r="C762" s="32"/>
      <c r="D762" s="32" t="s">
        <v>1089</v>
      </c>
      <c r="E762" s="32"/>
      <c r="F762" s="33" t="s">
        <v>43</v>
      </c>
    </row>
    <row r="763" spans="1:6" x14ac:dyDescent="0.25">
      <c r="A763" s="31">
        <v>7320181</v>
      </c>
      <c r="B763" s="32" t="s">
        <v>1090</v>
      </c>
      <c r="C763" s="32"/>
      <c r="D763" s="32" t="s">
        <v>1091</v>
      </c>
      <c r="E763" s="32"/>
      <c r="F763" s="33" t="s">
        <v>38</v>
      </c>
    </row>
    <row r="764" spans="1:6" x14ac:dyDescent="0.25">
      <c r="A764" s="31">
        <v>7320186</v>
      </c>
      <c r="B764" s="32" t="s">
        <v>537</v>
      </c>
      <c r="C764" s="32"/>
      <c r="D764" s="32"/>
      <c r="E764" s="32"/>
      <c r="F764" s="33" t="s">
        <v>38</v>
      </c>
    </row>
    <row r="765" spans="1:6" x14ac:dyDescent="0.25">
      <c r="A765" s="31">
        <v>7320187</v>
      </c>
      <c r="B765" s="32" t="s">
        <v>538</v>
      </c>
      <c r="C765" s="32"/>
      <c r="D765" s="32"/>
      <c r="E765" s="32"/>
      <c r="F765" s="33" t="s">
        <v>42</v>
      </c>
    </row>
    <row r="766" spans="1:6" x14ac:dyDescent="0.25">
      <c r="A766" s="31">
        <v>7320191</v>
      </c>
      <c r="B766" s="32" t="s">
        <v>228</v>
      </c>
      <c r="C766" s="32"/>
      <c r="D766" s="32"/>
      <c r="E766" s="32"/>
      <c r="F766" s="33" t="s">
        <v>38</v>
      </c>
    </row>
    <row r="767" spans="1:6" x14ac:dyDescent="0.25">
      <c r="A767" s="31">
        <v>7320194</v>
      </c>
      <c r="B767" s="32" t="s">
        <v>539</v>
      </c>
      <c r="C767" s="32"/>
      <c r="D767" s="32"/>
      <c r="E767" s="32"/>
      <c r="F767" s="33" t="s">
        <v>38</v>
      </c>
    </row>
    <row r="768" spans="1:6" x14ac:dyDescent="0.25">
      <c r="A768" s="31">
        <v>7320196</v>
      </c>
      <c r="B768" s="32" t="s">
        <v>540</v>
      </c>
      <c r="C768" s="32"/>
      <c r="D768" s="32" t="s">
        <v>1092</v>
      </c>
      <c r="E768" s="32"/>
      <c r="F768" s="33" t="s">
        <v>34</v>
      </c>
    </row>
    <row r="769" spans="1:6" x14ac:dyDescent="0.25">
      <c r="A769" s="31">
        <v>7320197</v>
      </c>
      <c r="B769" s="32" t="s">
        <v>541</v>
      </c>
      <c r="C769" s="32"/>
      <c r="D769" s="32"/>
      <c r="E769" s="32"/>
      <c r="F769" s="33" t="s">
        <v>38</v>
      </c>
    </row>
    <row r="770" spans="1:6" x14ac:dyDescent="0.25">
      <c r="A770" s="31">
        <v>7320204</v>
      </c>
      <c r="B770" s="32" t="s">
        <v>542</v>
      </c>
      <c r="C770" s="32"/>
      <c r="D770" s="32"/>
      <c r="E770" s="32"/>
      <c r="F770" s="33" t="s">
        <v>45</v>
      </c>
    </row>
    <row r="771" spans="1:6" x14ac:dyDescent="0.25">
      <c r="A771" s="31">
        <v>7320228</v>
      </c>
      <c r="B771" s="32" t="s">
        <v>538</v>
      </c>
      <c r="C771" s="32"/>
      <c r="D771" s="32"/>
      <c r="E771" s="32"/>
      <c r="F771" s="33" t="s">
        <v>38</v>
      </c>
    </row>
    <row r="772" spans="1:6" x14ac:dyDescent="0.25">
      <c r="A772" s="31">
        <v>7320272</v>
      </c>
      <c r="B772" s="32" t="s">
        <v>543</v>
      </c>
      <c r="C772" s="32"/>
      <c r="D772" s="32"/>
      <c r="E772" s="32"/>
      <c r="F772" s="33" t="s">
        <v>38</v>
      </c>
    </row>
    <row r="773" spans="1:6" x14ac:dyDescent="0.25">
      <c r="A773" s="31">
        <v>7320281</v>
      </c>
      <c r="B773" s="32" t="s">
        <v>544</v>
      </c>
      <c r="C773" s="32"/>
      <c r="D773" s="32"/>
      <c r="E773" s="32"/>
      <c r="F773" s="33" t="s">
        <v>51</v>
      </c>
    </row>
    <row r="774" spans="1:6" x14ac:dyDescent="0.25">
      <c r="A774" s="31">
        <v>7320294</v>
      </c>
      <c r="B774" s="32" t="s">
        <v>158</v>
      </c>
      <c r="C774" s="32"/>
      <c r="D774" s="32"/>
      <c r="E774" s="32"/>
      <c r="F774" s="33" t="s">
        <v>42</v>
      </c>
    </row>
    <row r="775" spans="1:6" x14ac:dyDescent="0.25">
      <c r="A775" s="31">
        <v>7320299</v>
      </c>
      <c r="B775" s="32" t="s">
        <v>139</v>
      </c>
      <c r="C775" s="32"/>
      <c r="D775" s="32">
        <v>6709</v>
      </c>
      <c r="E775" s="32"/>
      <c r="F775" s="33" t="s">
        <v>41</v>
      </c>
    </row>
    <row r="776" spans="1:6" x14ac:dyDescent="0.25">
      <c r="A776" s="31">
        <v>7320301</v>
      </c>
      <c r="B776" s="32" t="s">
        <v>545</v>
      </c>
      <c r="C776" s="32"/>
      <c r="D776" s="32">
        <v>6583</v>
      </c>
      <c r="E776" s="32" t="s">
        <v>666</v>
      </c>
      <c r="F776" s="33" t="s">
        <v>41</v>
      </c>
    </row>
    <row r="777" spans="1:6" x14ac:dyDescent="0.25">
      <c r="A777" s="31">
        <v>7320302</v>
      </c>
      <c r="B777" s="32" t="s">
        <v>546</v>
      </c>
      <c r="C777" s="32"/>
      <c r="D777" s="32"/>
      <c r="E777" s="32"/>
      <c r="F777" s="33" t="s">
        <v>38</v>
      </c>
    </row>
    <row r="778" spans="1:6" x14ac:dyDescent="0.25">
      <c r="A778" s="31">
        <v>7320305</v>
      </c>
      <c r="B778" s="32" t="s">
        <v>1093</v>
      </c>
      <c r="C778" s="32"/>
      <c r="D778" s="32" t="s">
        <v>1094</v>
      </c>
      <c r="E778" s="32"/>
      <c r="F778" s="33" t="s">
        <v>39</v>
      </c>
    </row>
    <row r="779" spans="1:6" x14ac:dyDescent="0.25">
      <c r="A779" s="31">
        <v>7320309</v>
      </c>
      <c r="B779" s="32" t="s">
        <v>311</v>
      </c>
      <c r="C779" s="32"/>
      <c r="D779" s="32" t="s">
        <v>1095</v>
      </c>
      <c r="E779" s="32"/>
      <c r="F779" s="33" t="s">
        <v>51</v>
      </c>
    </row>
    <row r="780" spans="1:6" x14ac:dyDescent="0.25">
      <c r="A780" s="31">
        <v>7320310</v>
      </c>
      <c r="B780" s="32" t="s">
        <v>151</v>
      </c>
      <c r="C780" s="32"/>
      <c r="D780" s="32" t="s">
        <v>1096</v>
      </c>
      <c r="E780" s="32"/>
      <c r="F780" s="33" t="s">
        <v>34</v>
      </c>
    </row>
    <row r="781" spans="1:6" x14ac:dyDescent="0.25">
      <c r="A781" s="31">
        <v>7320313</v>
      </c>
      <c r="B781" s="32" t="s">
        <v>354</v>
      </c>
      <c r="C781" s="32"/>
      <c r="D781" s="32"/>
      <c r="E781" s="32"/>
      <c r="F781" s="33" t="s">
        <v>38</v>
      </c>
    </row>
    <row r="782" spans="1:6" x14ac:dyDescent="0.25">
      <c r="A782" s="31">
        <v>7320395</v>
      </c>
      <c r="B782" s="32" t="s">
        <v>327</v>
      </c>
      <c r="C782" s="32"/>
      <c r="D782" s="32"/>
      <c r="E782" s="32"/>
      <c r="F782" s="33" t="s">
        <v>38</v>
      </c>
    </row>
    <row r="783" spans="1:6" x14ac:dyDescent="0.25">
      <c r="A783" s="31">
        <v>7320418</v>
      </c>
      <c r="B783" s="32" t="s">
        <v>547</v>
      </c>
      <c r="C783" s="32"/>
      <c r="D783" s="32"/>
      <c r="E783" s="32"/>
      <c r="F783" s="33" t="s">
        <v>42</v>
      </c>
    </row>
    <row r="784" spans="1:6" x14ac:dyDescent="0.25">
      <c r="A784" s="31">
        <v>7320422</v>
      </c>
      <c r="B784" s="32" t="s">
        <v>346</v>
      </c>
      <c r="C784" s="32"/>
      <c r="D784" s="32"/>
      <c r="E784" s="32"/>
      <c r="F784" s="33" t="s">
        <v>42</v>
      </c>
    </row>
    <row r="785" spans="1:6" x14ac:dyDescent="0.25">
      <c r="A785" s="31">
        <v>7320439</v>
      </c>
      <c r="B785" s="32" t="s">
        <v>548</v>
      </c>
      <c r="C785" s="32"/>
      <c r="D785" s="32">
        <v>31810</v>
      </c>
      <c r="E785" s="32" t="s">
        <v>694</v>
      </c>
      <c r="F785" s="33" t="s">
        <v>38</v>
      </c>
    </row>
    <row r="786" spans="1:6" x14ac:dyDescent="0.25">
      <c r="A786" s="31">
        <v>7320445</v>
      </c>
      <c r="B786" s="32" t="s">
        <v>1097</v>
      </c>
      <c r="C786" s="32"/>
      <c r="D786" s="32">
        <v>30675</v>
      </c>
      <c r="E786" s="32" t="s">
        <v>694</v>
      </c>
      <c r="F786" s="33" t="s">
        <v>42</v>
      </c>
    </row>
    <row r="787" spans="1:6" x14ac:dyDescent="0.25">
      <c r="A787" s="31">
        <v>7320450</v>
      </c>
      <c r="B787" s="32" t="s">
        <v>146</v>
      </c>
      <c r="C787" s="32"/>
      <c r="D787" s="32"/>
      <c r="E787" s="32"/>
      <c r="F787" s="33" t="s">
        <v>43</v>
      </c>
    </row>
    <row r="788" spans="1:6" x14ac:dyDescent="0.25">
      <c r="A788" s="31">
        <v>7320453</v>
      </c>
      <c r="B788" s="32" t="s">
        <v>549</v>
      </c>
      <c r="C788" s="32"/>
      <c r="D788" s="32"/>
      <c r="E788" s="32"/>
      <c r="F788" s="33" t="s">
        <v>46</v>
      </c>
    </row>
    <row r="789" spans="1:6" x14ac:dyDescent="0.25">
      <c r="A789" s="31">
        <v>7320455</v>
      </c>
      <c r="B789" s="32" t="s">
        <v>550</v>
      </c>
      <c r="C789" s="32"/>
      <c r="D789" s="32"/>
      <c r="E789" s="32"/>
      <c r="F789" s="33" t="s">
        <v>46</v>
      </c>
    </row>
    <row r="790" spans="1:6" x14ac:dyDescent="0.25">
      <c r="A790" s="31">
        <v>7320466</v>
      </c>
      <c r="B790" s="32" t="s">
        <v>313</v>
      </c>
      <c r="C790" s="32"/>
      <c r="D790" s="32"/>
      <c r="E790" s="32"/>
      <c r="F790" s="33" t="s">
        <v>38</v>
      </c>
    </row>
    <row r="791" spans="1:6" x14ac:dyDescent="0.25">
      <c r="A791" s="31">
        <v>7320467</v>
      </c>
      <c r="B791" s="32" t="s">
        <v>551</v>
      </c>
      <c r="C791" s="32"/>
      <c r="D791" s="32"/>
      <c r="E791" s="32"/>
      <c r="F791" s="33" t="s">
        <v>43</v>
      </c>
    </row>
    <row r="792" spans="1:6" x14ac:dyDescent="0.25">
      <c r="A792" s="31">
        <v>7320470</v>
      </c>
      <c r="B792" s="32" t="s">
        <v>156</v>
      </c>
      <c r="C792" s="32"/>
      <c r="D792" s="32"/>
      <c r="E792" s="32"/>
      <c r="F792" s="33" t="s">
        <v>38</v>
      </c>
    </row>
    <row r="793" spans="1:6" x14ac:dyDescent="0.25">
      <c r="A793" s="31">
        <v>7320471</v>
      </c>
      <c r="B793" s="32" t="s">
        <v>364</v>
      </c>
      <c r="C793" s="32"/>
      <c r="D793" s="32"/>
      <c r="E793" s="32"/>
      <c r="F793" s="33" t="s">
        <v>38</v>
      </c>
    </row>
    <row r="794" spans="1:6" x14ac:dyDescent="0.25">
      <c r="A794" s="31">
        <v>7320473</v>
      </c>
      <c r="B794" s="32" t="s">
        <v>1098</v>
      </c>
      <c r="C794" s="32" t="s">
        <v>1099</v>
      </c>
      <c r="D794" s="32" t="s">
        <v>1100</v>
      </c>
      <c r="E794" s="32" t="s">
        <v>694</v>
      </c>
      <c r="F794" s="33" t="s">
        <v>50</v>
      </c>
    </row>
    <row r="795" spans="1:6" x14ac:dyDescent="0.25">
      <c r="A795" s="31">
        <v>7320477</v>
      </c>
      <c r="B795" s="32" t="s">
        <v>552</v>
      </c>
      <c r="C795" s="32"/>
      <c r="D795" s="32"/>
      <c r="E795" s="32"/>
      <c r="F795" s="33" t="s">
        <v>43</v>
      </c>
    </row>
    <row r="796" spans="1:6" x14ac:dyDescent="0.25">
      <c r="A796" s="31">
        <v>7320480</v>
      </c>
      <c r="B796" s="32" t="s">
        <v>553</v>
      </c>
      <c r="C796" s="32" t="s">
        <v>1101</v>
      </c>
      <c r="D796" s="32">
        <v>30833</v>
      </c>
      <c r="E796" s="32" t="s">
        <v>694</v>
      </c>
      <c r="F796" s="33" t="s">
        <v>58</v>
      </c>
    </row>
    <row r="797" spans="1:6" x14ac:dyDescent="0.25">
      <c r="A797" s="31">
        <v>7320481</v>
      </c>
      <c r="B797" s="32" t="s">
        <v>151</v>
      </c>
      <c r="C797" s="32" t="s">
        <v>1102</v>
      </c>
      <c r="D797" s="32" t="s">
        <v>1103</v>
      </c>
      <c r="E797" s="32" t="s">
        <v>679</v>
      </c>
      <c r="F797" s="33" t="s">
        <v>58</v>
      </c>
    </row>
    <row r="798" spans="1:6" x14ac:dyDescent="0.25">
      <c r="A798" s="31">
        <v>7320483</v>
      </c>
      <c r="B798" s="32" t="s">
        <v>151</v>
      </c>
      <c r="C798" s="32"/>
      <c r="D798" s="32"/>
      <c r="E798" s="32"/>
      <c r="F798" s="33" t="s">
        <v>43</v>
      </c>
    </row>
    <row r="799" spans="1:6" x14ac:dyDescent="0.25">
      <c r="A799" s="31">
        <v>7320484</v>
      </c>
      <c r="B799" s="32" t="s">
        <v>158</v>
      </c>
      <c r="C799" s="32"/>
      <c r="D799" s="32"/>
      <c r="E799" s="32"/>
      <c r="F799" s="33" t="s">
        <v>43</v>
      </c>
    </row>
    <row r="800" spans="1:6" x14ac:dyDescent="0.25">
      <c r="A800" s="31">
        <v>7320487</v>
      </c>
      <c r="B800" s="32" t="s">
        <v>554</v>
      </c>
      <c r="C800" s="32"/>
      <c r="D800" s="32">
        <v>31372</v>
      </c>
      <c r="E800" s="32"/>
      <c r="F800" s="33" t="s">
        <v>38</v>
      </c>
    </row>
    <row r="801" spans="1:6" x14ac:dyDescent="0.25">
      <c r="A801" s="31">
        <v>7320489</v>
      </c>
      <c r="B801" s="32" t="s">
        <v>244</v>
      </c>
      <c r="C801" s="32"/>
      <c r="D801" s="32"/>
      <c r="E801" s="32"/>
      <c r="F801" s="33" t="s">
        <v>38</v>
      </c>
    </row>
    <row r="802" spans="1:6" x14ac:dyDescent="0.25">
      <c r="A802" s="31">
        <v>7320490</v>
      </c>
      <c r="B802" s="32" t="s">
        <v>218</v>
      </c>
      <c r="C802" s="32"/>
      <c r="D802" s="32"/>
      <c r="E802" s="32"/>
      <c r="F802" s="33" t="s">
        <v>38</v>
      </c>
    </row>
    <row r="803" spans="1:6" x14ac:dyDescent="0.25">
      <c r="A803" s="31">
        <v>7320495</v>
      </c>
      <c r="B803" s="32" t="s">
        <v>313</v>
      </c>
      <c r="C803" s="32"/>
      <c r="D803" s="32"/>
      <c r="E803" s="32"/>
      <c r="F803" s="33" t="s">
        <v>39</v>
      </c>
    </row>
    <row r="804" spans="1:6" x14ac:dyDescent="0.25">
      <c r="A804" s="31">
        <v>7320535</v>
      </c>
      <c r="B804" s="32" t="s">
        <v>256</v>
      </c>
      <c r="C804" s="32"/>
      <c r="D804" s="32"/>
      <c r="E804" s="32"/>
      <c r="F804" s="33" t="s">
        <v>43</v>
      </c>
    </row>
    <row r="805" spans="1:6" x14ac:dyDescent="0.25">
      <c r="A805" s="31">
        <v>7320574</v>
      </c>
      <c r="B805" s="32" t="s">
        <v>125</v>
      </c>
      <c r="C805" s="32"/>
      <c r="D805" s="32"/>
      <c r="E805" s="32"/>
      <c r="F805" s="33" t="s">
        <v>38</v>
      </c>
    </row>
    <row r="806" spans="1:6" x14ac:dyDescent="0.25">
      <c r="A806" s="31">
        <v>7320597</v>
      </c>
      <c r="B806" s="32" t="s">
        <v>555</v>
      </c>
      <c r="C806" s="32"/>
      <c r="D806" s="32"/>
      <c r="E806" s="32"/>
      <c r="F806" s="33" t="s">
        <v>30</v>
      </c>
    </row>
    <row r="807" spans="1:6" x14ac:dyDescent="0.25">
      <c r="A807" s="31">
        <v>7320602</v>
      </c>
      <c r="B807" s="32" t="s">
        <v>1104</v>
      </c>
      <c r="C807" s="32"/>
      <c r="D807" s="32" t="s">
        <v>1105</v>
      </c>
      <c r="E807" s="32" t="s">
        <v>694</v>
      </c>
      <c r="F807" s="33" t="s">
        <v>45</v>
      </c>
    </row>
    <row r="808" spans="1:6" x14ac:dyDescent="0.25">
      <c r="A808" s="31">
        <v>7320605</v>
      </c>
      <c r="B808" s="32" t="s">
        <v>1106</v>
      </c>
      <c r="C808" s="32"/>
      <c r="D808" s="32" t="s">
        <v>1107</v>
      </c>
      <c r="E808" s="32" t="s">
        <v>694</v>
      </c>
      <c r="F808" s="33" t="s">
        <v>42</v>
      </c>
    </row>
    <row r="809" spans="1:6" x14ac:dyDescent="0.25">
      <c r="A809" s="31">
        <v>7320624</v>
      </c>
      <c r="B809" s="32" t="s">
        <v>158</v>
      </c>
      <c r="C809" s="32"/>
      <c r="D809" s="32"/>
      <c r="E809" s="32"/>
      <c r="F809" s="33" t="s">
        <v>38</v>
      </c>
    </row>
    <row r="810" spans="1:6" x14ac:dyDescent="0.25">
      <c r="A810" s="31">
        <v>7320625</v>
      </c>
      <c r="B810" s="32" t="s">
        <v>158</v>
      </c>
      <c r="C810" s="32"/>
      <c r="D810" s="32"/>
      <c r="E810" s="32"/>
      <c r="F810" s="33" t="s">
        <v>38</v>
      </c>
    </row>
    <row r="811" spans="1:6" x14ac:dyDescent="0.25">
      <c r="A811" s="31">
        <v>7320626</v>
      </c>
      <c r="B811" s="32" t="s">
        <v>556</v>
      </c>
      <c r="C811" s="32"/>
      <c r="D811" s="32"/>
      <c r="E811" s="32"/>
      <c r="F811" s="33" t="s">
        <v>42</v>
      </c>
    </row>
    <row r="812" spans="1:6" x14ac:dyDescent="0.25">
      <c r="A812" s="31">
        <v>7320627</v>
      </c>
      <c r="B812" s="32" t="s">
        <v>556</v>
      </c>
      <c r="C812" s="32"/>
      <c r="D812" s="32"/>
      <c r="E812" s="32"/>
      <c r="F812" s="33" t="s">
        <v>38</v>
      </c>
    </row>
    <row r="813" spans="1:6" x14ac:dyDescent="0.25">
      <c r="A813" s="31">
        <v>7320628</v>
      </c>
      <c r="B813" s="32" t="s">
        <v>178</v>
      </c>
      <c r="C813" s="32"/>
      <c r="D813" s="32"/>
      <c r="E813" s="32"/>
      <c r="F813" s="33" t="s">
        <v>37</v>
      </c>
    </row>
    <row r="814" spans="1:6" x14ac:dyDescent="0.25">
      <c r="A814" s="31">
        <v>7320631</v>
      </c>
      <c r="B814" s="32" t="s">
        <v>156</v>
      </c>
      <c r="C814" s="32"/>
      <c r="D814" s="32"/>
      <c r="E814" s="32"/>
      <c r="F814" s="33" t="s">
        <v>38</v>
      </c>
    </row>
    <row r="815" spans="1:6" x14ac:dyDescent="0.25">
      <c r="A815" s="31">
        <v>7320643</v>
      </c>
      <c r="B815" s="32" t="s">
        <v>346</v>
      </c>
      <c r="C815" s="32"/>
      <c r="D815" s="32"/>
      <c r="E815" s="32"/>
      <c r="F815" s="33" t="s">
        <v>38</v>
      </c>
    </row>
    <row r="816" spans="1:6" x14ac:dyDescent="0.25">
      <c r="A816" s="31">
        <v>7320647</v>
      </c>
      <c r="B816" s="32" t="s">
        <v>1108</v>
      </c>
      <c r="C816" s="32"/>
      <c r="D816" s="32"/>
      <c r="E816" s="32"/>
      <c r="F816" s="33" t="s">
        <v>38</v>
      </c>
    </row>
    <row r="817" spans="1:6" x14ac:dyDescent="0.25">
      <c r="A817" s="31">
        <v>7320648</v>
      </c>
      <c r="B817" s="32" t="s">
        <v>557</v>
      </c>
      <c r="C817" s="32"/>
      <c r="D817" s="32" t="s">
        <v>1109</v>
      </c>
      <c r="E817" s="32" t="s">
        <v>694</v>
      </c>
      <c r="F817" s="33" t="s">
        <v>50</v>
      </c>
    </row>
    <row r="818" spans="1:6" x14ac:dyDescent="0.25">
      <c r="A818" s="31">
        <v>7320694</v>
      </c>
      <c r="B818" s="32" t="s">
        <v>558</v>
      </c>
      <c r="C818" s="32"/>
      <c r="D818" s="32"/>
      <c r="E818" s="32"/>
      <c r="F818" s="33" t="s">
        <v>38</v>
      </c>
    </row>
    <row r="819" spans="1:6" x14ac:dyDescent="0.25">
      <c r="A819" s="31">
        <v>7320700</v>
      </c>
      <c r="B819" s="32" t="s">
        <v>559</v>
      </c>
      <c r="C819" s="32"/>
      <c r="D819" s="32"/>
      <c r="E819" s="32"/>
      <c r="F819" s="33" t="s">
        <v>33</v>
      </c>
    </row>
    <row r="820" spans="1:6" x14ac:dyDescent="0.25">
      <c r="A820" s="31">
        <v>7320745</v>
      </c>
      <c r="B820" s="32" t="s">
        <v>560</v>
      </c>
      <c r="C820" s="32"/>
      <c r="D820" s="32"/>
      <c r="E820" s="32"/>
      <c r="F820" s="33" t="s">
        <v>48</v>
      </c>
    </row>
    <row r="821" spans="1:6" x14ac:dyDescent="0.25">
      <c r="A821" s="31">
        <v>7320790</v>
      </c>
      <c r="B821" s="32" t="s">
        <v>546</v>
      </c>
      <c r="C821" s="32"/>
      <c r="D821" s="32" t="s">
        <v>1110</v>
      </c>
      <c r="E821" s="32" t="s">
        <v>694</v>
      </c>
      <c r="F821" s="33" t="s">
        <v>49</v>
      </c>
    </row>
    <row r="822" spans="1:6" x14ac:dyDescent="0.25">
      <c r="A822" s="31">
        <v>7320791</v>
      </c>
      <c r="B822" s="32" t="s">
        <v>561</v>
      </c>
      <c r="C822" s="32"/>
      <c r="D822" s="32"/>
      <c r="E822" s="32"/>
      <c r="F822" s="33" t="s">
        <v>42</v>
      </c>
    </row>
    <row r="823" spans="1:6" x14ac:dyDescent="0.25">
      <c r="A823" s="31">
        <v>7320792</v>
      </c>
      <c r="B823" s="32" t="s">
        <v>562</v>
      </c>
      <c r="C823" s="32"/>
      <c r="D823" s="32"/>
      <c r="E823" s="32"/>
      <c r="F823" s="33" t="s">
        <v>42</v>
      </c>
    </row>
    <row r="824" spans="1:6" x14ac:dyDescent="0.25">
      <c r="A824" s="31">
        <v>7320832</v>
      </c>
      <c r="B824" s="32" t="s">
        <v>1111</v>
      </c>
      <c r="C824" s="32"/>
      <c r="D824" s="32" t="s">
        <v>1112</v>
      </c>
      <c r="E824" s="32" t="s">
        <v>679</v>
      </c>
      <c r="F824" s="33" t="s">
        <v>42</v>
      </c>
    </row>
    <row r="825" spans="1:6" x14ac:dyDescent="0.25">
      <c r="A825" s="31">
        <v>7320833</v>
      </c>
      <c r="B825" s="32" t="s">
        <v>346</v>
      </c>
      <c r="C825" s="32"/>
      <c r="D825" s="32"/>
      <c r="E825" s="32"/>
      <c r="F825" s="33" t="s">
        <v>38</v>
      </c>
    </row>
    <row r="826" spans="1:6" x14ac:dyDescent="0.25">
      <c r="A826" s="31">
        <v>7320841</v>
      </c>
      <c r="B826" s="32" t="s">
        <v>228</v>
      </c>
      <c r="C826" s="32"/>
      <c r="D826" s="32"/>
      <c r="E826" s="32"/>
      <c r="F826" s="33" t="s">
        <v>51</v>
      </c>
    </row>
    <row r="827" spans="1:6" x14ac:dyDescent="0.25">
      <c r="A827" s="31">
        <v>7320842</v>
      </c>
      <c r="B827" s="32" t="s">
        <v>223</v>
      </c>
      <c r="C827" s="32"/>
      <c r="D827" s="32"/>
      <c r="E827" s="32"/>
      <c r="F827" s="33" t="s">
        <v>64</v>
      </c>
    </row>
    <row r="828" spans="1:6" x14ac:dyDescent="0.25">
      <c r="A828" s="31">
        <v>7320894</v>
      </c>
      <c r="B828" s="32" t="s">
        <v>158</v>
      </c>
      <c r="C828" s="32"/>
      <c r="D828" s="32"/>
      <c r="E828" s="32"/>
      <c r="F828" s="33" t="s">
        <v>43</v>
      </c>
    </row>
    <row r="829" spans="1:6" x14ac:dyDescent="0.25">
      <c r="A829" s="31">
        <v>7320896</v>
      </c>
      <c r="B829" s="32" t="s">
        <v>1113</v>
      </c>
      <c r="C829" s="32"/>
      <c r="D829" s="32"/>
      <c r="E829" s="32"/>
      <c r="F829" s="33" t="s">
        <v>37</v>
      </c>
    </row>
    <row r="830" spans="1:6" x14ac:dyDescent="0.25">
      <c r="A830" s="31">
        <v>7320899</v>
      </c>
      <c r="B830" s="32" t="s">
        <v>654</v>
      </c>
      <c r="C830" s="32"/>
      <c r="D830" s="32"/>
      <c r="E830" s="32" t="s">
        <v>679</v>
      </c>
      <c r="F830" s="33" t="s">
        <v>45</v>
      </c>
    </row>
    <row r="831" spans="1:6" x14ac:dyDescent="0.25">
      <c r="A831" s="31">
        <v>7320931</v>
      </c>
      <c r="B831" s="32" t="s">
        <v>563</v>
      </c>
      <c r="C831" s="32"/>
      <c r="D831" s="32" t="s">
        <v>1114</v>
      </c>
      <c r="E831" s="32"/>
      <c r="F831" s="33" t="s">
        <v>41</v>
      </c>
    </row>
    <row r="832" spans="1:6" x14ac:dyDescent="0.25">
      <c r="A832" s="31">
        <v>7320966</v>
      </c>
      <c r="B832" s="32" t="s">
        <v>178</v>
      </c>
      <c r="C832" s="32"/>
      <c r="D832" s="32"/>
      <c r="E832" s="32"/>
      <c r="F832" s="33" t="s">
        <v>44</v>
      </c>
    </row>
    <row r="833" spans="1:6" x14ac:dyDescent="0.25">
      <c r="A833" s="31">
        <v>7320970</v>
      </c>
      <c r="B833" s="32" t="s">
        <v>346</v>
      </c>
      <c r="C833" s="32"/>
      <c r="D833" s="32" t="s">
        <v>1115</v>
      </c>
      <c r="E833" s="32"/>
      <c r="F833" s="33" t="s">
        <v>43</v>
      </c>
    </row>
    <row r="834" spans="1:6" x14ac:dyDescent="0.25">
      <c r="A834" s="31">
        <v>7321310</v>
      </c>
      <c r="B834" s="32" t="s">
        <v>564</v>
      </c>
      <c r="C834" s="32"/>
      <c r="D834" s="32"/>
      <c r="E834" s="32"/>
      <c r="F834" s="33" t="s">
        <v>38</v>
      </c>
    </row>
    <row r="835" spans="1:6" x14ac:dyDescent="0.25">
      <c r="A835" s="31">
        <v>7321351</v>
      </c>
      <c r="B835" s="32" t="s">
        <v>565</v>
      </c>
      <c r="C835" s="32"/>
      <c r="D835" s="32" t="s">
        <v>1116</v>
      </c>
      <c r="E835" s="32" t="s">
        <v>694</v>
      </c>
      <c r="F835" s="33" t="s">
        <v>50</v>
      </c>
    </row>
    <row r="836" spans="1:6" x14ac:dyDescent="0.25">
      <c r="A836" s="31">
        <v>7321353</v>
      </c>
      <c r="B836" s="32" t="s">
        <v>139</v>
      </c>
      <c r="C836" s="32"/>
      <c r="D836" s="32"/>
      <c r="E836" s="32"/>
      <c r="F836" s="33" t="s">
        <v>37</v>
      </c>
    </row>
    <row r="837" spans="1:6" x14ac:dyDescent="0.25">
      <c r="A837" s="31">
        <v>7321470</v>
      </c>
      <c r="B837" s="32" t="s">
        <v>566</v>
      </c>
      <c r="C837" s="32"/>
      <c r="D837" s="32"/>
      <c r="E837" s="32"/>
      <c r="F837" s="33" t="s">
        <v>36</v>
      </c>
    </row>
    <row r="838" spans="1:6" x14ac:dyDescent="0.25">
      <c r="A838" s="31">
        <v>7321628</v>
      </c>
      <c r="B838" s="32" t="s">
        <v>567</v>
      </c>
      <c r="C838" s="32"/>
      <c r="D838" s="32"/>
      <c r="E838" s="32"/>
      <c r="F838" s="33" t="s">
        <v>14</v>
      </c>
    </row>
    <row r="839" spans="1:6" x14ac:dyDescent="0.25">
      <c r="A839" s="31">
        <v>7520276</v>
      </c>
      <c r="B839" s="32" t="s">
        <v>568</v>
      </c>
      <c r="C839" s="32"/>
      <c r="D839" s="32" t="s">
        <v>1117</v>
      </c>
      <c r="E839" s="32" t="s">
        <v>109</v>
      </c>
      <c r="F839" s="33" t="s">
        <v>34</v>
      </c>
    </row>
    <row r="840" spans="1:6" x14ac:dyDescent="0.25">
      <c r="A840" s="31">
        <v>7611253</v>
      </c>
      <c r="B840" s="32" t="s">
        <v>569</v>
      </c>
      <c r="C840" s="32"/>
      <c r="D840" s="32"/>
      <c r="E840" s="32"/>
      <c r="F840" s="33" t="s">
        <v>57</v>
      </c>
    </row>
    <row r="841" spans="1:6" x14ac:dyDescent="0.25">
      <c r="A841" s="31">
        <v>7614502</v>
      </c>
      <c r="B841" s="32" t="s">
        <v>655</v>
      </c>
      <c r="C841" s="32" t="s">
        <v>1118</v>
      </c>
      <c r="D841" s="32">
        <v>14502</v>
      </c>
      <c r="E841" s="32" t="s">
        <v>679</v>
      </c>
      <c r="F841" s="33" t="s">
        <v>57</v>
      </c>
    </row>
    <row r="842" spans="1:6" x14ac:dyDescent="0.25">
      <c r="A842" s="31">
        <v>7614503</v>
      </c>
      <c r="B842" s="32" t="s">
        <v>570</v>
      </c>
      <c r="C842" s="32" t="s">
        <v>1119</v>
      </c>
      <c r="D842" s="32">
        <v>14503</v>
      </c>
      <c r="E842" s="32" t="s">
        <v>679</v>
      </c>
      <c r="F842" s="33" t="s">
        <v>55</v>
      </c>
    </row>
    <row r="843" spans="1:6" x14ac:dyDescent="0.25">
      <c r="A843" s="31">
        <v>7614505</v>
      </c>
      <c r="B843" s="32" t="s">
        <v>571</v>
      </c>
      <c r="C843" s="32" t="s">
        <v>1120</v>
      </c>
      <c r="D843" s="32">
        <v>14505</v>
      </c>
      <c r="E843" s="32" t="s">
        <v>679</v>
      </c>
      <c r="F843" s="33" t="s">
        <v>55</v>
      </c>
    </row>
    <row r="844" spans="1:6" x14ac:dyDescent="0.25">
      <c r="A844" s="31">
        <v>7614524</v>
      </c>
      <c r="B844" s="32" t="s">
        <v>572</v>
      </c>
      <c r="C844" s="32" t="s">
        <v>1121</v>
      </c>
      <c r="D844" s="32">
        <v>14524</v>
      </c>
      <c r="E844" s="32" t="s">
        <v>679</v>
      </c>
      <c r="F844" s="33" t="s">
        <v>54</v>
      </c>
    </row>
    <row r="845" spans="1:6" x14ac:dyDescent="0.25">
      <c r="A845" s="31">
        <v>7920313</v>
      </c>
      <c r="B845" s="32" t="s">
        <v>532</v>
      </c>
      <c r="C845" s="32"/>
      <c r="D845" s="32"/>
      <c r="E845" s="32"/>
      <c r="F845" s="33" t="s">
        <v>40</v>
      </c>
    </row>
    <row r="846" spans="1:6" x14ac:dyDescent="0.25">
      <c r="A846" s="31">
        <v>7920456</v>
      </c>
      <c r="B846" s="32" t="s">
        <v>273</v>
      </c>
      <c r="C846" s="32"/>
      <c r="D846" s="32"/>
      <c r="E846" s="32"/>
      <c r="F846" s="33" t="s">
        <v>2</v>
      </c>
    </row>
    <row r="847" spans="1:6" x14ac:dyDescent="0.25">
      <c r="A847" s="31">
        <v>7920653</v>
      </c>
      <c r="B847" s="32" t="s">
        <v>313</v>
      </c>
      <c r="C847" s="32"/>
      <c r="D847" s="32"/>
      <c r="E847" s="32"/>
      <c r="F847" s="33" t="s">
        <v>43</v>
      </c>
    </row>
    <row r="848" spans="1:6" x14ac:dyDescent="0.25">
      <c r="A848" s="31">
        <v>7920675</v>
      </c>
      <c r="B848" s="32" t="s">
        <v>552</v>
      </c>
      <c r="C848" s="32"/>
      <c r="D848" s="32"/>
      <c r="E848" s="32"/>
      <c r="F848" s="33" t="s">
        <v>30</v>
      </c>
    </row>
    <row r="849" spans="1:6" x14ac:dyDescent="0.25">
      <c r="A849" s="31">
        <v>7920723</v>
      </c>
      <c r="B849" s="32" t="s">
        <v>188</v>
      </c>
      <c r="C849" s="32"/>
      <c r="D849" s="32"/>
      <c r="E849" s="32"/>
      <c r="F849" s="33" t="s">
        <v>30</v>
      </c>
    </row>
    <row r="850" spans="1:6" x14ac:dyDescent="0.25">
      <c r="A850" s="31">
        <v>7920819</v>
      </c>
      <c r="B850" s="32" t="s">
        <v>553</v>
      </c>
      <c r="C850" s="32"/>
      <c r="D850" s="32"/>
      <c r="E850" s="32"/>
      <c r="F850" s="33" t="s">
        <v>17</v>
      </c>
    </row>
    <row r="851" spans="1:6" x14ac:dyDescent="0.25">
      <c r="A851" s="31">
        <v>7921091</v>
      </c>
      <c r="B851" s="32" t="s">
        <v>327</v>
      </c>
      <c r="C851" s="32"/>
      <c r="D851" s="32"/>
      <c r="E851" s="32"/>
      <c r="F851" s="33" t="s">
        <v>49</v>
      </c>
    </row>
    <row r="852" spans="1:6" x14ac:dyDescent="0.25">
      <c r="A852" s="31">
        <v>7921210</v>
      </c>
      <c r="B852" s="32" t="s">
        <v>532</v>
      </c>
      <c r="C852" s="32"/>
      <c r="D852" s="32"/>
      <c r="E852" s="32"/>
      <c r="F852" s="33" t="s">
        <v>65</v>
      </c>
    </row>
    <row r="853" spans="1:6" x14ac:dyDescent="0.25">
      <c r="A853" s="31">
        <v>7921315</v>
      </c>
      <c r="B853" s="32" t="s">
        <v>573</v>
      </c>
      <c r="C853" s="32"/>
      <c r="D853" s="32"/>
      <c r="E853" s="32"/>
      <c r="F853" s="33" t="s">
        <v>39</v>
      </c>
    </row>
    <row r="854" spans="1:6" x14ac:dyDescent="0.25">
      <c r="A854" s="31">
        <v>7921343</v>
      </c>
      <c r="B854" s="32" t="s">
        <v>158</v>
      </c>
      <c r="C854" s="32"/>
      <c r="D854" s="32"/>
      <c r="E854" s="32"/>
      <c r="F854" s="33" t="s">
        <v>38</v>
      </c>
    </row>
    <row r="855" spans="1:6" x14ac:dyDescent="0.25">
      <c r="A855" s="31">
        <v>7921345</v>
      </c>
      <c r="B855" s="32" t="s">
        <v>574</v>
      </c>
      <c r="C855" s="32"/>
      <c r="D855" s="32"/>
      <c r="E855" s="32"/>
      <c r="F855" s="33" t="s">
        <v>44</v>
      </c>
    </row>
    <row r="856" spans="1:6" x14ac:dyDescent="0.25">
      <c r="A856" s="31">
        <v>7921346</v>
      </c>
      <c r="B856" s="32" t="s">
        <v>575</v>
      </c>
      <c r="C856" s="32"/>
      <c r="D856" s="32"/>
      <c r="E856" s="32"/>
      <c r="F856" s="33" t="s">
        <v>34</v>
      </c>
    </row>
    <row r="857" spans="1:6" x14ac:dyDescent="0.25">
      <c r="A857" s="31">
        <v>7921556</v>
      </c>
      <c r="B857" s="32" t="s">
        <v>576</v>
      </c>
      <c r="C857" s="32"/>
      <c r="D857" s="32"/>
      <c r="E857" s="32"/>
      <c r="F857" s="33" t="s">
        <v>44</v>
      </c>
    </row>
    <row r="858" spans="1:6" x14ac:dyDescent="0.25">
      <c r="A858" s="31">
        <v>7921592</v>
      </c>
      <c r="B858" s="32" t="s">
        <v>139</v>
      </c>
      <c r="C858" s="32"/>
      <c r="D858" s="32"/>
      <c r="E858" s="32"/>
      <c r="F858" s="33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Feuille check MSC</vt:lpstr>
      <vt:lpstr>Feuil1</vt:lpstr>
      <vt:lpstr>date dernière sortie</vt:lpstr>
      <vt:lpstr>inventaire mafact</vt:lpstr>
      <vt:lpstr>Liste emplacement</vt:lpstr>
      <vt:lpstr>'Feuille check MSC'!Impression_des_titres</vt:lpstr>
      <vt:lpstr>'Feuille check MSC'!Zone_d_impression</vt:lpstr>
    </vt:vector>
  </TitlesOfParts>
  <Company>Orgname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Lust</dc:creator>
  <cp:lastModifiedBy>Lust, Pascal</cp:lastModifiedBy>
  <cp:lastPrinted>2025-02-24T13:13:06Z</cp:lastPrinted>
  <dcterms:created xsi:type="dcterms:W3CDTF">2013-11-25T10:16:41Z</dcterms:created>
  <dcterms:modified xsi:type="dcterms:W3CDTF">2025-11-13T10:45:24Z</dcterms:modified>
</cp:coreProperties>
</file>